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oba\Downloads\NJTA-Road-User-Cost_Manual-Worksheet\"/>
    </mc:Choice>
  </mc:AlternateContent>
  <xr:revisionPtr revIDLastSave="0" documentId="8_{8E9317E9-ACE1-4158-9D5D-9C78B32265B3}" xr6:coauthVersionLast="47" xr6:coauthVersionMax="47" xr10:uidLastSave="{00000000-0000-0000-0000-000000000000}"/>
  <workbookProtection workbookPassword="CE25" lockStructure="1"/>
  <bookViews>
    <workbookView xWindow="-120" yWindow="-120" windowWidth="24240" windowHeight="13020" tabRatio="744" xr2:uid="{00000000-000D-0000-FFFF-FFFF00000000}"/>
  </bookViews>
  <sheets>
    <sheet name="Work zone worksheet" sheetId="1" r:id="rId1"/>
    <sheet name="Approved Work Zone" sheetId="2" state="hidden" r:id="rId2"/>
    <sheet name="Late 1-15" sheetId="4" state="hidden" r:id="rId3"/>
    <sheet name="Late 16-30" sheetId="5" state="hidden" r:id="rId4"/>
    <sheet name="Late 31-45" sheetId="6" state="hidden" r:id="rId5"/>
    <sheet name="Late 46-60" sheetId="7" state="hidden" r:id="rId6"/>
    <sheet name="Late 61-75" sheetId="8" state="hidden" r:id="rId7"/>
    <sheet name="Late 76-90" sheetId="9" state="hidden" r:id="rId8"/>
    <sheet name="Late 91-105" sheetId="10" state="hidden" r:id="rId9"/>
    <sheet name="Late 106-120" sheetId="11" state="hidden" r:id="rId10"/>
  </sheets>
  <definedNames>
    <definedName name="PARKWAY" localSheetId="1">'Approved Work Zone'!$AN$5:$AN$12</definedName>
    <definedName name="PARKWAY" localSheetId="9">'Late 106-120'!$AN$5:$AN$12</definedName>
    <definedName name="PARKWAY" localSheetId="2">'Late 1-15'!$AN$5:$AN$12</definedName>
    <definedName name="PARKWAY" localSheetId="3">'Late 16-30'!$AN$5:$AN$12</definedName>
    <definedName name="PARKWAY" localSheetId="4">'Late 31-45'!$AN$5:$AN$12</definedName>
    <definedName name="PARKWAY" localSheetId="5">'Late 46-60'!$AN$5:$AN$12</definedName>
    <definedName name="PARKWAY" localSheetId="6">'Late 61-75'!$AN$5:$AN$12</definedName>
    <definedName name="PARKWAY" localSheetId="7">'Late 76-90'!$AN$5:$AN$12</definedName>
    <definedName name="PARKWAY" localSheetId="8">'Late 91-105'!$AN$5:$AN$12</definedName>
    <definedName name="PARKWAY">'Work zone worksheet'!$AA$5:$AA$12</definedName>
    <definedName name="_xlnm.Print_Area" localSheetId="1">'Approved Work Zone'!$A$1:$AI$180</definedName>
    <definedName name="_xlnm.Print_Area" localSheetId="9">'Late 106-120'!$A$1:$AI$180</definedName>
    <definedName name="_xlnm.Print_Area" localSheetId="2">'Late 1-15'!$A$1:$AI$180</definedName>
    <definedName name="_xlnm.Print_Area" localSheetId="3">'Late 16-30'!$A$1:$AI$180</definedName>
    <definedName name="_xlnm.Print_Area" localSheetId="4">'Late 31-45'!$A$1:$AI$180</definedName>
    <definedName name="_xlnm.Print_Area" localSheetId="5">'Late 46-60'!$A$1:$AI$180</definedName>
    <definedName name="_xlnm.Print_Area" localSheetId="6">'Late 61-75'!$A$1:$AI$180</definedName>
    <definedName name="_xlnm.Print_Area" localSheetId="7">'Late 76-90'!$A$1:$AI$180</definedName>
    <definedName name="_xlnm.Print_Area" localSheetId="8">'Late 91-105'!$A$1:$AI$180</definedName>
    <definedName name="_xlnm.Print_Area" localSheetId="0">'Work zone worksheet'!$A$1:$L$54</definedName>
    <definedName name="TURNPIKE" localSheetId="1">'Approved Work Zone'!$AK$5:$AK$14</definedName>
    <definedName name="TURNPIKE" localSheetId="9">'Late 106-120'!$AK$5:$AK$14</definedName>
    <definedName name="TURNPIKE" localSheetId="2">'Late 1-15'!$AK$5:$AK$14</definedName>
    <definedName name="TURNPIKE" localSheetId="3">'Late 16-30'!$AK$5:$AK$14</definedName>
    <definedName name="TURNPIKE" localSheetId="4">'Late 31-45'!$AK$5:$AK$14</definedName>
    <definedName name="TURNPIKE" localSheetId="5">'Late 46-60'!$AK$5:$AK$14</definedName>
    <definedName name="TURNPIKE" localSheetId="6">'Late 61-75'!$AK$5:$AK$14</definedName>
    <definedName name="TURNPIKE" localSheetId="7">'Late 76-90'!$AK$5:$AK$14</definedName>
    <definedName name="TURNPIKE" localSheetId="8">'Late 91-105'!$AK$5:$AK$14</definedName>
    <definedName name="TURNPIKE">'Work zone worksheet'!$X$5:$X$14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6" l="1"/>
  <c r="F66" i="6"/>
  <c r="F65" i="6"/>
  <c r="F64" i="6"/>
  <c r="F63" i="6"/>
  <c r="F62" i="6"/>
  <c r="F61" i="6"/>
  <c r="F60" i="6"/>
  <c r="F59" i="6"/>
  <c r="F58" i="6"/>
  <c r="F57" i="6"/>
  <c r="F56" i="6"/>
  <c r="F67" i="7"/>
  <c r="F66" i="7"/>
  <c r="F65" i="7"/>
  <c r="F64" i="7"/>
  <c r="F63" i="7"/>
  <c r="F62" i="7"/>
  <c r="F61" i="7"/>
  <c r="F60" i="7"/>
  <c r="F59" i="7"/>
  <c r="F58" i="7"/>
  <c r="F57" i="7"/>
  <c r="F56" i="7"/>
  <c r="F67" i="8"/>
  <c r="F66" i="8"/>
  <c r="F65" i="8"/>
  <c r="F64" i="8"/>
  <c r="F63" i="8"/>
  <c r="F62" i="8"/>
  <c r="F61" i="8"/>
  <c r="F60" i="8"/>
  <c r="F59" i="8"/>
  <c r="F58" i="8"/>
  <c r="F57" i="8"/>
  <c r="F56" i="8"/>
  <c r="F67" i="9"/>
  <c r="F66" i="9"/>
  <c r="F65" i="9"/>
  <c r="F64" i="9"/>
  <c r="F63" i="9"/>
  <c r="F62" i="9"/>
  <c r="F61" i="9"/>
  <c r="F60" i="9"/>
  <c r="F59" i="9"/>
  <c r="F58" i="9"/>
  <c r="F57" i="9"/>
  <c r="F56" i="9"/>
  <c r="F67" i="10"/>
  <c r="F66" i="10"/>
  <c r="F65" i="10"/>
  <c r="F64" i="10"/>
  <c r="F63" i="10"/>
  <c r="F62" i="10"/>
  <c r="F61" i="10"/>
  <c r="F60" i="10"/>
  <c r="F59" i="10"/>
  <c r="F58" i="10"/>
  <c r="F57" i="10"/>
  <c r="F56" i="10"/>
  <c r="F67" i="11"/>
  <c r="F66" i="11"/>
  <c r="F65" i="11"/>
  <c r="F64" i="11"/>
  <c r="F63" i="11"/>
  <c r="F62" i="11"/>
  <c r="F61" i="11"/>
  <c r="F60" i="11"/>
  <c r="F59" i="11"/>
  <c r="F58" i="11"/>
  <c r="F57" i="11"/>
  <c r="F56" i="11"/>
  <c r="F67" i="5"/>
  <c r="F66" i="5"/>
  <c r="F65" i="5"/>
  <c r="F64" i="5"/>
  <c r="F63" i="5"/>
  <c r="F62" i="5"/>
  <c r="F61" i="5"/>
  <c r="F60" i="5"/>
  <c r="F59" i="5"/>
  <c r="F58" i="5"/>
  <c r="F57" i="5"/>
  <c r="F56" i="5"/>
  <c r="F67" i="4"/>
  <c r="F66" i="4"/>
  <c r="F65" i="4"/>
  <c r="F64" i="4"/>
  <c r="F63" i="4"/>
  <c r="F62" i="4"/>
  <c r="F61" i="4"/>
  <c r="F60" i="4"/>
  <c r="F59" i="4"/>
  <c r="F58" i="4"/>
  <c r="F57" i="4"/>
  <c r="F56" i="4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E67" i="11"/>
  <c r="D67" i="11"/>
  <c r="C67" i="11"/>
  <c r="B67" i="11"/>
  <c r="E66" i="11"/>
  <c r="D66" i="11"/>
  <c r="C66" i="11"/>
  <c r="B66" i="11"/>
  <c r="E65" i="11"/>
  <c r="D65" i="11"/>
  <c r="C65" i="11"/>
  <c r="B65" i="11"/>
  <c r="E64" i="11"/>
  <c r="D64" i="11"/>
  <c r="C64" i="11"/>
  <c r="B64" i="11"/>
  <c r="E63" i="11"/>
  <c r="D63" i="11"/>
  <c r="C63" i="11"/>
  <c r="B63" i="11"/>
  <c r="J160" i="11" s="1"/>
  <c r="E62" i="11"/>
  <c r="D62" i="11"/>
  <c r="C62" i="11"/>
  <c r="B62" i="11"/>
  <c r="E61" i="11"/>
  <c r="D61" i="11"/>
  <c r="C61" i="11"/>
  <c r="B61" i="11"/>
  <c r="E60" i="11"/>
  <c r="D60" i="11"/>
  <c r="C60" i="11"/>
  <c r="B60" i="11"/>
  <c r="E59" i="11"/>
  <c r="D59" i="11"/>
  <c r="C59" i="11"/>
  <c r="B59" i="11"/>
  <c r="E58" i="11"/>
  <c r="D58" i="11"/>
  <c r="C58" i="11"/>
  <c r="B58" i="11"/>
  <c r="E57" i="11"/>
  <c r="D57" i="11"/>
  <c r="C57" i="11"/>
  <c r="B57" i="11"/>
  <c r="E56" i="11"/>
  <c r="D56" i="11"/>
  <c r="C56" i="11"/>
  <c r="B56" i="11"/>
  <c r="E55" i="11"/>
  <c r="D55" i="11"/>
  <c r="C55" i="11"/>
  <c r="B55" i="11"/>
  <c r="J129" i="11" s="1"/>
  <c r="E54" i="11"/>
  <c r="D54" i="11"/>
  <c r="C54" i="11"/>
  <c r="B54" i="11"/>
  <c r="E53" i="11"/>
  <c r="D53" i="11"/>
  <c r="C53" i="11"/>
  <c r="B53" i="11"/>
  <c r="E52" i="11"/>
  <c r="D52" i="11"/>
  <c r="C52" i="11"/>
  <c r="B52" i="11"/>
  <c r="E51" i="11"/>
  <c r="D51" i="11"/>
  <c r="C51" i="11"/>
  <c r="B51" i="11"/>
  <c r="E50" i="11"/>
  <c r="D50" i="11"/>
  <c r="C50" i="11"/>
  <c r="B50" i="11"/>
  <c r="E49" i="11"/>
  <c r="D49" i="11"/>
  <c r="C49" i="11"/>
  <c r="B49" i="11"/>
  <c r="E48" i="11"/>
  <c r="D48" i="11"/>
  <c r="C48" i="11"/>
  <c r="B48" i="11"/>
  <c r="E47" i="11"/>
  <c r="D47" i="11"/>
  <c r="C47" i="11"/>
  <c r="B47" i="11"/>
  <c r="J95" i="11" s="1"/>
  <c r="E46" i="11"/>
  <c r="D46" i="11"/>
  <c r="C46" i="11"/>
  <c r="B46" i="11"/>
  <c r="E45" i="11"/>
  <c r="D45" i="11"/>
  <c r="C45" i="11"/>
  <c r="B45" i="11"/>
  <c r="E44" i="11"/>
  <c r="D44" i="11"/>
  <c r="C44" i="11"/>
  <c r="B44" i="11"/>
  <c r="E43" i="11"/>
  <c r="D43" i="11"/>
  <c r="C43" i="11"/>
  <c r="B43" i="11"/>
  <c r="E42" i="11"/>
  <c r="D42" i="11"/>
  <c r="C42" i="11"/>
  <c r="B42" i="11"/>
  <c r="E41" i="11"/>
  <c r="D41" i="11"/>
  <c r="C41" i="11"/>
  <c r="B41" i="11"/>
  <c r="E40" i="11"/>
  <c r="D40" i="11"/>
  <c r="C40" i="11"/>
  <c r="B40" i="11"/>
  <c r="AL39" i="11"/>
  <c r="AK39" i="11"/>
  <c r="E39" i="11"/>
  <c r="D39" i="11"/>
  <c r="C39" i="11"/>
  <c r="B39" i="11"/>
  <c r="AL38" i="11"/>
  <c r="AK38" i="11"/>
  <c r="E38" i="11"/>
  <c r="D38" i="11"/>
  <c r="C38" i="11"/>
  <c r="B38" i="11"/>
  <c r="E37" i="11"/>
  <c r="D37" i="11"/>
  <c r="C37" i="11"/>
  <c r="B37" i="11"/>
  <c r="E36" i="11"/>
  <c r="D36" i="11"/>
  <c r="C36" i="11"/>
  <c r="B36" i="11"/>
  <c r="E35" i="11"/>
  <c r="D35" i="11"/>
  <c r="C35" i="11"/>
  <c r="B35" i="11"/>
  <c r="E34" i="11"/>
  <c r="D34" i="11"/>
  <c r="C34" i="11"/>
  <c r="B34" i="11"/>
  <c r="AN33" i="11"/>
  <c r="E33" i="11"/>
  <c r="D33" i="11"/>
  <c r="C33" i="11"/>
  <c r="B33" i="11"/>
  <c r="J38" i="11"/>
  <c r="E32" i="11"/>
  <c r="D32" i="11"/>
  <c r="C32" i="11"/>
  <c r="B32" i="11"/>
  <c r="AN30" i="11"/>
  <c r="AM30" i="11"/>
  <c r="AL30" i="11"/>
  <c r="AK30" i="11"/>
  <c r="AN29" i="11"/>
  <c r="AM29" i="11"/>
  <c r="AL29" i="11"/>
  <c r="AK29" i="11"/>
  <c r="AN28" i="11"/>
  <c r="AM28" i="11"/>
  <c r="AL28" i="11"/>
  <c r="AK28" i="11"/>
  <c r="AN27" i="11"/>
  <c r="AM27" i="11"/>
  <c r="AL27" i="11"/>
  <c r="H26" i="11"/>
  <c r="G26" i="11"/>
  <c r="F26" i="11"/>
  <c r="AL20" i="11"/>
  <c r="AL18" i="11"/>
  <c r="AL17" i="11"/>
  <c r="H15" i="11"/>
  <c r="G15" i="11"/>
  <c r="F15" i="11"/>
  <c r="AM14" i="11"/>
  <c r="AL14" i="11"/>
  <c r="AK14" i="11"/>
  <c r="F14" i="11"/>
  <c r="AM13" i="11"/>
  <c r="AL13" i="11"/>
  <c r="AK13" i="11"/>
  <c r="F13" i="11"/>
  <c r="AP12" i="11"/>
  <c r="AO12" i="11"/>
  <c r="AN12" i="11"/>
  <c r="AM12" i="11"/>
  <c r="AL12" i="11"/>
  <c r="AK12" i="11"/>
  <c r="F12" i="11"/>
  <c r="AP11" i="11"/>
  <c r="AO11" i="11"/>
  <c r="AN11" i="11"/>
  <c r="AM11" i="11"/>
  <c r="AL11" i="11"/>
  <c r="AK11" i="11"/>
  <c r="F11" i="11"/>
  <c r="AP10" i="11"/>
  <c r="AO10" i="11"/>
  <c r="AN10" i="11"/>
  <c r="AM10" i="11"/>
  <c r="AL10" i="11"/>
  <c r="AK10" i="11"/>
  <c r="F10" i="11"/>
  <c r="AP9" i="11"/>
  <c r="AO9" i="11"/>
  <c r="AN9" i="11"/>
  <c r="AM9" i="11"/>
  <c r="AL9" i="11"/>
  <c r="AK9" i="11"/>
  <c r="F9" i="11"/>
  <c r="AP8" i="11"/>
  <c r="AO8" i="11"/>
  <c r="AN8" i="11"/>
  <c r="AM8" i="11"/>
  <c r="AL8" i="11"/>
  <c r="AK8" i="11"/>
  <c r="F8" i="11"/>
  <c r="AP7" i="11"/>
  <c r="AO7" i="11"/>
  <c r="AN7" i="11"/>
  <c r="AM7" i="11"/>
  <c r="AL7" i="11"/>
  <c r="AK7" i="11"/>
  <c r="F7" i="11"/>
  <c r="AL42" i="11"/>
  <c r="AP6" i="11"/>
  <c r="AO6" i="11"/>
  <c r="AN6" i="11"/>
  <c r="AM6" i="11"/>
  <c r="AL6" i="11"/>
  <c r="AK6" i="11"/>
  <c r="H6" i="11"/>
  <c r="G6" i="11"/>
  <c r="F6" i="11"/>
  <c r="A32" i="11" s="1"/>
  <c r="AP5" i="11"/>
  <c r="AO5" i="11"/>
  <c r="AN5" i="11"/>
  <c r="AM5" i="11"/>
  <c r="AL5" i="11"/>
  <c r="AK5" i="11"/>
  <c r="I5" i="11"/>
  <c r="H5" i="11"/>
  <c r="G5" i="11"/>
  <c r="F5" i="11"/>
  <c r="F4" i="11"/>
  <c r="F3" i="11"/>
  <c r="L2" i="11"/>
  <c r="K2" i="11"/>
  <c r="J2" i="11"/>
  <c r="I2" i="11"/>
  <c r="H2" i="11"/>
  <c r="G2" i="11"/>
  <c r="F2" i="11"/>
  <c r="F1" i="11"/>
  <c r="E67" i="10"/>
  <c r="D67" i="10"/>
  <c r="C67" i="10"/>
  <c r="B67" i="10"/>
  <c r="J176" i="10" s="1"/>
  <c r="E66" i="10"/>
  <c r="D66" i="10"/>
  <c r="C66" i="10"/>
  <c r="B66" i="10"/>
  <c r="E65" i="10"/>
  <c r="D65" i="10"/>
  <c r="C65" i="10"/>
  <c r="B65" i="10"/>
  <c r="J168" i="10" s="1"/>
  <c r="E64" i="10"/>
  <c r="D64" i="10"/>
  <c r="C64" i="10"/>
  <c r="B64" i="10"/>
  <c r="E63" i="10"/>
  <c r="D63" i="10"/>
  <c r="C63" i="10"/>
  <c r="B63" i="10"/>
  <c r="J163" i="10" s="1"/>
  <c r="E62" i="10"/>
  <c r="D62" i="10"/>
  <c r="C62" i="10"/>
  <c r="B62" i="10"/>
  <c r="J157" i="10" s="1"/>
  <c r="E61" i="10"/>
  <c r="D61" i="10"/>
  <c r="C61" i="10"/>
  <c r="B61" i="10"/>
  <c r="J155" i="10" s="1"/>
  <c r="E60" i="10"/>
  <c r="D60" i="10"/>
  <c r="C60" i="10"/>
  <c r="B60" i="10"/>
  <c r="J150" i="10" s="1"/>
  <c r="E59" i="10"/>
  <c r="D59" i="10"/>
  <c r="C59" i="10"/>
  <c r="B59" i="10"/>
  <c r="J145" i="10" s="1"/>
  <c r="E58" i="10"/>
  <c r="D58" i="10"/>
  <c r="C58" i="10"/>
  <c r="B58" i="10"/>
  <c r="E57" i="10"/>
  <c r="D57" i="10"/>
  <c r="C57" i="10"/>
  <c r="B57" i="10"/>
  <c r="E56" i="10"/>
  <c r="D56" i="10"/>
  <c r="C56" i="10"/>
  <c r="B56" i="10"/>
  <c r="J135" i="10" s="1"/>
  <c r="E55" i="10"/>
  <c r="D55" i="10"/>
  <c r="C55" i="10"/>
  <c r="B55" i="10"/>
  <c r="E54" i="10"/>
  <c r="D54" i="10"/>
  <c r="C54" i="10"/>
  <c r="B54" i="10"/>
  <c r="J122" i="10" s="1"/>
  <c r="E53" i="10"/>
  <c r="D53" i="10"/>
  <c r="C53" i="10"/>
  <c r="B53" i="10"/>
  <c r="E52" i="10"/>
  <c r="D52" i="10"/>
  <c r="C52" i="10"/>
  <c r="B52" i="10"/>
  <c r="J115" i="10"/>
  <c r="E51" i="10"/>
  <c r="D51" i="10"/>
  <c r="C51" i="10"/>
  <c r="B51" i="10"/>
  <c r="E50" i="10"/>
  <c r="D50" i="10"/>
  <c r="C50" i="10"/>
  <c r="B50" i="10"/>
  <c r="E49" i="10"/>
  <c r="D49" i="10"/>
  <c r="C49" i="10"/>
  <c r="B49" i="10"/>
  <c r="J102" i="10" s="1"/>
  <c r="E48" i="10"/>
  <c r="D48" i="10"/>
  <c r="C48" i="10"/>
  <c r="B48" i="10"/>
  <c r="J101" i="10" s="1"/>
  <c r="E47" i="10"/>
  <c r="D47" i="10"/>
  <c r="C47" i="10"/>
  <c r="B47" i="10"/>
  <c r="J97" i="10" s="1"/>
  <c r="E46" i="10"/>
  <c r="D46" i="10"/>
  <c r="C46" i="10"/>
  <c r="B46" i="10"/>
  <c r="J91" i="10" s="1"/>
  <c r="E45" i="10"/>
  <c r="D45" i="10"/>
  <c r="C45" i="10"/>
  <c r="B45" i="10"/>
  <c r="E44" i="10"/>
  <c r="D44" i="10"/>
  <c r="C44" i="10"/>
  <c r="B44" i="10"/>
  <c r="J84" i="10" s="1"/>
  <c r="E43" i="10"/>
  <c r="D43" i="10"/>
  <c r="C43" i="10"/>
  <c r="B43" i="10"/>
  <c r="E42" i="10"/>
  <c r="D42" i="10"/>
  <c r="C42" i="10"/>
  <c r="B42" i="10"/>
  <c r="J74" i="10"/>
  <c r="E41" i="10"/>
  <c r="D41" i="10"/>
  <c r="C41" i="10"/>
  <c r="B41" i="10"/>
  <c r="J70" i="10" s="1"/>
  <c r="E40" i="10"/>
  <c r="D40" i="10"/>
  <c r="C40" i="10"/>
  <c r="B40" i="10"/>
  <c r="AL39" i="10"/>
  <c r="AK39" i="10"/>
  <c r="E39" i="10"/>
  <c r="D39" i="10"/>
  <c r="C39" i="10"/>
  <c r="B39" i="10"/>
  <c r="AL38" i="10"/>
  <c r="AK38" i="10"/>
  <c r="E38" i="10"/>
  <c r="D38" i="10"/>
  <c r="C38" i="10"/>
  <c r="B38" i="10"/>
  <c r="J56" i="10" s="1"/>
  <c r="E37" i="10"/>
  <c r="D37" i="10"/>
  <c r="C37" i="10"/>
  <c r="B37" i="10"/>
  <c r="E36" i="10"/>
  <c r="D36" i="10"/>
  <c r="C36" i="10"/>
  <c r="B36" i="10"/>
  <c r="J50" i="10"/>
  <c r="E35" i="10"/>
  <c r="D35" i="10"/>
  <c r="C35" i="10"/>
  <c r="B35" i="10"/>
  <c r="J44" i="10" s="1"/>
  <c r="E34" i="10"/>
  <c r="D34" i="10"/>
  <c r="C34" i="10"/>
  <c r="B34" i="10"/>
  <c r="J43" i="10" s="1"/>
  <c r="AN33" i="10"/>
  <c r="E33" i="10"/>
  <c r="D33" i="10"/>
  <c r="C33" i="10"/>
  <c r="B33" i="10"/>
  <c r="J38" i="10"/>
  <c r="E32" i="10"/>
  <c r="D32" i="10"/>
  <c r="C32" i="10"/>
  <c r="B32" i="10"/>
  <c r="J34" i="10" s="1"/>
  <c r="AN30" i="10"/>
  <c r="AM30" i="10"/>
  <c r="AL30" i="10"/>
  <c r="AK30" i="10"/>
  <c r="AN29" i="10"/>
  <c r="AM29" i="10"/>
  <c r="AL29" i="10"/>
  <c r="AK29" i="10"/>
  <c r="AN28" i="10"/>
  <c r="AM28" i="10"/>
  <c r="AL28" i="10"/>
  <c r="AK28" i="10"/>
  <c r="AN27" i="10"/>
  <c r="AM27" i="10"/>
  <c r="AL27" i="10"/>
  <c r="H26" i="10"/>
  <c r="G26" i="10"/>
  <c r="F26" i="10"/>
  <c r="AL20" i="10"/>
  <c r="AL18" i="10"/>
  <c r="AL17" i="10"/>
  <c r="H15" i="10"/>
  <c r="G15" i="10"/>
  <c r="F15" i="10"/>
  <c r="AM14" i="10"/>
  <c r="AL14" i="10"/>
  <c r="AK14" i="10"/>
  <c r="F14" i="10"/>
  <c r="AM13" i="10"/>
  <c r="AL13" i="10"/>
  <c r="AK13" i="10"/>
  <c r="F13" i="10"/>
  <c r="AP12" i="10"/>
  <c r="AO12" i="10"/>
  <c r="AN12" i="10"/>
  <c r="AM12" i="10"/>
  <c r="AL12" i="10"/>
  <c r="AK12" i="10"/>
  <c r="F12" i="10"/>
  <c r="AP11" i="10"/>
  <c r="AO11" i="10"/>
  <c r="AN11" i="10"/>
  <c r="AM11" i="10"/>
  <c r="AL11" i="10"/>
  <c r="AK11" i="10"/>
  <c r="F11" i="10"/>
  <c r="AP10" i="10"/>
  <c r="AO10" i="10"/>
  <c r="AN10" i="10"/>
  <c r="AM10" i="10"/>
  <c r="AL10" i="10"/>
  <c r="AK10" i="10"/>
  <c r="F10" i="10"/>
  <c r="AP9" i="10"/>
  <c r="AO9" i="10"/>
  <c r="AN9" i="10"/>
  <c r="AM9" i="10"/>
  <c r="AL9" i="10"/>
  <c r="AK9" i="10"/>
  <c r="F9" i="10"/>
  <c r="AP8" i="10"/>
  <c r="AO8" i="10"/>
  <c r="AN8" i="10"/>
  <c r="AM8" i="10"/>
  <c r="AL8" i="10"/>
  <c r="AK8" i="10"/>
  <c r="F8" i="10"/>
  <c r="AP7" i="10"/>
  <c r="AO7" i="10"/>
  <c r="AN7" i="10"/>
  <c r="AM7" i="10"/>
  <c r="AL7" i="10"/>
  <c r="AK7" i="10"/>
  <c r="F7" i="10"/>
  <c r="AL42" i="10"/>
  <c r="AP6" i="10"/>
  <c r="AO6" i="10"/>
  <c r="AN6" i="10"/>
  <c r="AM6" i="10"/>
  <c r="AL6" i="10"/>
  <c r="AK6" i="10"/>
  <c r="H6" i="10"/>
  <c r="G6" i="10"/>
  <c r="F6" i="10"/>
  <c r="AP5" i="10"/>
  <c r="AO5" i="10"/>
  <c r="AN5" i="10"/>
  <c r="AM5" i="10"/>
  <c r="AL5" i="10"/>
  <c r="AK5" i="10"/>
  <c r="I5" i="10"/>
  <c r="H5" i="10"/>
  <c r="G5" i="10"/>
  <c r="F5" i="10"/>
  <c r="F4" i="10"/>
  <c r="F3" i="10"/>
  <c r="L2" i="10"/>
  <c r="K2" i="10"/>
  <c r="J2" i="10"/>
  <c r="I2" i="10"/>
  <c r="H2" i="10"/>
  <c r="G2" i="10"/>
  <c r="F2" i="10"/>
  <c r="F1" i="10"/>
  <c r="E67" i="9"/>
  <c r="D67" i="9"/>
  <c r="C67" i="9"/>
  <c r="B67" i="9"/>
  <c r="J178" i="9" s="1"/>
  <c r="E66" i="9"/>
  <c r="D66" i="9"/>
  <c r="C66" i="9"/>
  <c r="B66" i="9"/>
  <c r="J172" i="9" s="1"/>
  <c r="E65" i="9"/>
  <c r="D65" i="9"/>
  <c r="C65" i="9"/>
  <c r="B65" i="9"/>
  <c r="J168" i="9" s="1"/>
  <c r="E64" i="9"/>
  <c r="D64" i="9"/>
  <c r="C64" i="9"/>
  <c r="B64" i="9"/>
  <c r="E63" i="9"/>
  <c r="D63" i="9"/>
  <c r="C63" i="9"/>
  <c r="B63" i="9"/>
  <c r="J163" i="9" s="1"/>
  <c r="M163" i="9" s="1"/>
  <c r="E62" i="9"/>
  <c r="D62" i="9"/>
  <c r="C62" i="9"/>
  <c r="B62" i="9"/>
  <c r="J159" i="9"/>
  <c r="E61" i="9"/>
  <c r="D61" i="9"/>
  <c r="C61" i="9"/>
  <c r="B61" i="9"/>
  <c r="E60" i="9"/>
  <c r="D60" i="9"/>
  <c r="C60" i="9"/>
  <c r="B60" i="9"/>
  <c r="E59" i="9"/>
  <c r="D59" i="9"/>
  <c r="C59" i="9"/>
  <c r="B59" i="9"/>
  <c r="E58" i="9"/>
  <c r="D58" i="9"/>
  <c r="C58" i="9"/>
  <c r="B58" i="9"/>
  <c r="J141" i="9" s="1"/>
  <c r="E57" i="9"/>
  <c r="D57" i="9"/>
  <c r="C57" i="9"/>
  <c r="B57" i="9"/>
  <c r="J136" i="9" s="1"/>
  <c r="E56" i="9"/>
  <c r="D56" i="9"/>
  <c r="C56" i="9"/>
  <c r="B56" i="9"/>
  <c r="J134" i="9" s="1"/>
  <c r="E55" i="9"/>
  <c r="D55" i="9"/>
  <c r="C55" i="9"/>
  <c r="B55" i="9"/>
  <c r="E54" i="9"/>
  <c r="D54" i="9"/>
  <c r="C54" i="9"/>
  <c r="B54" i="9"/>
  <c r="E53" i="9"/>
  <c r="D53" i="9"/>
  <c r="C53" i="9"/>
  <c r="B53" i="9"/>
  <c r="J118" i="9"/>
  <c r="E52" i="9"/>
  <c r="D52" i="9"/>
  <c r="C52" i="9"/>
  <c r="B52" i="9"/>
  <c r="E51" i="9"/>
  <c r="D51" i="9"/>
  <c r="C51" i="9"/>
  <c r="B51" i="9"/>
  <c r="J112" i="9" s="1"/>
  <c r="E50" i="9"/>
  <c r="D50" i="9"/>
  <c r="C50" i="9"/>
  <c r="B50" i="9"/>
  <c r="J109" i="9" s="1"/>
  <c r="E49" i="9"/>
  <c r="D49" i="9"/>
  <c r="C49" i="9"/>
  <c r="B49" i="9"/>
  <c r="E48" i="9"/>
  <c r="D48" i="9"/>
  <c r="C48" i="9"/>
  <c r="B48" i="9"/>
  <c r="E47" i="9"/>
  <c r="D47" i="9"/>
  <c r="C47" i="9"/>
  <c r="B47" i="9"/>
  <c r="J94" i="9" s="1"/>
  <c r="E46" i="9"/>
  <c r="D46" i="9"/>
  <c r="C46" i="9"/>
  <c r="B46" i="9"/>
  <c r="J93" i="9"/>
  <c r="E45" i="9"/>
  <c r="D45" i="9"/>
  <c r="C45" i="9"/>
  <c r="B45" i="9"/>
  <c r="E44" i="9"/>
  <c r="D44" i="9"/>
  <c r="C44" i="9"/>
  <c r="B44" i="9"/>
  <c r="E43" i="9"/>
  <c r="D43" i="9"/>
  <c r="C43" i="9"/>
  <c r="B43" i="9"/>
  <c r="E42" i="9"/>
  <c r="D42" i="9"/>
  <c r="C42" i="9"/>
  <c r="B42" i="9"/>
  <c r="J77" i="9" s="1"/>
  <c r="E41" i="9"/>
  <c r="D41" i="9"/>
  <c r="C41" i="9"/>
  <c r="B41" i="9"/>
  <c r="E40" i="9"/>
  <c r="D40" i="9"/>
  <c r="C40" i="9"/>
  <c r="B40" i="9"/>
  <c r="AL39" i="9"/>
  <c r="AK39" i="9"/>
  <c r="E39" i="9"/>
  <c r="D39" i="9"/>
  <c r="C39" i="9"/>
  <c r="B39" i="9"/>
  <c r="J60" i="9" s="1"/>
  <c r="M60" i="9" s="1"/>
  <c r="AL38" i="9"/>
  <c r="AK38" i="9"/>
  <c r="E38" i="9"/>
  <c r="D38" i="9"/>
  <c r="C38" i="9"/>
  <c r="B38" i="9"/>
  <c r="J57" i="9" s="1"/>
  <c r="E37" i="9"/>
  <c r="D37" i="9"/>
  <c r="C37" i="9"/>
  <c r="B37" i="9"/>
  <c r="J54" i="9" s="1"/>
  <c r="E36" i="9"/>
  <c r="D36" i="9"/>
  <c r="C36" i="9"/>
  <c r="B36" i="9"/>
  <c r="E35" i="9"/>
  <c r="D35" i="9"/>
  <c r="C35" i="9"/>
  <c r="B35" i="9"/>
  <c r="E34" i="9"/>
  <c r="D34" i="9"/>
  <c r="C34" i="9"/>
  <c r="B34" i="9"/>
  <c r="J41" i="9"/>
  <c r="AN33" i="9"/>
  <c r="E33" i="9"/>
  <c r="D33" i="9"/>
  <c r="C33" i="9"/>
  <c r="B33" i="9"/>
  <c r="E32" i="9"/>
  <c r="D32" i="9"/>
  <c r="C32" i="9"/>
  <c r="B32" i="9"/>
  <c r="AN30" i="9"/>
  <c r="AM30" i="9"/>
  <c r="AL30" i="9"/>
  <c r="AK30" i="9"/>
  <c r="AN29" i="9"/>
  <c r="AM29" i="9"/>
  <c r="AL29" i="9"/>
  <c r="AK29" i="9"/>
  <c r="AN28" i="9"/>
  <c r="AM28" i="9"/>
  <c r="AL28" i="9"/>
  <c r="AK28" i="9"/>
  <c r="AN27" i="9"/>
  <c r="AM27" i="9"/>
  <c r="AL27" i="9"/>
  <c r="H26" i="9"/>
  <c r="G26" i="9"/>
  <c r="F26" i="9"/>
  <c r="AL20" i="9"/>
  <c r="AL18" i="9"/>
  <c r="AL17" i="9"/>
  <c r="H15" i="9"/>
  <c r="G15" i="9"/>
  <c r="F15" i="9"/>
  <c r="AM14" i="9"/>
  <c r="AL14" i="9"/>
  <c r="AK14" i="9"/>
  <c r="F14" i="9"/>
  <c r="AM13" i="9"/>
  <c r="AL13" i="9"/>
  <c r="AK13" i="9"/>
  <c r="F13" i="9"/>
  <c r="AP12" i="9"/>
  <c r="AO12" i="9"/>
  <c r="AN12" i="9"/>
  <c r="AM12" i="9"/>
  <c r="AL12" i="9"/>
  <c r="AK12" i="9"/>
  <c r="F12" i="9"/>
  <c r="AP11" i="9"/>
  <c r="AO11" i="9"/>
  <c r="AN11" i="9"/>
  <c r="AM11" i="9"/>
  <c r="AL11" i="9"/>
  <c r="AK11" i="9"/>
  <c r="F11" i="9"/>
  <c r="AP10" i="9"/>
  <c r="AO10" i="9"/>
  <c r="AN10" i="9"/>
  <c r="AM10" i="9"/>
  <c r="AL10" i="9"/>
  <c r="AK10" i="9"/>
  <c r="F10" i="9"/>
  <c r="AP9" i="9"/>
  <c r="AO9" i="9"/>
  <c r="AN9" i="9"/>
  <c r="AM9" i="9"/>
  <c r="AL9" i="9"/>
  <c r="AK9" i="9"/>
  <c r="F9" i="9"/>
  <c r="AP8" i="9"/>
  <c r="AO8" i="9"/>
  <c r="AN8" i="9"/>
  <c r="AM8" i="9"/>
  <c r="AL8" i="9"/>
  <c r="AK8" i="9"/>
  <c r="F8" i="9"/>
  <c r="AP7" i="9"/>
  <c r="AO7" i="9"/>
  <c r="AN7" i="9"/>
  <c r="AM7" i="9"/>
  <c r="AL7" i="9"/>
  <c r="AK7" i="9"/>
  <c r="F7" i="9"/>
  <c r="AL42" i="9" s="1"/>
  <c r="AP6" i="9"/>
  <c r="AO6" i="9"/>
  <c r="AN6" i="9"/>
  <c r="AM6" i="9"/>
  <c r="AL6" i="9"/>
  <c r="AK6" i="9"/>
  <c r="H6" i="9"/>
  <c r="G6" i="9"/>
  <c r="F6" i="9"/>
  <c r="AP5" i="9"/>
  <c r="AO5" i="9"/>
  <c r="AN5" i="9"/>
  <c r="AM5" i="9"/>
  <c r="AL5" i="9"/>
  <c r="AK5" i="9"/>
  <c r="I5" i="9"/>
  <c r="H5" i="9"/>
  <c r="G5" i="9"/>
  <c r="F5" i="9"/>
  <c r="F4" i="9"/>
  <c r="F3" i="9"/>
  <c r="L2" i="9"/>
  <c r="K2" i="9"/>
  <c r="J2" i="9"/>
  <c r="I2" i="9"/>
  <c r="H2" i="9"/>
  <c r="G2" i="9"/>
  <c r="F2" i="9"/>
  <c r="F1" i="9"/>
  <c r="E67" i="8"/>
  <c r="D67" i="8"/>
  <c r="C67" i="8"/>
  <c r="B67" i="8"/>
  <c r="E66" i="8"/>
  <c r="D66" i="8"/>
  <c r="C66" i="8"/>
  <c r="B66" i="8"/>
  <c r="J174" i="8" s="1"/>
  <c r="E65" i="8"/>
  <c r="D65" i="8"/>
  <c r="C65" i="8"/>
  <c r="B65" i="8"/>
  <c r="J169" i="8" s="1"/>
  <c r="E64" i="8"/>
  <c r="D64" i="8"/>
  <c r="C64" i="8"/>
  <c r="B64" i="8"/>
  <c r="E63" i="8"/>
  <c r="D63" i="8"/>
  <c r="C63" i="8"/>
  <c r="B63" i="8"/>
  <c r="J162" i="8"/>
  <c r="E62" i="8"/>
  <c r="D62" i="8"/>
  <c r="C62" i="8"/>
  <c r="B62" i="8"/>
  <c r="J157" i="8"/>
  <c r="E61" i="8"/>
  <c r="D61" i="8"/>
  <c r="C61" i="8"/>
  <c r="B61" i="8"/>
  <c r="E60" i="8"/>
  <c r="D60" i="8"/>
  <c r="C60" i="8"/>
  <c r="B60" i="8"/>
  <c r="J151" i="8" s="1"/>
  <c r="E59" i="8"/>
  <c r="D59" i="8"/>
  <c r="C59" i="8"/>
  <c r="B59" i="8"/>
  <c r="J146" i="8" s="1"/>
  <c r="E58" i="8"/>
  <c r="D58" i="8"/>
  <c r="C58" i="8"/>
  <c r="B58" i="8"/>
  <c r="J142" i="8" s="1"/>
  <c r="E57" i="8"/>
  <c r="D57" i="8"/>
  <c r="C57" i="8"/>
  <c r="B57" i="8"/>
  <c r="J137" i="8" s="1"/>
  <c r="E56" i="8"/>
  <c r="D56" i="8"/>
  <c r="C56" i="8"/>
  <c r="B56" i="8"/>
  <c r="J132" i="8"/>
  <c r="E55" i="8"/>
  <c r="D55" i="8"/>
  <c r="C55" i="8"/>
  <c r="B55" i="8"/>
  <c r="J130" i="8"/>
  <c r="E54" i="8"/>
  <c r="D54" i="8"/>
  <c r="C54" i="8"/>
  <c r="B54" i="8"/>
  <c r="J124" i="8"/>
  <c r="E53" i="8"/>
  <c r="D53" i="8"/>
  <c r="C53" i="8"/>
  <c r="B53" i="8"/>
  <c r="J120" i="8" s="1"/>
  <c r="E52" i="8"/>
  <c r="D52" i="8"/>
  <c r="C52" i="8"/>
  <c r="B52" i="8"/>
  <c r="J114" i="8" s="1"/>
  <c r="E51" i="8"/>
  <c r="D51" i="8"/>
  <c r="C51" i="8"/>
  <c r="B51" i="8"/>
  <c r="J113" i="8"/>
  <c r="E50" i="8"/>
  <c r="D50" i="8"/>
  <c r="C50" i="8"/>
  <c r="B50" i="8"/>
  <c r="J109" i="8"/>
  <c r="E49" i="8"/>
  <c r="D49" i="8"/>
  <c r="C49" i="8"/>
  <c r="B49" i="8"/>
  <c r="J105" i="8" s="1"/>
  <c r="E48" i="8"/>
  <c r="D48" i="8"/>
  <c r="C48" i="8"/>
  <c r="B48" i="8"/>
  <c r="J101" i="8" s="1"/>
  <c r="E47" i="8"/>
  <c r="D47" i="8"/>
  <c r="C47" i="8"/>
  <c r="B47" i="8"/>
  <c r="J97" i="8"/>
  <c r="E46" i="8"/>
  <c r="D46" i="8"/>
  <c r="C46" i="8"/>
  <c r="B46" i="8"/>
  <c r="J93" i="8"/>
  <c r="E45" i="8"/>
  <c r="D45" i="8"/>
  <c r="C45" i="8"/>
  <c r="B45" i="8"/>
  <c r="J89" i="8" s="1"/>
  <c r="E44" i="8"/>
  <c r="D44" i="8"/>
  <c r="C44" i="8"/>
  <c r="B44" i="8"/>
  <c r="E43" i="8"/>
  <c r="D43" i="8"/>
  <c r="C43" i="8"/>
  <c r="B43" i="8"/>
  <c r="J81" i="8" s="1"/>
  <c r="E42" i="8"/>
  <c r="D42" i="8"/>
  <c r="C42" i="8"/>
  <c r="B42" i="8"/>
  <c r="J76" i="8"/>
  <c r="E41" i="8"/>
  <c r="D41" i="8"/>
  <c r="C41" i="8"/>
  <c r="B41" i="8"/>
  <c r="J68" i="8" s="1"/>
  <c r="E40" i="8"/>
  <c r="D40" i="8"/>
  <c r="C40" i="8"/>
  <c r="B40" i="8"/>
  <c r="AL39" i="8"/>
  <c r="AK39" i="8"/>
  <c r="E39" i="8"/>
  <c r="D39" i="8"/>
  <c r="C39" i="8"/>
  <c r="B39" i="8"/>
  <c r="J60" i="8"/>
  <c r="AL38" i="8"/>
  <c r="AK38" i="8"/>
  <c r="E38" i="8"/>
  <c r="D38" i="8"/>
  <c r="C38" i="8"/>
  <c r="B38" i="8"/>
  <c r="E37" i="8"/>
  <c r="D37" i="8"/>
  <c r="C37" i="8"/>
  <c r="B37" i="8"/>
  <c r="J53" i="8" s="1"/>
  <c r="E36" i="8"/>
  <c r="D36" i="8"/>
  <c r="C36" i="8"/>
  <c r="B36" i="8"/>
  <c r="J50" i="8"/>
  <c r="E35" i="8"/>
  <c r="D35" i="8"/>
  <c r="C35" i="8"/>
  <c r="B35" i="8"/>
  <c r="J47" i="8" s="1"/>
  <c r="E34" i="8"/>
  <c r="D34" i="8"/>
  <c r="C34" i="8"/>
  <c r="B34" i="8"/>
  <c r="J42" i="8" s="1"/>
  <c r="AN33" i="8"/>
  <c r="E33" i="8"/>
  <c r="D33" i="8"/>
  <c r="C33" i="8"/>
  <c r="B33" i="8"/>
  <c r="J39" i="8" s="1"/>
  <c r="E32" i="8"/>
  <c r="D32" i="8"/>
  <c r="C32" i="8"/>
  <c r="B32" i="8"/>
  <c r="J34" i="8"/>
  <c r="AN30" i="8"/>
  <c r="AM30" i="8"/>
  <c r="AL30" i="8"/>
  <c r="AK30" i="8"/>
  <c r="AN29" i="8"/>
  <c r="AM29" i="8"/>
  <c r="AL29" i="8"/>
  <c r="AK29" i="8"/>
  <c r="AN28" i="8"/>
  <c r="AM28" i="8"/>
  <c r="AL28" i="8"/>
  <c r="AK28" i="8"/>
  <c r="AN27" i="8"/>
  <c r="AM27" i="8"/>
  <c r="AL27" i="8"/>
  <c r="H26" i="8"/>
  <c r="G26" i="8"/>
  <c r="F26" i="8"/>
  <c r="AL20" i="8"/>
  <c r="AL18" i="8"/>
  <c r="AL17" i="8"/>
  <c r="H15" i="8"/>
  <c r="G15" i="8"/>
  <c r="F15" i="8"/>
  <c r="AM14" i="8"/>
  <c r="AL14" i="8"/>
  <c r="AK14" i="8"/>
  <c r="F14" i="8"/>
  <c r="AM13" i="8"/>
  <c r="AL13" i="8"/>
  <c r="AK13" i="8"/>
  <c r="F13" i="8"/>
  <c r="AP12" i="8"/>
  <c r="AO12" i="8"/>
  <c r="AN12" i="8"/>
  <c r="AM12" i="8"/>
  <c r="AL12" i="8"/>
  <c r="AK12" i="8"/>
  <c r="F12" i="8"/>
  <c r="AP11" i="8"/>
  <c r="AO11" i="8"/>
  <c r="AN11" i="8"/>
  <c r="AM11" i="8"/>
  <c r="AL11" i="8"/>
  <c r="AK11" i="8"/>
  <c r="F11" i="8"/>
  <c r="AP10" i="8"/>
  <c r="AO10" i="8"/>
  <c r="AN10" i="8"/>
  <c r="AM10" i="8"/>
  <c r="AL10" i="8"/>
  <c r="AK10" i="8"/>
  <c r="F10" i="8"/>
  <c r="AP9" i="8"/>
  <c r="AO9" i="8"/>
  <c r="AN9" i="8"/>
  <c r="AM9" i="8"/>
  <c r="AL9" i="8"/>
  <c r="AK9" i="8"/>
  <c r="F9" i="8"/>
  <c r="AP8" i="8"/>
  <c r="AO8" i="8"/>
  <c r="AN8" i="8"/>
  <c r="AM8" i="8"/>
  <c r="AL8" i="8"/>
  <c r="AK8" i="8"/>
  <c r="F8" i="8"/>
  <c r="AP7" i="8"/>
  <c r="AO7" i="8"/>
  <c r="AN7" i="8"/>
  <c r="AM7" i="8"/>
  <c r="AL7" i="8"/>
  <c r="AK7" i="8"/>
  <c r="F7" i="8"/>
  <c r="AL42" i="8"/>
  <c r="AP6" i="8"/>
  <c r="AO6" i="8"/>
  <c r="AN6" i="8"/>
  <c r="AM6" i="8"/>
  <c r="AL6" i="8"/>
  <c r="AK6" i="8"/>
  <c r="H6" i="8"/>
  <c r="G6" i="8"/>
  <c r="F6" i="8"/>
  <c r="A56" i="8" s="1"/>
  <c r="AP5" i="8"/>
  <c r="AO5" i="8"/>
  <c r="AN5" i="8"/>
  <c r="AM5" i="8"/>
  <c r="AL5" i="8"/>
  <c r="AK5" i="8"/>
  <c r="I5" i="8"/>
  <c r="H5" i="8"/>
  <c r="G5" i="8"/>
  <c r="F5" i="8"/>
  <c r="F4" i="8"/>
  <c r="F3" i="8"/>
  <c r="L2" i="8"/>
  <c r="K2" i="8"/>
  <c r="J2" i="8"/>
  <c r="I2" i="8"/>
  <c r="H2" i="8"/>
  <c r="G2" i="8"/>
  <c r="F2" i="8"/>
  <c r="F1" i="8"/>
  <c r="AL41" i="8" s="1"/>
  <c r="AM42" i="8" s="1"/>
  <c r="E67" i="7"/>
  <c r="D67" i="7"/>
  <c r="C67" i="7"/>
  <c r="B67" i="7"/>
  <c r="J176" i="7"/>
  <c r="E66" i="7"/>
  <c r="D66" i="7"/>
  <c r="C66" i="7"/>
  <c r="B66" i="7"/>
  <c r="J173" i="7"/>
  <c r="E65" i="7"/>
  <c r="D65" i="7"/>
  <c r="C65" i="7"/>
  <c r="B65" i="7"/>
  <c r="J168" i="7" s="1"/>
  <c r="E64" i="7"/>
  <c r="D64" i="7"/>
  <c r="C64" i="7"/>
  <c r="B64" i="7"/>
  <c r="J166" i="7" s="1"/>
  <c r="E63" i="7"/>
  <c r="D63" i="7"/>
  <c r="C63" i="7"/>
  <c r="B63" i="7"/>
  <c r="J163" i="7"/>
  <c r="E62" i="7"/>
  <c r="D62" i="7"/>
  <c r="C62" i="7"/>
  <c r="B62" i="7"/>
  <c r="J156" i="7"/>
  <c r="E61" i="7"/>
  <c r="D61" i="7"/>
  <c r="C61" i="7"/>
  <c r="B61" i="7"/>
  <c r="J155" i="7" s="1"/>
  <c r="E60" i="7"/>
  <c r="D60" i="7"/>
  <c r="C60" i="7"/>
  <c r="B60" i="7"/>
  <c r="J151" i="7"/>
  <c r="E59" i="7"/>
  <c r="D59" i="7"/>
  <c r="C59" i="7"/>
  <c r="B59" i="7"/>
  <c r="J145" i="7" s="1"/>
  <c r="E58" i="7"/>
  <c r="D58" i="7"/>
  <c r="C58" i="7"/>
  <c r="B58" i="7"/>
  <c r="J141" i="7"/>
  <c r="E57" i="7"/>
  <c r="D57" i="7"/>
  <c r="C57" i="7"/>
  <c r="B57" i="7"/>
  <c r="J137" i="7" s="1"/>
  <c r="E56" i="7"/>
  <c r="D56" i="7"/>
  <c r="C56" i="7"/>
  <c r="B56" i="7"/>
  <c r="J134" i="7" s="1"/>
  <c r="E55" i="7"/>
  <c r="D55" i="7"/>
  <c r="C55" i="7"/>
  <c r="B55" i="7"/>
  <c r="E54" i="7"/>
  <c r="D54" i="7"/>
  <c r="C54" i="7"/>
  <c r="B54" i="7"/>
  <c r="J124" i="7" s="1"/>
  <c r="E53" i="7"/>
  <c r="D53" i="7"/>
  <c r="C53" i="7"/>
  <c r="B53" i="7"/>
  <c r="J119" i="7"/>
  <c r="E52" i="7"/>
  <c r="D52" i="7"/>
  <c r="C52" i="7"/>
  <c r="B52" i="7"/>
  <c r="J116" i="7" s="1"/>
  <c r="E51" i="7"/>
  <c r="D51" i="7"/>
  <c r="C51" i="7"/>
  <c r="B51" i="7"/>
  <c r="E50" i="7"/>
  <c r="D50" i="7"/>
  <c r="C50" i="7"/>
  <c r="B50" i="7"/>
  <c r="J108" i="7" s="1"/>
  <c r="E49" i="7"/>
  <c r="D49" i="7"/>
  <c r="C49" i="7"/>
  <c r="B49" i="7"/>
  <c r="J103" i="7"/>
  <c r="E48" i="7"/>
  <c r="D48" i="7"/>
  <c r="C48" i="7"/>
  <c r="B48" i="7"/>
  <c r="J100" i="7" s="1"/>
  <c r="E47" i="7"/>
  <c r="D47" i="7"/>
  <c r="C47" i="7"/>
  <c r="B47" i="7"/>
  <c r="E46" i="7"/>
  <c r="D46" i="7"/>
  <c r="C46" i="7"/>
  <c r="B46" i="7"/>
  <c r="J92" i="7" s="1"/>
  <c r="E45" i="7"/>
  <c r="D45" i="7"/>
  <c r="C45" i="7"/>
  <c r="B45" i="7"/>
  <c r="J87" i="7" s="1"/>
  <c r="E44" i="7"/>
  <c r="D44" i="7"/>
  <c r="C44" i="7"/>
  <c r="B44" i="7"/>
  <c r="J84" i="7"/>
  <c r="E43" i="7"/>
  <c r="D43" i="7"/>
  <c r="C43" i="7"/>
  <c r="B43" i="7"/>
  <c r="E42" i="7"/>
  <c r="D42" i="7"/>
  <c r="C42" i="7"/>
  <c r="B42" i="7"/>
  <c r="J76" i="7"/>
  <c r="E41" i="7"/>
  <c r="D41" i="7"/>
  <c r="C41" i="7"/>
  <c r="B41" i="7"/>
  <c r="J69" i="7" s="1"/>
  <c r="E40" i="7"/>
  <c r="D40" i="7"/>
  <c r="C40" i="7"/>
  <c r="B40" i="7"/>
  <c r="AL39" i="7"/>
  <c r="AK39" i="7"/>
  <c r="E39" i="7"/>
  <c r="D39" i="7"/>
  <c r="C39" i="7"/>
  <c r="B39" i="7"/>
  <c r="AL38" i="7"/>
  <c r="AK38" i="7"/>
  <c r="E38" i="7"/>
  <c r="D38" i="7"/>
  <c r="C38" i="7"/>
  <c r="B38" i="7"/>
  <c r="J57" i="7" s="1"/>
  <c r="E37" i="7"/>
  <c r="D37" i="7"/>
  <c r="C37" i="7"/>
  <c r="B37" i="7"/>
  <c r="J53" i="7" s="1"/>
  <c r="E36" i="7"/>
  <c r="D36" i="7"/>
  <c r="C36" i="7"/>
  <c r="B36" i="7"/>
  <c r="J50" i="7" s="1"/>
  <c r="E35" i="7"/>
  <c r="D35" i="7"/>
  <c r="C35" i="7"/>
  <c r="B35" i="7"/>
  <c r="J44" i="7" s="1"/>
  <c r="E34" i="7"/>
  <c r="D34" i="7"/>
  <c r="C34" i="7"/>
  <c r="B34" i="7"/>
  <c r="AN33" i="7"/>
  <c r="E33" i="7"/>
  <c r="D33" i="7"/>
  <c r="C33" i="7"/>
  <c r="B33" i="7"/>
  <c r="J38" i="7"/>
  <c r="E32" i="7"/>
  <c r="D32" i="7"/>
  <c r="C32" i="7"/>
  <c r="B32" i="7"/>
  <c r="J35" i="7" s="1"/>
  <c r="AN30" i="7"/>
  <c r="AM30" i="7"/>
  <c r="AL30" i="7"/>
  <c r="AK30" i="7"/>
  <c r="AN29" i="7"/>
  <c r="AM29" i="7"/>
  <c r="AL29" i="7"/>
  <c r="AK29" i="7"/>
  <c r="AN28" i="7"/>
  <c r="AM28" i="7"/>
  <c r="AL28" i="7"/>
  <c r="AK28" i="7"/>
  <c r="AN27" i="7"/>
  <c r="AM27" i="7"/>
  <c r="AL27" i="7"/>
  <c r="H26" i="7"/>
  <c r="G26" i="7"/>
  <c r="F26" i="7"/>
  <c r="AL20" i="7"/>
  <c r="AL18" i="7"/>
  <c r="AL17" i="7"/>
  <c r="H15" i="7"/>
  <c r="G15" i="7"/>
  <c r="F15" i="7"/>
  <c r="AM14" i="7"/>
  <c r="AL14" i="7"/>
  <c r="AK14" i="7"/>
  <c r="F14" i="7"/>
  <c r="AM13" i="7"/>
  <c r="AL13" i="7"/>
  <c r="AK13" i="7"/>
  <c r="F13" i="7"/>
  <c r="AP12" i="7"/>
  <c r="AO12" i="7"/>
  <c r="AN12" i="7"/>
  <c r="AM12" i="7"/>
  <c r="AL12" i="7"/>
  <c r="AK12" i="7"/>
  <c r="F12" i="7"/>
  <c r="AP11" i="7"/>
  <c r="AO11" i="7"/>
  <c r="AN11" i="7"/>
  <c r="AM11" i="7"/>
  <c r="AL11" i="7"/>
  <c r="AK11" i="7"/>
  <c r="F11" i="7"/>
  <c r="AP10" i="7"/>
  <c r="AO10" i="7"/>
  <c r="AN10" i="7"/>
  <c r="AM10" i="7"/>
  <c r="AL10" i="7"/>
  <c r="AK10" i="7"/>
  <c r="F10" i="7"/>
  <c r="AP9" i="7"/>
  <c r="AO9" i="7"/>
  <c r="AN9" i="7"/>
  <c r="AM9" i="7"/>
  <c r="AL9" i="7"/>
  <c r="AK9" i="7"/>
  <c r="F9" i="7"/>
  <c r="AP8" i="7"/>
  <c r="AO8" i="7"/>
  <c r="AN8" i="7"/>
  <c r="AM8" i="7"/>
  <c r="AL8" i="7"/>
  <c r="AK8" i="7"/>
  <c r="F8" i="7"/>
  <c r="AP7" i="7"/>
  <c r="AO7" i="7"/>
  <c r="AN7" i="7"/>
  <c r="AM7" i="7"/>
  <c r="AL7" i="7"/>
  <c r="AK7" i="7"/>
  <c r="F7" i="7"/>
  <c r="AL42" i="7"/>
  <c r="AP6" i="7"/>
  <c r="AO6" i="7"/>
  <c r="AN6" i="7"/>
  <c r="AM6" i="7"/>
  <c r="AL6" i="7"/>
  <c r="AK6" i="7"/>
  <c r="H6" i="7"/>
  <c r="G6" i="7"/>
  <c r="F6" i="7"/>
  <c r="AP5" i="7"/>
  <c r="AO5" i="7"/>
  <c r="AN5" i="7"/>
  <c r="AM5" i="7"/>
  <c r="AL5" i="7"/>
  <c r="AK5" i="7"/>
  <c r="I5" i="7"/>
  <c r="H5" i="7"/>
  <c r="G5" i="7"/>
  <c r="F5" i="7"/>
  <c r="F4" i="7"/>
  <c r="F3" i="7"/>
  <c r="L2" i="7"/>
  <c r="K2" i="7"/>
  <c r="J2" i="7"/>
  <c r="I2" i="7"/>
  <c r="H2" i="7"/>
  <c r="G2" i="7"/>
  <c r="F2" i="7"/>
  <c r="F1" i="7"/>
  <c r="F1" i="6"/>
  <c r="F2" i="6"/>
  <c r="G2" i="6"/>
  <c r="H2" i="6"/>
  <c r="I2" i="6"/>
  <c r="J2" i="6"/>
  <c r="K2" i="6"/>
  <c r="L2" i="6"/>
  <c r="F3" i="6"/>
  <c r="F4" i="6"/>
  <c r="F5" i="6"/>
  <c r="G5" i="6"/>
  <c r="H5" i="6"/>
  <c r="I5" i="6"/>
  <c r="AK5" i="6"/>
  <c r="AL5" i="6"/>
  <c r="AM5" i="6"/>
  <c r="AN5" i="6"/>
  <c r="AO5" i="6"/>
  <c r="AP5" i="6"/>
  <c r="F6" i="6"/>
  <c r="A56" i="6"/>
  <c r="G6" i="6"/>
  <c r="H6" i="6"/>
  <c r="AK6" i="6"/>
  <c r="AL6" i="6"/>
  <c r="AM6" i="6"/>
  <c r="AN6" i="6"/>
  <c r="AO6" i="6"/>
  <c r="AP6" i="6"/>
  <c r="F7" i="6"/>
  <c r="AL42" i="6" s="1"/>
  <c r="AM42" i="6" s="1"/>
  <c r="AK7" i="6"/>
  <c r="AL7" i="6"/>
  <c r="AM7" i="6"/>
  <c r="AN7" i="6"/>
  <c r="AO7" i="6"/>
  <c r="AP7" i="6"/>
  <c r="F8" i="6"/>
  <c r="AK8" i="6"/>
  <c r="AL8" i="6"/>
  <c r="AM8" i="6"/>
  <c r="AN8" i="6"/>
  <c r="AO8" i="6"/>
  <c r="AP8" i="6"/>
  <c r="F9" i="6"/>
  <c r="AK9" i="6"/>
  <c r="AL9" i="6"/>
  <c r="AM9" i="6"/>
  <c r="AN9" i="6"/>
  <c r="AO9" i="6"/>
  <c r="AP9" i="6"/>
  <c r="F10" i="6"/>
  <c r="AK10" i="6"/>
  <c r="AL10" i="6"/>
  <c r="AM10" i="6"/>
  <c r="AN10" i="6"/>
  <c r="AO10" i="6"/>
  <c r="AP10" i="6"/>
  <c r="F11" i="6"/>
  <c r="AK11" i="6"/>
  <c r="AL11" i="6"/>
  <c r="AM11" i="6"/>
  <c r="AN11" i="6"/>
  <c r="AO11" i="6"/>
  <c r="AP11" i="6"/>
  <c r="F12" i="6"/>
  <c r="AK12" i="6"/>
  <c r="AL12" i="6"/>
  <c r="AM12" i="6"/>
  <c r="AN12" i="6"/>
  <c r="AO12" i="6"/>
  <c r="AP12" i="6"/>
  <c r="F13" i="6"/>
  <c r="AK13" i="6"/>
  <c r="AL13" i="6"/>
  <c r="AM13" i="6"/>
  <c r="F14" i="6"/>
  <c r="AK14" i="6"/>
  <c r="AL14" i="6"/>
  <c r="AM14" i="6"/>
  <c r="F15" i="6"/>
  <c r="G15" i="6"/>
  <c r="H15" i="6"/>
  <c r="AL17" i="6"/>
  <c r="AL18" i="6"/>
  <c r="AL20" i="6"/>
  <c r="F26" i="6"/>
  <c r="G26" i="6"/>
  <c r="H26" i="6"/>
  <c r="AL27" i="6"/>
  <c r="AM27" i="6"/>
  <c r="AN27" i="6"/>
  <c r="AK28" i="6"/>
  <c r="AL28" i="6"/>
  <c r="AM28" i="6"/>
  <c r="AN28" i="6"/>
  <c r="AK29" i="6"/>
  <c r="AL29" i="6"/>
  <c r="AM29" i="6"/>
  <c r="AN29" i="6"/>
  <c r="AK30" i="6"/>
  <c r="AL30" i="6"/>
  <c r="AM30" i="6"/>
  <c r="AN30" i="6"/>
  <c r="B32" i="6"/>
  <c r="J33" i="6" s="1"/>
  <c r="C32" i="6"/>
  <c r="D32" i="6"/>
  <c r="E32" i="6"/>
  <c r="B33" i="6"/>
  <c r="J37" i="6"/>
  <c r="C33" i="6"/>
  <c r="D33" i="6"/>
  <c r="E33" i="6"/>
  <c r="AN33" i="6"/>
  <c r="B34" i="6"/>
  <c r="J41" i="6" s="1"/>
  <c r="C34" i="6"/>
  <c r="D34" i="6"/>
  <c r="E34" i="6"/>
  <c r="B35" i="6"/>
  <c r="J46" i="6" s="1"/>
  <c r="C35" i="6"/>
  <c r="D35" i="6"/>
  <c r="E35" i="6"/>
  <c r="B36" i="6"/>
  <c r="C36" i="6"/>
  <c r="D36" i="6"/>
  <c r="E36" i="6"/>
  <c r="B37" i="6"/>
  <c r="J55" i="6" s="1"/>
  <c r="C37" i="6"/>
  <c r="D37" i="6"/>
  <c r="E37" i="6"/>
  <c r="B38" i="6"/>
  <c r="J57" i="6" s="1"/>
  <c r="C38" i="6"/>
  <c r="D38" i="6"/>
  <c r="E38" i="6"/>
  <c r="AK38" i="6"/>
  <c r="AL38" i="6"/>
  <c r="K138" i="6" s="1"/>
  <c r="B39" i="6"/>
  <c r="C39" i="6"/>
  <c r="D39" i="6"/>
  <c r="E39" i="6"/>
  <c r="AK39" i="6"/>
  <c r="AL39" i="6"/>
  <c r="B40" i="6"/>
  <c r="C40" i="6"/>
  <c r="D40" i="6"/>
  <c r="E40" i="6"/>
  <c r="B41" i="6"/>
  <c r="J69" i="6"/>
  <c r="C41" i="6"/>
  <c r="D41" i="6"/>
  <c r="E41" i="6"/>
  <c r="AL41" i="6"/>
  <c r="B42" i="6"/>
  <c r="J76" i="6" s="1"/>
  <c r="C42" i="6"/>
  <c r="D42" i="6"/>
  <c r="E42" i="6"/>
  <c r="B43" i="6"/>
  <c r="C43" i="6"/>
  <c r="D43" i="6"/>
  <c r="E43" i="6"/>
  <c r="B44" i="6"/>
  <c r="J84" i="6" s="1"/>
  <c r="C44" i="6"/>
  <c r="D44" i="6"/>
  <c r="E44" i="6"/>
  <c r="B45" i="6"/>
  <c r="J86" i="6" s="1"/>
  <c r="C45" i="6"/>
  <c r="D45" i="6"/>
  <c r="E45" i="6"/>
  <c r="B46" i="6"/>
  <c r="C46" i="6"/>
  <c r="D46" i="6"/>
  <c r="E46" i="6"/>
  <c r="B47" i="6"/>
  <c r="C47" i="6"/>
  <c r="D47" i="6"/>
  <c r="E47" i="6"/>
  <c r="B48" i="6"/>
  <c r="J100" i="6"/>
  <c r="C48" i="6"/>
  <c r="D48" i="6"/>
  <c r="E48" i="6"/>
  <c r="B49" i="6"/>
  <c r="C49" i="6"/>
  <c r="D49" i="6"/>
  <c r="E49" i="6"/>
  <c r="B50" i="6"/>
  <c r="C50" i="6"/>
  <c r="D50" i="6"/>
  <c r="E50" i="6"/>
  <c r="B51" i="6"/>
  <c r="C51" i="6"/>
  <c r="D51" i="6"/>
  <c r="E51" i="6"/>
  <c r="B52" i="6"/>
  <c r="C52" i="6"/>
  <c r="D52" i="6"/>
  <c r="E52" i="6"/>
  <c r="B53" i="6"/>
  <c r="C53" i="6"/>
  <c r="D53" i="6"/>
  <c r="E53" i="6"/>
  <c r="B54" i="6"/>
  <c r="J123" i="6" s="1"/>
  <c r="C54" i="6"/>
  <c r="D54" i="6"/>
  <c r="E54" i="6"/>
  <c r="B55" i="6"/>
  <c r="J130" i="6"/>
  <c r="C55" i="6"/>
  <c r="D55" i="6"/>
  <c r="E55" i="6"/>
  <c r="B56" i="6"/>
  <c r="J135" i="6" s="1"/>
  <c r="C56" i="6"/>
  <c r="D56" i="6"/>
  <c r="E56" i="6"/>
  <c r="B57" i="6"/>
  <c r="C57" i="6"/>
  <c r="D57" i="6"/>
  <c r="E57" i="6"/>
  <c r="B58" i="6"/>
  <c r="J141" i="6"/>
  <c r="C58" i="6"/>
  <c r="D58" i="6"/>
  <c r="E58" i="6"/>
  <c r="B59" i="6"/>
  <c r="J145" i="6" s="1"/>
  <c r="C59" i="6"/>
  <c r="D59" i="6"/>
  <c r="E59" i="6"/>
  <c r="B60" i="6"/>
  <c r="C60" i="6"/>
  <c r="D60" i="6"/>
  <c r="E60" i="6"/>
  <c r="B61" i="6"/>
  <c r="C61" i="6"/>
  <c r="D61" i="6"/>
  <c r="E61" i="6"/>
  <c r="B62" i="6"/>
  <c r="J158" i="6"/>
  <c r="C62" i="6"/>
  <c r="D62" i="6"/>
  <c r="E62" i="6"/>
  <c r="B63" i="6"/>
  <c r="J161" i="6" s="1"/>
  <c r="C63" i="6"/>
  <c r="D63" i="6"/>
  <c r="E63" i="6"/>
  <c r="B64" i="6"/>
  <c r="J165" i="6" s="1"/>
  <c r="C64" i="6"/>
  <c r="D64" i="6"/>
  <c r="E64" i="6"/>
  <c r="B65" i="6"/>
  <c r="C65" i="6"/>
  <c r="D65" i="6"/>
  <c r="E65" i="6"/>
  <c r="B66" i="6"/>
  <c r="C66" i="6"/>
  <c r="D66" i="6"/>
  <c r="E66" i="6"/>
  <c r="B67" i="6"/>
  <c r="C67" i="6"/>
  <c r="D67" i="6"/>
  <c r="E67" i="6"/>
  <c r="J94" i="6"/>
  <c r="F1" i="5"/>
  <c r="F2" i="5"/>
  <c r="G2" i="5"/>
  <c r="H2" i="5"/>
  <c r="I2" i="5"/>
  <c r="J2" i="5"/>
  <c r="K2" i="5"/>
  <c r="L2" i="5"/>
  <c r="F3" i="5"/>
  <c r="F4" i="5"/>
  <c r="F5" i="5"/>
  <c r="G5" i="5"/>
  <c r="H5" i="5"/>
  <c r="I5" i="5"/>
  <c r="AK5" i="5"/>
  <c r="AL5" i="5"/>
  <c r="AM5" i="5"/>
  <c r="AN5" i="5"/>
  <c r="AO5" i="5"/>
  <c r="AP5" i="5"/>
  <c r="F6" i="5"/>
  <c r="G6" i="5"/>
  <c r="H6" i="5"/>
  <c r="AK6" i="5"/>
  <c r="AL6" i="5"/>
  <c r="AM6" i="5"/>
  <c r="AN6" i="5"/>
  <c r="AO6" i="5"/>
  <c r="AP6" i="5"/>
  <c r="F7" i="5"/>
  <c r="AL42" i="5" s="1"/>
  <c r="AK7" i="5"/>
  <c r="AL7" i="5"/>
  <c r="AM7" i="5"/>
  <c r="AN7" i="5"/>
  <c r="AO7" i="5"/>
  <c r="AP7" i="5"/>
  <c r="F8" i="5"/>
  <c r="AK8" i="5"/>
  <c r="AL8" i="5"/>
  <c r="AM8" i="5"/>
  <c r="AN8" i="5"/>
  <c r="AO8" i="5"/>
  <c r="AP8" i="5"/>
  <c r="F9" i="5"/>
  <c r="AK9" i="5"/>
  <c r="AL9" i="5"/>
  <c r="AM9" i="5"/>
  <c r="AN9" i="5"/>
  <c r="AO9" i="5"/>
  <c r="AP9" i="5"/>
  <c r="F10" i="5"/>
  <c r="AK10" i="5"/>
  <c r="AL10" i="5"/>
  <c r="AM10" i="5"/>
  <c r="AN10" i="5"/>
  <c r="AO10" i="5"/>
  <c r="AP10" i="5"/>
  <c r="F11" i="5"/>
  <c r="AK11" i="5"/>
  <c r="AL11" i="5"/>
  <c r="AM11" i="5"/>
  <c r="AN11" i="5"/>
  <c r="AO11" i="5"/>
  <c r="AP11" i="5"/>
  <c r="F12" i="5"/>
  <c r="AK12" i="5"/>
  <c r="AL12" i="5"/>
  <c r="AM12" i="5"/>
  <c r="AN12" i="5"/>
  <c r="AO12" i="5"/>
  <c r="AP12" i="5"/>
  <c r="F13" i="5"/>
  <c r="AK13" i="5"/>
  <c r="AL13" i="5"/>
  <c r="AM13" i="5"/>
  <c r="F14" i="5"/>
  <c r="AK14" i="5"/>
  <c r="AL14" i="5"/>
  <c r="AM14" i="5"/>
  <c r="F15" i="5"/>
  <c r="G15" i="5"/>
  <c r="H15" i="5"/>
  <c r="AL17" i="5"/>
  <c r="AL18" i="5"/>
  <c r="AL20" i="5"/>
  <c r="F26" i="5"/>
  <c r="G26" i="5"/>
  <c r="H26" i="5"/>
  <c r="AL27" i="5"/>
  <c r="AM27" i="5"/>
  <c r="AN27" i="5"/>
  <c r="AK28" i="5"/>
  <c r="AL28" i="5"/>
  <c r="AM28" i="5"/>
  <c r="AN28" i="5"/>
  <c r="AK29" i="5"/>
  <c r="AL29" i="5"/>
  <c r="AM29" i="5"/>
  <c r="AN29" i="5"/>
  <c r="AK30" i="5"/>
  <c r="AL30" i="5"/>
  <c r="AM30" i="5"/>
  <c r="AN30" i="5"/>
  <c r="B32" i="5"/>
  <c r="J33" i="5" s="1"/>
  <c r="C32" i="5"/>
  <c r="D32" i="5"/>
  <c r="E32" i="5"/>
  <c r="B33" i="5"/>
  <c r="C33" i="5"/>
  <c r="D33" i="5"/>
  <c r="E33" i="5"/>
  <c r="AN33" i="5"/>
  <c r="B34" i="5"/>
  <c r="C34" i="5"/>
  <c r="D34" i="5"/>
  <c r="E34" i="5"/>
  <c r="B35" i="5"/>
  <c r="J46" i="5"/>
  <c r="C35" i="5"/>
  <c r="D35" i="5"/>
  <c r="E35" i="5"/>
  <c r="B36" i="5"/>
  <c r="C36" i="5"/>
  <c r="D36" i="5"/>
  <c r="E36" i="5"/>
  <c r="B37" i="5"/>
  <c r="C37" i="5"/>
  <c r="D37" i="5"/>
  <c r="E37" i="5"/>
  <c r="B38" i="5"/>
  <c r="J56" i="5" s="1"/>
  <c r="C38" i="5"/>
  <c r="D38" i="5"/>
  <c r="E38" i="5"/>
  <c r="AK38" i="5"/>
  <c r="AL38" i="5"/>
  <c r="B39" i="5"/>
  <c r="C39" i="5"/>
  <c r="D39" i="5"/>
  <c r="E39" i="5"/>
  <c r="AK39" i="5"/>
  <c r="AL39" i="5"/>
  <c r="B40" i="5"/>
  <c r="C40" i="5"/>
  <c r="D40" i="5"/>
  <c r="E40" i="5"/>
  <c r="B41" i="5"/>
  <c r="J71" i="5" s="1"/>
  <c r="C41" i="5"/>
  <c r="D41" i="5"/>
  <c r="E41" i="5"/>
  <c r="B42" i="5"/>
  <c r="J75" i="5" s="1"/>
  <c r="C42" i="5"/>
  <c r="D42" i="5"/>
  <c r="E42" i="5"/>
  <c r="B43" i="5"/>
  <c r="J81" i="5" s="1"/>
  <c r="C43" i="5"/>
  <c r="D43" i="5"/>
  <c r="E43" i="5"/>
  <c r="B44" i="5"/>
  <c r="C44" i="5"/>
  <c r="D44" i="5"/>
  <c r="E44" i="5"/>
  <c r="B45" i="5"/>
  <c r="J87" i="5" s="1"/>
  <c r="J86" i="5"/>
  <c r="C45" i="5"/>
  <c r="D45" i="5"/>
  <c r="E45" i="5"/>
  <c r="B46" i="5"/>
  <c r="C46" i="5"/>
  <c r="D46" i="5"/>
  <c r="E46" i="5"/>
  <c r="B47" i="5"/>
  <c r="J95" i="5" s="1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J110" i="5" s="1"/>
  <c r="C51" i="5"/>
  <c r="D51" i="5"/>
  <c r="E51" i="5"/>
  <c r="B52" i="5"/>
  <c r="J117" i="5" s="1"/>
  <c r="C52" i="5"/>
  <c r="D52" i="5"/>
  <c r="E52" i="5"/>
  <c r="B53" i="5"/>
  <c r="J121" i="5" s="1"/>
  <c r="C53" i="5"/>
  <c r="D53" i="5"/>
  <c r="E53" i="5"/>
  <c r="B54" i="5"/>
  <c r="J123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J142" i="5" s="1"/>
  <c r="C58" i="5"/>
  <c r="D58" i="5"/>
  <c r="E58" i="5"/>
  <c r="B59" i="5"/>
  <c r="C59" i="5"/>
  <c r="D59" i="5"/>
  <c r="E59" i="5"/>
  <c r="B60" i="5"/>
  <c r="J148" i="5"/>
  <c r="C60" i="5"/>
  <c r="D60" i="5"/>
  <c r="E60" i="5"/>
  <c r="B61" i="5"/>
  <c r="C61" i="5"/>
  <c r="D61" i="5"/>
  <c r="E61" i="5"/>
  <c r="B62" i="5"/>
  <c r="C62" i="5"/>
  <c r="D62" i="5"/>
  <c r="E62" i="5"/>
  <c r="B63" i="5"/>
  <c r="J161" i="5" s="1"/>
  <c r="C63" i="5"/>
  <c r="D63" i="5"/>
  <c r="E63" i="5"/>
  <c r="B64" i="5"/>
  <c r="J164" i="5" s="1"/>
  <c r="J166" i="5"/>
  <c r="C64" i="5"/>
  <c r="D64" i="5"/>
  <c r="E64" i="5"/>
  <c r="B65" i="5"/>
  <c r="J170" i="5" s="1"/>
  <c r="C65" i="5"/>
  <c r="D65" i="5"/>
  <c r="E65" i="5"/>
  <c r="B66" i="5"/>
  <c r="J172" i="5" s="1"/>
  <c r="C66" i="5"/>
  <c r="D66" i="5"/>
  <c r="E66" i="5"/>
  <c r="B67" i="5"/>
  <c r="C67" i="5"/>
  <c r="D67" i="5"/>
  <c r="E67" i="5"/>
  <c r="F1" i="4"/>
  <c r="AL41" i="4" s="1"/>
  <c r="F2" i="4"/>
  <c r="G2" i="4"/>
  <c r="H2" i="4"/>
  <c r="I2" i="4"/>
  <c r="J2" i="4"/>
  <c r="K2" i="4"/>
  <c r="L2" i="4"/>
  <c r="F3" i="4"/>
  <c r="F4" i="4"/>
  <c r="F5" i="4"/>
  <c r="G5" i="4"/>
  <c r="H5" i="4"/>
  <c r="I5" i="4"/>
  <c r="AK5" i="4"/>
  <c r="AL5" i="4"/>
  <c r="AM5" i="4"/>
  <c r="AN5" i="4"/>
  <c r="AO5" i="4"/>
  <c r="AP5" i="4"/>
  <c r="F6" i="4"/>
  <c r="A32" i="4" s="1"/>
  <c r="G6" i="4"/>
  <c r="H6" i="4"/>
  <c r="AK6" i="4"/>
  <c r="AL6" i="4"/>
  <c r="AM6" i="4"/>
  <c r="AN6" i="4"/>
  <c r="AO6" i="4"/>
  <c r="AP6" i="4"/>
  <c r="F7" i="4"/>
  <c r="AL42" i="4"/>
  <c r="AK7" i="4"/>
  <c r="AL7" i="4"/>
  <c r="AM7" i="4"/>
  <c r="AN7" i="4"/>
  <c r="AO7" i="4"/>
  <c r="AP7" i="4"/>
  <c r="F8" i="4"/>
  <c r="AK8" i="4"/>
  <c r="AL8" i="4"/>
  <c r="AM8" i="4"/>
  <c r="AN8" i="4"/>
  <c r="AO8" i="4"/>
  <c r="AP8" i="4"/>
  <c r="F9" i="4"/>
  <c r="AK9" i="4"/>
  <c r="AL9" i="4"/>
  <c r="AM9" i="4"/>
  <c r="AN9" i="4"/>
  <c r="AO9" i="4"/>
  <c r="AP9" i="4"/>
  <c r="F10" i="4"/>
  <c r="AK10" i="4"/>
  <c r="AL10" i="4"/>
  <c r="AM10" i="4"/>
  <c r="AN10" i="4"/>
  <c r="AO10" i="4"/>
  <c r="AP10" i="4"/>
  <c r="F11" i="4"/>
  <c r="AK11" i="4"/>
  <c r="AL11" i="4"/>
  <c r="AM11" i="4"/>
  <c r="AN11" i="4"/>
  <c r="AO11" i="4"/>
  <c r="AP11" i="4"/>
  <c r="F12" i="4"/>
  <c r="AK12" i="4"/>
  <c r="AL12" i="4"/>
  <c r="AM12" i="4"/>
  <c r="AN12" i="4"/>
  <c r="AO12" i="4"/>
  <c r="AP12" i="4"/>
  <c r="F13" i="4"/>
  <c r="AK13" i="4"/>
  <c r="AL13" i="4"/>
  <c r="AM13" i="4"/>
  <c r="F14" i="4"/>
  <c r="AK14" i="4"/>
  <c r="AL14" i="4"/>
  <c r="AM14" i="4"/>
  <c r="F15" i="4"/>
  <c r="G15" i="4"/>
  <c r="H15" i="4"/>
  <c r="AL17" i="4"/>
  <c r="AL18" i="4"/>
  <c r="AL20" i="4"/>
  <c r="F26" i="4"/>
  <c r="G26" i="4"/>
  <c r="H26" i="4"/>
  <c r="AL27" i="4"/>
  <c r="AM27" i="4"/>
  <c r="AN27" i="4"/>
  <c r="AK28" i="4"/>
  <c r="AL28" i="4"/>
  <c r="AM28" i="4"/>
  <c r="AN28" i="4"/>
  <c r="AK29" i="4"/>
  <c r="AL29" i="4"/>
  <c r="AM29" i="4"/>
  <c r="AN29" i="4"/>
  <c r="AK30" i="4"/>
  <c r="AL30" i="4"/>
  <c r="AM30" i="4"/>
  <c r="AN30" i="4"/>
  <c r="B32" i="4"/>
  <c r="J35" i="4" s="1"/>
  <c r="C32" i="4"/>
  <c r="D32" i="4"/>
  <c r="E32" i="4"/>
  <c r="B33" i="4"/>
  <c r="J38" i="4"/>
  <c r="C33" i="4"/>
  <c r="D33" i="4"/>
  <c r="E33" i="4"/>
  <c r="AN33" i="4"/>
  <c r="B34" i="4"/>
  <c r="C34" i="4"/>
  <c r="D34" i="4"/>
  <c r="E34" i="4"/>
  <c r="B35" i="4"/>
  <c r="C35" i="4"/>
  <c r="D35" i="4"/>
  <c r="E35" i="4"/>
  <c r="B36" i="4"/>
  <c r="C36" i="4"/>
  <c r="D36" i="4"/>
  <c r="E36" i="4"/>
  <c r="B37" i="4"/>
  <c r="J53" i="4" s="1"/>
  <c r="C37" i="4"/>
  <c r="D37" i="4"/>
  <c r="E37" i="4"/>
  <c r="B38" i="4"/>
  <c r="J57" i="4" s="1"/>
  <c r="C38" i="4"/>
  <c r="D38" i="4"/>
  <c r="E38" i="4"/>
  <c r="AK38" i="4"/>
  <c r="AL38" i="4"/>
  <c r="B39" i="4"/>
  <c r="J62" i="4" s="1"/>
  <c r="C39" i="4"/>
  <c r="D39" i="4"/>
  <c r="E39" i="4"/>
  <c r="AK39" i="4"/>
  <c r="AL39" i="4"/>
  <c r="B40" i="4"/>
  <c r="J65" i="4" s="1"/>
  <c r="C40" i="4"/>
  <c r="D40" i="4"/>
  <c r="E40" i="4"/>
  <c r="B41" i="4"/>
  <c r="J69" i="4" s="1"/>
  <c r="C41" i="4"/>
  <c r="D41" i="4"/>
  <c r="E41" i="4"/>
  <c r="B42" i="4"/>
  <c r="J77" i="4" s="1"/>
  <c r="C42" i="4"/>
  <c r="D42" i="4"/>
  <c r="E42" i="4"/>
  <c r="B43" i="4"/>
  <c r="C43" i="4"/>
  <c r="D43" i="4"/>
  <c r="E43" i="4"/>
  <c r="B44" i="4"/>
  <c r="J84" i="4" s="1"/>
  <c r="C44" i="4"/>
  <c r="D44" i="4"/>
  <c r="E44" i="4"/>
  <c r="B45" i="4"/>
  <c r="C45" i="4"/>
  <c r="D45" i="4"/>
  <c r="E45" i="4"/>
  <c r="B46" i="4"/>
  <c r="J90" i="4" s="1"/>
  <c r="C46" i="4"/>
  <c r="D46" i="4"/>
  <c r="E46" i="4"/>
  <c r="B47" i="4"/>
  <c r="J95" i="4"/>
  <c r="C47" i="4"/>
  <c r="D47" i="4"/>
  <c r="E47" i="4"/>
  <c r="B48" i="4"/>
  <c r="J100" i="4" s="1"/>
  <c r="C48" i="4"/>
  <c r="D48" i="4"/>
  <c r="E48" i="4"/>
  <c r="B49" i="4"/>
  <c r="J102" i="4" s="1"/>
  <c r="C49" i="4"/>
  <c r="D49" i="4"/>
  <c r="E49" i="4"/>
  <c r="B50" i="4"/>
  <c r="J109" i="4" s="1"/>
  <c r="C50" i="4"/>
  <c r="D50" i="4"/>
  <c r="E50" i="4"/>
  <c r="B51" i="4"/>
  <c r="C51" i="4"/>
  <c r="D51" i="4"/>
  <c r="E51" i="4"/>
  <c r="B52" i="4"/>
  <c r="C52" i="4"/>
  <c r="D52" i="4"/>
  <c r="E52" i="4"/>
  <c r="B53" i="4"/>
  <c r="J121" i="4" s="1"/>
  <c r="C53" i="4"/>
  <c r="D53" i="4"/>
  <c r="E53" i="4"/>
  <c r="B54" i="4"/>
  <c r="J122" i="4" s="1"/>
  <c r="C54" i="4"/>
  <c r="D54" i="4"/>
  <c r="E54" i="4"/>
  <c r="B55" i="4"/>
  <c r="C55" i="4"/>
  <c r="D55" i="4"/>
  <c r="E55" i="4"/>
  <c r="B56" i="4"/>
  <c r="C56" i="4"/>
  <c r="D56" i="4"/>
  <c r="E56" i="4"/>
  <c r="B57" i="4"/>
  <c r="C57" i="4"/>
  <c r="D57" i="4"/>
  <c r="E57" i="4"/>
  <c r="B58" i="4"/>
  <c r="C58" i="4"/>
  <c r="D58" i="4"/>
  <c r="E58" i="4"/>
  <c r="B59" i="4"/>
  <c r="J144" i="4" s="1"/>
  <c r="C59" i="4"/>
  <c r="D59" i="4"/>
  <c r="E59" i="4"/>
  <c r="B60" i="4"/>
  <c r="J148" i="4"/>
  <c r="C60" i="4"/>
  <c r="D60" i="4"/>
  <c r="E60" i="4"/>
  <c r="B61" i="4"/>
  <c r="J153" i="4" s="1"/>
  <c r="C61" i="4"/>
  <c r="D61" i="4"/>
  <c r="E61" i="4"/>
  <c r="B62" i="4"/>
  <c r="C62" i="4"/>
  <c r="D62" i="4"/>
  <c r="E62" i="4"/>
  <c r="B63" i="4"/>
  <c r="C63" i="4"/>
  <c r="D63" i="4"/>
  <c r="E63" i="4"/>
  <c r="B64" i="4"/>
  <c r="J167" i="4"/>
  <c r="C64" i="4"/>
  <c r="D64" i="4"/>
  <c r="E64" i="4"/>
  <c r="B65" i="4"/>
  <c r="J171" i="4" s="1"/>
  <c r="C65" i="4"/>
  <c r="D65" i="4"/>
  <c r="E65" i="4"/>
  <c r="B66" i="4"/>
  <c r="C66" i="4"/>
  <c r="D66" i="4"/>
  <c r="E66" i="4"/>
  <c r="B67" i="4"/>
  <c r="J178" i="4" s="1"/>
  <c r="C67" i="4"/>
  <c r="D67" i="4"/>
  <c r="E67" i="4"/>
  <c r="J132" i="4"/>
  <c r="F1" i="2"/>
  <c r="AL41" i="2" s="1"/>
  <c r="F2" i="2"/>
  <c r="G2" i="2"/>
  <c r="H2" i="2"/>
  <c r="I2" i="2"/>
  <c r="J2" i="2"/>
  <c r="K2" i="2"/>
  <c r="L2" i="2"/>
  <c r="F3" i="2"/>
  <c r="F4" i="2"/>
  <c r="F5" i="2"/>
  <c r="G5" i="2"/>
  <c r="H5" i="2"/>
  <c r="I5" i="2"/>
  <c r="AK5" i="2"/>
  <c r="AL5" i="2"/>
  <c r="AM5" i="2"/>
  <c r="AN5" i="2"/>
  <c r="AO5" i="2"/>
  <c r="AP5" i="2"/>
  <c r="F6" i="2"/>
  <c r="G6" i="2"/>
  <c r="H6" i="2"/>
  <c r="AK6" i="2"/>
  <c r="AL6" i="2"/>
  <c r="AM6" i="2"/>
  <c r="AN6" i="2"/>
  <c r="AO6" i="2"/>
  <c r="AP6" i="2"/>
  <c r="F7" i="2"/>
  <c r="AL42" i="2"/>
  <c r="AK7" i="2"/>
  <c r="AL7" i="2"/>
  <c r="AM7" i="2"/>
  <c r="AN7" i="2"/>
  <c r="AO7" i="2"/>
  <c r="AP7" i="2"/>
  <c r="F8" i="2"/>
  <c r="AK8" i="2"/>
  <c r="AL8" i="2"/>
  <c r="AM8" i="2"/>
  <c r="AN8" i="2"/>
  <c r="AO8" i="2"/>
  <c r="AP8" i="2"/>
  <c r="F9" i="2"/>
  <c r="AK9" i="2"/>
  <c r="AL9" i="2"/>
  <c r="AM9" i="2"/>
  <c r="AN9" i="2"/>
  <c r="AO9" i="2"/>
  <c r="AP9" i="2"/>
  <c r="F10" i="2"/>
  <c r="AK10" i="2"/>
  <c r="AL10" i="2"/>
  <c r="AM10" i="2"/>
  <c r="AN10" i="2"/>
  <c r="AO10" i="2"/>
  <c r="AP10" i="2"/>
  <c r="F11" i="2"/>
  <c r="AK11" i="2"/>
  <c r="AL11" i="2"/>
  <c r="AM11" i="2"/>
  <c r="AN11" i="2"/>
  <c r="AO11" i="2"/>
  <c r="AP11" i="2"/>
  <c r="F12" i="2"/>
  <c r="AK12" i="2"/>
  <c r="AL12" i="2"/>
  <c r="AM12" i="2"/>
  <c r="AN12" i="2"/>
  <c r="AO12" i="2"/>
  <c r="AP12" i="2"/>
  <c r="F13" i="2"/>
  <c r="AK13" i="2"/>
  <c r="AL13" i="2"/>
  <c r="AM13" i="2"/>
  <c r="F14" i="2"/>
  <c r="AK14" i="2"/>
  <c r="AL14" i="2"/>
  <c r="AM14" i="2"/>
  <c r="F15" i="2"/>
  <c r="G15" i="2"/>
  <c r="H15" i="2"/>
  <c r="AL17" i="2"/>
  <c r="AL18" i="2"/>
  <c r="AL20" i="2"/>
  <c r="F26" i="2"/>
  <c r="G26" i="2"/>
  <c r="H26" i="2"/>
  <c r="AL27" i="2"/>
  <c r="AM27" i="2"/>
  <c r="AN27" i="2"/>
  <c r="AK28" i="2"/>
  <c r="AL28" i="2"/>
  <c r="AM28" i="2"/>
  <c r="AN28" i="2"/>
  <c r="AK29" i="2"/>
  <c r="AL29" i="2"/>
  <c r="AM29" i="2"/>
  <c r="AN29" i="2"/>
  <c r="AK30" i="2"/>
  <c r="AL30" i="2"/>
  <c r="AM30" i="2"/>
  <c r="AN30" i="2"/>
  <c r="B32" i="2"/>
  <c r="C32" i="2"/>
  <c r="D32" i="2"/>
  <c r="E32" i="2"/>
  <c r="B33" i="2"/>
  <c r="J38" i="2" s="1"/>
  <c r="C33" i="2"/>
  <c r="D33" i="2"/>
  <c r="E33" i="2"/>
  <c r="AN33" i="2"/>
  <c r="B34" i="2"/>
  <c r="J40" i="2" s="1"/>
  <c r="C34" i="2"/>
  <c r="D34" i="2"/>
  <c r="E34" i="2"/>
  <c r="B35" i="2"/>
  <c r="J44" i="2"/>
  <c r="C35" i="2"/>
  <c r="D35" i="2"/>
  <c r="E35" i="2"/>
  <c r="B36" i="2"/>
  <c r="J49" i="2" s="1"/>
  <c r="C36" i="2"/>
  <c r="D36" i="2"/>
  <c r="E36" i="2"/>
  <c r="B37" i="2"/>
  <c r="C37" i="2"/>
  <c r="D37" i="2"/>
  <c r="E37" i="2"/>
  <c r="B38" i="2"/>
  <c r="J59" i="2" s="1"/>
  <c r="C38" i="2"/>
  <c r="D38" i="2"/>
  <c r="E38" i="2"/>
  <c r="AK38" i="2"/>
  <c r="AL38" i="2"/>
  <c r="AC175" i="2" s="1"/>
  <c r="B39" i="2"/>
  <c r="C39" i="2"/>
  <c r="D39" i="2"/>
  <c r="E39" i="2"/>
  <c r="AK39" i="2"/>
  <c r="AL39" i="2"/>
  <c r="B40" i="2"/>
  <c r="C40" i="2"/>
  <c r="D40" i="2"/>
  <c r="E40" i="2"/>
  <c r="B41" i="2"/>
  <c r="J71" i="2" s="1"/>
  <c r="J68" i="2"/>
  <c r="C41" i="2"/>
  <c r="D41" i="2"/>
  <c r="E41" i="2"/>
  <c r="B42" i="2"/>
  <c r="J76" i="2" s="1"/>
  <c r="C42" i="2"/>
  <c r="D42" i="2"/>
  <c r="E42" i="2"/>
  <c r="B43" i="2"/>
  <c r="J79" i="2"/>
  <c r="C43" i="2"/>
  <c r="D43" i="2"/>
  <c r="E43" i="2"/>
  <c r="B44" i="2"/>
  <c r="C44" i="2"/>
  <c r="D44" i="2"/>
  <c r="E44" i="2"/>
  <c r="B45" i="2"/>
  <c r="J89" i="2"/>
  <c r="C45" i="2"/>
  <c r="D45" i="2"/>
  <c r="E45" i="2"/>
  <c r="B46" i="2"/>
  <c r="C46" i="2"/>
  <c r="D46" i="2"/>
  <c r="E46" i="2"/>
  <c r="B47" i="2"/>
  <c r="J94" i="2" s="1"/>
  <c r="C47" i="2"/>
  <c r="D47" i="2"/>
  <c r="E47" i="2"/>
  <c r="B48" i="2"/>
  <c r="C48" i="2"/>
  <c r="D48" i="2"/>
  <c r="E48" i="2"/>
  <c r="B49" i="2"/>
  <c r="C49" i="2"/>
  <c r="D49" i="2"/>
  <c r="E49" i="2"/>
  <c r="B50" i="2"/>
  <c r="J106" i="2" s="1"/>
  <c r="C50" i="2"/>
  <c r="D50" i="2"/>
  <c r="E50" i="2"/>
  <c r="B51" i="2"/>
  <c r="J111" i="2" s="1"/>
  <c r="C51" i="2"/>
  <c r="D51" i="2"/>
  <c r="E51" i="2"/>
  <c r="B52" i="2"/>
  <c r="C52" i="2"/>
  <c r="D52" i="2"/>
  <c r="E52" i="2"/>
  <c r="B53" i="2"/>
  <c r="J121" i="2" s="1"/>
  <c r="C53" i="2"/>
  <c r="D53" i="2"/>
  <c r="E53" i="2"/>
  <c r="B54" i="2"/>
  <c r="J123" i="2"/>
  <c r="C54" i="2"/>
  <c r="D54" i="2"/>
  <c r="E54" i="2"/>
  <c r="B55" i="2"/>
  <c r="C55" i="2"/>
  <c r="D55" i="2"/>
  <c r="E55" i="2"/>
  <c r="B56" i="2"/>
  <c r="C56" i="2"/>
  <c r="D56" i="2"/>
  <c r="E56" i="2"/>
  <c r="B57" i="2"/>
  <c r="J138" i="2" s="1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J153" i="2" s="1"/>
  <c r="C61" i="2"/>
  <c r="D61" i="2"/>
  <c r="E61" i="2"/>
  <c r="B62" i="2"/>
  <c r="J158" i="2" s="1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J175" i="2" s="1"/>
  <c r="C66" i="2"/>
  <c r="D66" i="2"/>
  <c r="E66" i="2"/>
  <c r="B67" i="2"/>
  <c r="J176" i="2" s="1"/>
  <c r="C67" i="2"/>
  <c r="D67" i="2"/>
  <c r="E67" i="2"/>
  <c r="I132" i="2"/>
  <c r="I133" i="2"/>
  <c r="I134" i="2"/>
  <c r="I135" i="2"/>
  <c r="I136" i="2"/>
  <c r="I136" i="4"/>
  <c r="I137" i="2"/>
  <c r="I138" i="2"/>
  <c r="I138" i="4" s="1"/>
  <c r="Q138" i="4" s="1"/>
  <c r="AE138" i="4" s="1"/>
  <c r="I139" i="2"/>
  <c r="I140" i="2"/>
  <c r="I140" i="4" s="1"/>
  <c r="AD140" i="4" s="1"/>
  <c r="I141" i="2"/>
  <c r="I142" i="2"/>
  <c r="I143" i="2"/>
  <c r="Q143" i="2" s="1"/>
  <c r="AE143" i="2" s="1"/>
  <c r="I144" i="2"/>
  <c r="I145" i="2"/>
  <c r="I146" i="2"/>
  <c r="I146" i="4"/>
  <c r="I147" i="2"/>
  <c r="I148" i="4" s="1"/>
  <c r="I148" i="2"/>
  <c r="I149" i="2"/>
  <c r="I150" i="2"/>
  <c r="I151" i="2"/>
  <c r="I152" i="2"/>
  <c r="I152" i="4"/>
  <c r="I153" i="2"/>
  <c r="AC153" i="2" s="1"/>
  <c r="I154" i="2"/>
  <c r="I155" i="2"/>
  <c r="I156" i="2"/>
  <c r="I157" i="2"/>
  <c r="I158" i="2"/>
  <c r="AD158" i="2" s="1"/>
  <c r="I158" i="4"/>
  <c r="Q158" i="2"/>
  <c r="AE158" i="2" s="1"/>
  <c r="I159" i="2"/>
  <c r="I160" i="2"/>
  <c r="I161" i="2"/>
  <c r="I162" i="4" s="1"/>
  <c r="I162" i="2"/>
  <c r="I163" i="2"/>
  <c r="Q163" i="2" s="1"/>
  <c r="AE163" i="2" s="1"/>
  <c r="I164" i="2"/>
  <c r="Q164" i="2" s="1"/>
  <c r="AE164" i="2" s="1"/>
  <c r="I164" i="4"/>
  <c r="AC164" i="4" s="1"/>
  <c r="I165" i="2"/>
  <c r="I166" i="2"/>
  <c r="Q166" i="2"/>
  <c r="AE166" i="2" s="1"/>
  <c r="I167" i="2"/>
  <c r="I168" i="2"/>
  <c r="I168" i="4"/>
  <c r="AC168" i="2"/>
  <c r="I169" i="2"/>
  <c r="I170" i="4" s="1"/>
  <c r="AC169" i="2"/>
  <c r="I170" i="2"/>
  <c r="I171" i="2"/>
  <c r="AC171" i="2" s="1"/>
  <c r="I172" i="2"/>
  <c r="I172" i="4"/>
  <c r="I173" i="2"/>
  <c r="I174" i="2"/>
  <c r="Q174" i="2"/>
  <c r="AE174" i="2" s="1"/>
  <c r="I175" i="2"/>
  <c r="I176" i="2"/>
  <c r="AD176" i="2" s="1"/>
  <c r="I177" i="2"/>
  <c r="I178" i="2"/>
  <c r="I179" i="2"/>
  <c r="I179" i="4"/>
  <c r="K179" i="4" s="1"/>
  <c r="A7" i="1"/>
  <c r="Z17" i="1"/>
  <c r="AM17" i="8" s="1"/>
  <c r="Z18" i="1"/>
  <c r="A19" i="1"/>
  <c r="Z21" i="1"/>
  <c r="P33" i="1"/>
  <c r="F16" i="4" s="1"/>
  <c r="F16" i="5"/>
  <c r="P35" i="1"/>
  <c r="AA35" i="1"/>
  <c r="P36" i="1"/>
  <c r="F19" i="4"/>
  <c r="P38" i="1"/>
  <c r="P39" i="1"/>
  <c r="F22" i="11"/>
  <c r="P40" i="1"/>
  <c r="F23" i="6" s="1"/>
  <c r="P44" i="1"/>
  <c r="R13" i="1" s="1"/>
  <c r="F27" i="9"/>
  <c r="A43" i="1"/>
  <c r="Q135" i="2"/>
  <c r="AE135" i="2" s="1"/>
  <c r="Q146" i="2"/>
  <c r="AE146" i="2"/>
  <c r="U150" i="2"/>
  <c r="AC154" i="2"/>
  <c r="U158" i="2"/>
  <c r="U164" i="2"/>
  <c r="U166" i="2"/>
  <c r="U168" i="2"/>
  <c r="U170" i="2"/>
  <c r="AD171" i="2"/>
  <c r="Q151" i="2"/>
  <c r="AE151" i="2"/>
  <c r="U140" i="2"/>
  <c r="J101" i="5"/>
  <c r="J71" i="6"/>
  <c r="Q156" i="2"/>
  <c r="AE156" i="2" s="1"/>
  <c r="U151" i="2"/>
  <c r="Q149" i="2"/>
  <c r="AE149" i="2" s="1"/>
  <c r="Q147" i="2"/>
  <c r="AE147" i="2" s="1"/>
  <c r="U144" i="2"/>
  <c r="Q140" i="2"/>
  <c r="AE140" i="2"/>
  <c r="Q139" i="2"/>
  <c r="AE139" i="2"/>
  <c r="AD137" i="2"/>
  <c r="U136" i="2"/>
  <c r="Q133" i="2"/>
  <c r="AE133" i="2" s="1"/>
  <c r="J87" i="4"/>
  <c r="J39" i="4"/>
  <c r="J124" i="5"/>
  <c r="J77" i="5"/>
  <c r="J37" i="2"/>
  <c r="J106" i="4"/>
  <c r="J140" i="5"/>
  <c r="J119" i="5"/>
  <c r="J75" i="6"/>
  <c r="J48" i="6"/>
  <c r="J39" i="6"/>
  <c r="J152" i="4"/>
  <c r="J179" i="5"/>
  <c r="J129" i="5"/>
  <c r="J44" i="5"/>
  <c r="J129" i="6"/>
  <c r="J97" i="6"/>
  <c r="F19" i="9"/>
  <c r="J69" i="11"/>
  <c r="J42" i="6"/>
  <c r="J38" i="9"/>
  <c r="J47" i="9"/>
  <c r="J117" i="9"/>
  <c r="J124" i="9"/>
  <c r="J129" i="9"/>
  <c r="J146" i="9"/>
  <c r="J153" i="9"/>
  <c r="J68" i="9"/>
  <c r="J85" i="9"/>
  <c r="J101" i="9"/>
  <c r="J32" i="9"/>
  <c r="J33" i="9"/>
  <c r="J37" i="9"/>
  <c r="J149" i="9"/>
  <c r="J167" i="9"/>
  <c r="J78" i="9"/>
  <c r="J110" i="9"/>
  <c r="J33" i="10"/>
  <c r="J35" i="10"/>
  <c r="J37" i="10"/>
  <c r="J39" i="10"/>
  <c r="J80" i="10"/>
  <c r="J87" i="10"/>
  <c r="J140" i="10"/>
  <c r="J61" i="10"/>
  <c r="J167" i="10"/>
  <c r="J36" i="10"/>
  <c r="J108" i="10"/>
  <c r="J111" i="10"/>
  <c r="J121" i="10"/>
  <c r="J130" i="10"/>
  <c r="J137" i="10"/>
  <c r="J32" i="11"/>
  <c r="J57" i="11"/>
  <c r="J56" i="11"/>
  <c r="J172" i="10"/>
  <c r="J39" i="11"/>
  <c r="J36" i="11"/>
  <c r="J46" i="11"/>
  <c r="J44" i="11"/>
  <c r="J35" i="11"/>
  <c r="J54" i="11"/>
  <c r="J55" i="11"/>
  <c r="J37" i="11"/>
  <c r="J65" i="11"/>
  <c r="J82" i="11"/>
  <c r="J94" i="11"/>
  <c r="J103" i="11"/>
  <c r="J102" i="11"/>
  <c r="J111" i="11"/>
  <c r="J110" i="11"/>
  <c r="J128" i="11"/>
  <c r="J137" i="11"/>
  <c r="J136" i="11"/>
  <c r="J145" i="11"/>
  <c r="J144" i="11"/>
  <c r="J161" i="11"/>
  <c r="J169" i="11"/>
  <c r="J168" i="11"/>
  <c r="J177" i="11"/>
  <c r="J176" i="11"/>
  <c r="J85" i="11"/>
  <c r="J91" i="11"/>
  <c r="J90" i="11"/>
  <c r="J99" i="11"/>
  <c r="J98" i="11"/>
  <c r="J109" i="11"/>
  <c r="J108" i="11"/>
  <c r="J117" i="11"/>
  <c r="J115" i="11"/>
  <c r="J125" i="11"/>
  <c r="J124" i="11"/>
  <c r="A56" i="11"/>
  <c r="J66" i="11"/>
  <c r="J135" i="11"/>
  <c r="J134" i="11"/>
  <c r="J143" i="11"/>
  <c r="J142" i="11"/>
  <c r="J151" i="11"/>
  <c r="J150" i="11"/>
  <c r="J61" i="11"/>
  <c r="J156" i="11"/>
  <c r="J157" i="11"/>
  <c r="J164" i="11"/>
  <c r="J165" i="11"/>
  <c r="J175" i="11"/>
  <c r="J174" i="11"/>
  <c r="J74" i="11"/>
  <c r="J86" i="11"/>
  <c r="J32" i="7"/>
  <c r="J33" i="7"/>
  <c r="J37" i="7"/>
  <c r="J39" i="7"/>
  <c r="J43" i="7"/>
  <c r="J140" i="7"/>
  <c r="J150" i="7"/>
  <c r="J61" i="7"/>
  <c r="J157" i="7"/>
  <c r="J167" i="7"/>
  <c r="J172" i="7"/>
  <c r="J70" i="7"/>
  <c r="J80" i="7"/>
  <c r="J88" i="7"/>
  <c r="J96" i="7"/>
  <c r="J104" i="7"/>
  <c r="J112" i="7"/>
  <c r="J120" i="7"/>
  <c r="J130" i="7"/>
  <c r="J36" i="7"/>
  <c r="J48" i="7"/>
  <c r="J136" i="7"/>
  <c r="J144" i="7"/>
  <c r="J154" i="7"/>
  <c r="J162" i="7"/>
  <c r="J169" i="7"/>
  <c r="J177" i="7"/>
  <c r="J79" i="7"/>
  <c r="J95" i="7"/>
  <c r="J111" i="7"/>
  <c r="J129" i="7"/>
  <c r="J32" i="8"/>
  <c r="J38" i="8"/>
  <c r="J33" i="8"/>
  <c r="J44" i="8"/>
  <c r="J35" i="8"/>
  <c r="J55" i="8"/>
  <c r="J37" i="8"/>
  <c r="A32" i="8"/>
  <c r="J40" i="8"/>
  <c r="J48" i="8"/>
  <c r="J36" i="8"/>
  <c r="J92" i="8"/>
  <c r="J96" i="8"/>
  <c r="J100" i="8"/>
  <c r="J104" i="8"/>
  <c r="J108" i="8"/>
  <c r="J112" i="8"/>
  <c r="J117" i="8"/>
  <c r="J121" i="8"/>
  <c r="J125" i="8"/>
  <c r="J131" i="8"/>
  <c r="J56" i="8"/>
  <c r="J136" i="8"/>
  <c r="J147" i="8"/>
  <c r="J163" i="8"/>
  <c r="J64" i="8"/>
  <c r="J168" i="8"/>
  <c r="J179" i="8"/>
  <c r="J178" i="8"/>
  <c r="J71" i="8"/>
  <c r="J85" i="8"/>
  <c r="J133" i="8"/>
  <c r="J143" i="8"/>
  <c r="J150" i="8"/>
  <c r="J61" i="8"/>
  <c r="J156" i="8"/>
  <c r="J165" i="8"/>
  <c r="J164" i="8"/>
  <c r="J175" i="8"/>
  <c r="J86" i="8"/>
  <c r="U179" i="4"/>
  <c r="AC179" i="4"/>
  <c r="AD172" i="4"/>
  <c r="K172" i="4"/>
  <c r="Q172" i="4"/>
  <c r="AE172" i="4"/>
  <c r="F27" i="5"/>
  <c r="U15" i="5" s="1"/>
  <c r="F22" i="5"/>
  <c r="AM17" i="5"/>
  <c r="AD168" i="4"/>
  <c r="K168" i="4"/>
  <c r="Q168" i="4"/>
  <c r="AE168" i="4" s="1"/>
  <c r="U168" i="4"/>
  <c r="AC168" i="4"/>
  <c r="AD164" i="4"/>
  <c r="Q164" i="4"/>
  <c r="AE164" i="4" s="1"/>
  <c r="U164" i="4"/>
  <c r="AD158" i="4"/>
  <c r="K158" i="4"/>
  <c r="Q158" i="4"/>
  <c r="AE158" i="4" s="1"/>
  <c r="U158" i="4"/>
  <c r="AC158" i="4"/>
  <c r="AD152" i="4"/>
  <c r="K152" i="4"/>
  <c r="Q152" i="4"/>
  <c r="AE152" i="4" s="1"/>
  <c r="U152" i="4"/>
  <c r="AC152" i="4"/>
  <c r="AD146" i="4"/>
  <c r="K146" i="4"/>
  <c r="Q146" i="4"/>
  <c r="AE146" i="4" s="1"/>
  <c r="U146" i="4"/>
  <c r="AC146" i="4"/>
  <c r="K140" i="4"/>
  <c r="Q140" i="4"/>
  <c r="AE140" i="4" s="1"/>
  <c r="U140" i="4"/>
  <c r="AC140" i="4"/>
  <c r="AD138" i="4"/>
  <c r="K138" i="4"/>
  <c r="U138" i="4"/>
  <c r="AC138" i="4"/>
  <c r="AD136" i="4"/>
  <c r="K136" i="4"/>
  <c r="Q136" i="4"/>
  <c r="AE136" i="4" s="1"/>
  <c r="U136" i="4"/>
  <c r="F27" i="2"/>
  <c r="U16" i="2" s="1"/>
  <c r="F16" i="6"/>
  <c r="P34" i="1"/>
  <c r="F17" i="5"/>
  <c r="U13" i="1"/>
  <c r="U11" i="1"/>
  <c r="AD178" i="2"/>
  <c r="I175" i="4"/>
  <c r="K175" i="4" s="1"/>
  <c r="I173" i="4"/>
  <c r="AD172" i="2"/>
  <c r="I171" i="4"/>
  <c r="AD171" i="4" s="1"/>
  <c r="AD170" i="2"/>
  <c r="I169" i="4"/>
  <c r="AC169" i="4" s="1"/>
  <c r="AD168" i="2"/>
  <c r="I167" i="4"/>
  <c r="I165" i="4"/>
  <c r="I165" i="5" s="1"/>
  <c r="I165" i="6" s="1"/>
  <c r="AD165" i="6" s="1"/>
  <c r="AD164" i="2"/>
  <c r="I163" i="4"/>
  <c r="Q163" i="4" s="1"/>
  <c r="AE163" i="4" s="1"/>
  <c r="AD162" i="2"/>
  <c r="I161" i="4"/>
  <c r="AD161" i="4" s="1"/>
  <c r="AD160" i="2"/>
  <c r="I159" i="4"/>
  <c r="U159" i="4" s="1"/>
  <c r="I157" i="4"/>
  <c r="K157" i="4" s="1"/>
  <c r="AD156" i="2"/>
  <c r="I155" i="4"/>
  <c r="AD154" i="2"/>
  <c r="AD152" i="2"/>
  <c r="I151" i="4"/>
  <c r="AC151" i="4" s="1"/>
  <c r="I149" i="4"/>
  <c r="Q149" i="4" s="1"/>
  <c r="AE149" i="4" s="1"/>
  <c r="AD148" i="2"/>
  <c r="I147" i="4"/>
  <c r="I147" i="5" s="1"/>
  <c r="I147" i="6" s="1"/>
  <c r="U147" i="6" s="1"/>
  <c r="AD146" i="2"/>
  <c r="I145" i="4"/>
  <c r="AD144" i="2"/>
  <c r="I143" i="4"/>
  <c r="Q143" i="4" s="1"/>
  <c r="AE143" i="4" s="1"/>
  <c r="I141" i="4"/>
  <c r="Q141" i="4" s="1"/>
  <c r="AE141" i="4" s="1"/>
  <c r="AD140" i="2"/>
  <c r="I139" i="4"/>
  <c r="AC139" i="4" s="1"/>
  <c r="AD138" i="2"/>
  <c r="I137" i="4"/>
  <c r="I137" i="5" s="1"/>
  <c r="AD136" i="2"/>
  <c r="I135" i="4"/>
  <c r="I133" i="4"/>
  <c r="AD132" i="2"/>
  <c r="F22" i="2"/>
  <c r="F16" i="2"/>
  <c r="J41" i="4"/>
  <c r="J42" i="4"/>
  <c r="A7" i="4"/>
  <c r="J89" i="5"/>
  <c r="J88" i="5"/>
  <c r="J175" i="5"/>
  <c r="J141" i="5"/>
  <c r="J143" i="5"/>
  <c r="J68" i="5"/>
  <c r="J69" i="5"/>
  <c r="J70" i="5"/>
  <c r="A56" i="5"/>
  <c r="A32" i="5"/>
  <c r="AL41" i="5"/>
  <c r="AM42" i="5"/>
  <c r="J165" i="5"/>
  <c r="J167" i="5"/>
  <c r="J159" i="5"/>
  <c r="J149" i="5"/>
  <c r="J151" i="5"/>
  <c r="J133" i="5"/>
  <c r="J135" i="5"/>
  <c r="J64" i="5"/>
  <c r="J66" i="5"/>
  <c r="J48" i="5"/>
  <c r="J50" i="5"/>
  <c r="J42" i="5"/>
  <c r="J43" i="5"/>
  <c r="J40" i="5"/>
  <c r="J41" i="5"/>
  <c r="K133" i="4"/>
  <c r="K135" i="4"/>
  <c r="U135" i="4"/>
  <c r="AC135" i="4"/>
  <c r="AD135" i="4"/>
  <c r="K137" i="4"/>
  <c r="U137" i="4"/>
  <c r="AC137" i="4"/>
  <c r="I139" i="5"/>
  <c r="K139" i="4"/>
  <c r="Q139" i="4"/>
  <c r="AE139" i="4" s="1"/>
  <c r="U139" i="4"/>
  <c r="AD139" i="4"/>
  <c r="K141" i="4"/>
  <c r="AC141" i="4"/>
  <c r="K143" i="4"/>
  <c r="U143" i="4"/>
  <c r="AC143" i="4"/>
  <c r="AD143" i="4"/>
  <c r="K145" i="4"/>
  <c r="AC145" i="4"/>
  <c r="K149" i="4"/>
  <c r="K151" i="4"/>
  <c r="Q151" i="4"/>
  <c r="AE151" i="4" s="1"/>
  <c r="U151" i="4"/>
  <c r="K155" i="4"/>
  <c r="Q155" i="4"/>
  <c r="AE155" i="4"/>
  <c r="U155" i="4"/>
  <c r="AC155" i="4"/>
  <c r="AD155" i="4"/>
  <c r="Q157" i="4"/>
  <c r="AE157" i="4" s="1"/>
  <c r="U157" i="4"/>
  <c r="AC157" i="4"/>
  <c r="AD157" i="4"/>
  <c r="AC159" i="4"/>
  <c r="Q161" i="4"/>
  <c r="AE161" i="4" s="1"/>
  <c r="U161" i="4"/>
  <c r="AC161" i="4"/>
  <c r="K163" i="4"/>
  <c r="AC163" i="4"/>
  <c r="AD163" i="4"/>
  <c r="AD165" i="4"/>
  <c r="K167" i="4"/>
  <c r="U167" i="4"/>
  <c r="AC167" i="4"/>
  <c r="AD167" i="4"/>
  <c r="I169" i="5"/>
  <c r="AD169" i="5" s="1"/>
  <c r="Q169" i="4"/>
  <c r="AE169" i="4" s="1"/>
  <c r="AD169" i="4"/>
  <c r="K171" i="4"/>
  <c r="Q171" i="4"/>
  <c r="AE171" i="4"/>
  <c r="AC171" i="4"/>
  <c r="K173" i="4"/>
  <c r="Q173" i="4"/>
  <c r="AE173" i="4" s="1"/>
  <c r="U173" i="4"/>
  <c r="AC173" i="4"/>
  <c r="AD173" i="4"/>
  <c r="Q175" i="4"/>
  <c r="AE175" i="4" s="1"/>
  <c r="I138" i="5"/>
  <c r="I138" i="6" s="1"/>
  <c r="I140" i="5"/>
  <c r="I140" i="6" s="1"/>
  <c r="K140" i="6" s="1"/>
  <c r="I146" i="5"/>
  <c r="I158" i="5"/>
  <c r="Q158" i="5" s="1"/>
  <c r="AE158" i="5" s="1"/>
  <c r="I164" i="5"/>
  <c r="X16" i="5"/>
  <c r="K146" i="5"/>
  <c r="U146" i="5"/>
  <c r="AC146" i="5"/>
  <c r="AD146" i="5"/>
  <c r="K138" i="5"/>
  <c r="Q138" i="5"/>
  <c r="AE138" i="5" s="1"/>
  <c r="U138" i="5"/>
  <c r="AC138" i="5"/>
  <c r="AD138" i="5"/>
  <c r="U147" i="5"/>
  <c r="AD139" i="5"/>
  <c r="K139" i="5"/>
  <c r="U139" i="5"/>
  <c r="AC139" i="5"/>
  <c r="Q139" i="5"/>
  <c r="AE139" i="5"/>
  <c r="AD137" i="5"/>
  <c r="K137" i="5"/>
  <c r="U137" i="5"/>
  <c r="AC137" i="5"/>
  <c r="Q137" i="5"/>
  <c r="AE137" i="5"/>
  <c r="Q138" i="6"/>
  <c r="AE138" i="6" s="1"/>
  <c r="AC138" i="6"/>
  <c r="AD138" i="6"/>
  <c r="K164" i="5"/>
  <c r="Q164" i="5"/>
  <c r="AE164" i="5" s="1"/>
  <c r="U164" i="5"/>
  <c r="AC164" i="5"/>
  <c r="Q165" i="5"/>
  <c r="AE165" i="5" s="1"/>
  <c r="K147" i="6"/>
  <c r="F18" i="9"/>
  <c r="M124" i="9" s="1"/>
  <c r="F19" i="7"/>
  <c r="F17" i="8"/>
  <c r="F16" i="9"/>
  <c r="F16" i="11"/>
  <c r="F16" i="7"/>
  <c r="F16" i="8"/>
  <c r="J74" i="8"/>
  <c r="J77" i="8"/>
  <c r="J75" i="8"/>
  <c r="J77" i="11"/>
  <c r="J77" i="6"/>
  <c r="J74" i="4"/>
  <c r="J76" i="5"/>
  <c r="AM20" i="9"/>
  <c r="M134" i="9" s="1"/>
  <c r="AM20" i="8"/>
  <c r="F23" i="7"/>
  <c r="F23" i="11"/>
  <c r="F22" i="7"/>
  <c r="F22" i="8"/>
  <c r="F22" i="9"/>
  <c r="F22" i="10"/>
  <c r="F21" i="7"/>
  <c r="F21" i="11"/>
  <c r="F21" i="8"/>
  <c r="Z36" i="8"/>
  <c r="Z108" i="8"/>
  <c r="Z151" i="8"/>
  <c r="M153" i="9"/>
  <c r="M172" i="9"/>
  <c r="N172" i="9" s="1"/>
  <c r="M167" i="9"/>
  <c r="M159" i="9"/>
  <c r="U16" i="5"/>
  <c r="J92" i="4"/>
  <c r="J157" i="6"/>
  <c r="J33" i="4"/>
  <c r="J76" i="4"/>
  <c r="J48" i="4"/>
  <c r="J58" i="4"/>
  <c r="J75" i="4"/>
  <c r="J74" i="6"/>
  <c r="M32" i="9"/>
  <c r="M129" i="9"/>
  <c r="M109" i="9"/>
  <c r="M136" i="9"/>
  <c r="O137" i="9" s="1"/>
  <c r="M47" i="9"/>
  <c r="M68" i="9"/>
  <c r="M85" i="9"/>
  <c r="M101" i="9"/>
  <c r="M54" i="9"/>
  <c r="M78" i="9"/>
  <c r="M110" i="9"/>
  <c r="M33" i="9"/>
  <c r="AM20" i="2"/>
  <c r="AM18" i="4"/>
  <c r="F23" i="2"/>
  <c r="F23" i="10"/>
  <c r="F23" i="5"/>
  <c r="F21" i="10"/>
  <c r="F21" i="6"/>
  <c r="F21" i="4"/>
  <c r="F19" i="10"/>
  <c r="F19" i="8"/>
  <c r="F19" i="5"/>
  <c r="F19" i="2"/>
  <c r="F18" i="11"/>
  <c r="M108" i="11" s="1"/>
  <c r="F18" i="6"/>
  <c r="F18" i="4"/>
  <c r="M42" i="4" s="1"/>
  <c r="AM20" i="11"/>
  <c r="M174" i="11"/>
  <c r="AM20" i="5"/>
  <c r="AM18" i="10"/>
  <c r="AM18" i="11"/>
  <c r="AM18" i="8"/>
  <c r="AM18" i="9"/>
  <c r="AM18" i="5"/>
  <c r="AM18" i="2"/>
  <c r="J176" i="6"/>
  <c r="J179" i="6"/>
  <c r="J172" i="6"/>
  <c r="J175" i="6"/>
  <c r="M97" i="6"/>
  <c r="J90" i="6"/>
  <c r="J92" i="6"/>
  <c r="M92" i="6" s="1"/>
  <c r="J93" i="6"/>
  <c r="M93" i="6" s="1"/>
  <c r="J88" i="6"/>
  <c r="J89" i="6"/>
  <c r="J87" i="6"/>
  <c r="M87" i="6" s="1"/>
  <c r="M66" i="11"/>
  <c r="M124" i="11"/>
  <c r="M115" i="11"/>
  <c r="M90" i="11"/>
  <c r="N93" i="11" s="1"/>
  <c r="M128" i="11"/>
  <c r="M102" i="11"/>
  <c r="M94" i="11"/>
  <c r="N96" i="11" s="1"/>
  <c r="M57" i="11"/>
  <c r="J134" i="2"/>
  <c r="J135" i="2"/>
  <c r="J115" i="2"/>
  <c r="J117" i="2"/>
  <c r="J93" i="2"/>
  <c r="J90" i="2"/>
  <c r="J84" i="2"/>
  <c r="J83" i="2"/>
  <c r="U177" i="2"/>
  <c r="AD179" i="2"/>
  <c r="Q132" i="2"/>
  <c r="AE132" i="2" s="1"/>
  <c r="U141" i="2"/>
  <c r="K145" i="2"/>
  <c r="K148" i="2"/>
  <c r="Q152" i="2"/>
  <c r="AE152" i="2" s="1"/>
  <c r="U156" i="2"/>
  <c r="AD159" i="2"/>
  <c r="AD161" i="2"/>
  <c r="U163" i="2"/>
  <c r="AD165" i="2"/>
  <c r="U167" i="2"/>
  <c r="AD169" i="2"/>
  <c r="AD175" i="2"/>
  <c r="U173" i="2"/>
  <c r="AC170" i="2"/>
  <c r="AC166" i="2"/>
  <c r="Q161" i="2"/>
  <c r="AE161" i="2"/>
  <c r="AD157" i="2"/>
  <c r="AD147" i="2"/>
  <c r="Q136" i="2"/>
  <c r="AE136" i="2" s="1"/>
  <c r="Q157" i="2"/>
  <c r="AE157" i="2"/>
  <c r="Q155" i="2"/>
  <c r="AE155" i="2" s="1"/>
  <c r="U152" i="2"/>
  <c r="Q150" i="2"/>
  <c r="AE150" i="2" s="1"/>
  <c r="Q148" i="2"/>
  <c r="AE148" i="2" s="1"/>
  <c r="AC145" i="2"/>
  <c r="U143" i="2"/>
  <c r="Q141" i="2"/>
  <c r="AE141" i="2" s="1"/>
  <c r="AC139" i="2"/>
  <c r="U138" i="2"/>
  <c r="U137" i="2"/>
  <c r="AD135" i="2"/>
  <c r="AC134" i="2"/>
  <c r="AC133" i="2"/>
  <c r="AC132" i="2"/>
  <c r="J147" i="4"/>
  <c r="J146" i="4"/>
  <c r="J128" i="4"/>
  <c r="J129" i="4"/>
  <c r="J117" i="4"/>
  <c r="J116" i="4"/>
  <c r="M116" i="4" s="1"/>
  <c r="J162" i="5"/>
  <c r="J160" i="5"/>
  <c r="J152" i="5"/>
  <c r="J155" i="5"/>
  <c r="J144" i="5"/>
  <c r="J145" i="5"/>
  <c r="J128" i="5"/>
  <c r="J130" i="5"/>
  <c r="J131" i="5"/>
  <c r="J108" i="5"/>
  <c r="J109" i="5"/>
  <c r="J94" i="5"/>
  <c r="J96" i="5"/>
  <c r="J97" i="5"/>
  <c r="J90" i="5"/>
  <c r="J93" i="5"/>
  <c r="J61" i="6"/>
  <c r="J62" i="6"/>
  <c r="J63" i="6"/>
  <c r="J52" i="6"/>
  <c r="J53" i="6"/>
  <c r="J45" i="6"/>
  <c r="J44" i="6"/>
  <c r="J39" i="9"/>
  <c r="J36" i="9"/>
  <c r="M102" i="4"/>
  <c r="N104" i="4" s="1"/>
  <c r="X14" i="5"/>
  <c r="X15" i="5"/>
  <c r="F17" i="2"/>
  <c r="F17" i="4"/>
  <c r="U12" i="1"/>
  <c r="AN34" i="4"/>
  <c r="P42" i="1"/>
  <c r="AM17" i="2"/>
  <c r="R12" i="1"/>
  <c r="AM17" i="4"/>
  <c r="AM17" i="6"/>
  <c r="F22" i="4"/>
  <c r="F22" i="6"/>
  <c r="F27" i="4"/>
  <c r="F27" i="6"/>
  <c r="J78" i="8"/>
  <c r="J56" i="7"/>
  <c r="AM17" i="9"/>
  <c r="AM17" i="10"/>
  <c r="J119" i="6"/>
  <c r="J43" i="6"/>
  <c r="F16" i="10"/>
  <c r="P37" i="1"/>
  <c r="AM17" i="11"/>
  <c r="AM17" i="7"/>
  <c r="J152" i="6"/>
  <c r="J155" i="6"/>
  <c r="J154" i="6"/>
  <c r="J150" i="6"/>
  <c r="J148" i="6"/>
  <c r="J149" i="6"/>
  <c r="J151" i="6"/>
  <c r="J140" i="6"/>
  <c r="J142" i="6"/>
  <c r="J143" i="6"/>
  <c r="J139" i="6"/>
  <c r="J138" i="6"/>
  <c r="J134" i="6"/>
  <c r="J132" i="6"/>
  <c r="J133" i="6"/>
  <c r="J115" i="6"/>
  <c r="J114" i="6"/>
  <c r="J117" i="6"/>
  <c r="J111" i="6"/>
  <c r="J113" i="6"/>
  <c r="J109" i="6"/>
  <c r="J107" i="6"/>
  <c r="J102" i="6"/>
  <c r="J104" i="6"/>
  <c r="J105" i="6"/>
  <c r="J103" i="6"/>
  <c r="J98" i="6"/>
  <c r="J99" i="6"/>
  <c r="J96" i="6"/>
  <c r="J95" i="6"/>
  <c r="J82" i="6"/>
  <c r="J85" i="6"/>
  <c r="J83" i="6"/>
  <c r="J79" i="6"/>
  <c r="J78" i="6"/>
  <c r="A7" i="6"/>
  <c r="AL41" i="7"/>
  <c r="A7" i="7"/>
  <c r="A56" i="7"/>
  <c r="A32" i="7"/>
  <c r="J41" i="7"/>
  <c r="J42" i="7"/>
  <c r="J40" i="7"/>
  <c r="J47" i="7"/>
  <c r="J45" i="7"/>
  <c r="J46" i="7"/>
  <c r="J51" i="7"/>
  <c r="J49" i="7"/>
  <c r="J55" i="7"/>
  <c r="J52" i="7"/>
  <c r="J54" i="7"/>
  <c r="J58" i="7"/>
  <c r="J59" i="7"/>
  <c r="J62" i="7"/>
  <c r="J63" i="7"/>
  <c r="J60" i="7"/>
  <c r="J66" i="7"/>
  <c r="J67" i="7"/>
  <c r="J71" i="7"/>
  <c r="J68" i="7"/>
  <c r="J77" i="7"/>
  <c r="J74" i="7"/>
  <c r="J75" i="7"/>
  <c r="J81" i="7"/>
  <c r="J78" i="7"/>
  <c r="J85" i="7"/>
  <c r="J82" i="7"/>
  <c r="J83" i="7"/>
  <c r="J89" i="7"/>
  <c r="J86" i="7"/>
  <c r="J93" i="7"/>
  <c r="J90" i="7"/>
  <c r="J91" i="7"/>
  <c r="J97" i="7"/>
  <c r="J94" i="7"/>
  <c r="J101" i="7"/>
  <c r="J98" i="7"/>
  <c r="J99" i="7"/>
  <c r="J105" i="7"/>
  <c r="J102" i="7"/>
  <c r="J109" i="7"/>
  <c r="J106" i="7"/>
  <c r="J107" i="7"/>
  <c r="J113" i="7"/>
  <c r="J110" i="7"/>
  <c r="J117" i="7"/>
  <c r="J114" i="7"/>
  <c r="J115" i="7"/>
  <c r="J121" i="7"/>
  <c r="J118" i="7"/>
  <c r="J125" i="7"/>
  <c r="J122" i="7"/>
  <c r="J123" i="7"/>
  <c r="J131" i="7"/>
  <c r="J128" i="7"/>
  <c r="J135" i="7"/>
  <c r="J132" i="7"/>
  <c r="J133" i="7"/>
  <c r="J138" i="7"/>
  <c r="J139" i="7"/>
  <c r="J142" i="7"/>
  <c r="J143" i="7"/>
  <c r="J146" i="7"/>
  <c r="J147" i="7"/>
  <c r="J148" i="7"/>
  <c r="J149" i="7"/>
  <c r="J152" i="7"/>
  <c r="J153" i="7"/>
  <c r="J158" i="7"/>
  <c r="J159" i="7"/>
  <c r="J160" i="7"/>
  <c r="J161" i="7"/>
  <c r="J164" i="7"/>
  <c r="J165" i="7"/>
  <c r="J170" i="7"/>
  <c r="J171" i="7"/>
  <c r="J174" i="7"/>
  <c r="J175" i="7"/>
  <c r="J178" i="7"/>
  <c r="J179" i="7"/>
  <c r="J43" i="8"/>
  <c r="J41" i="8"/>
  <c r="J45" i="8"/>
  <c r="J46" i="8"/>
  <c r="J51" i="8"/>
  <c r="J49" i="8"/>
  <c r="J54" i="8"/>
  <c r="J52" i="8"/>
  <c r="J59" i="8"/>
  <c r="J58" i="8"/>
  <c r="J57" i="8"/>
  <c r="J63" i="8"/>
  <c r="J62" i="8"/>
  <c r="J67" i="8"/>
  <c r="J66" i="8"/>
  <c r="J65" i="8"/>
  <c r="J70" i="8"/>
  <c r="J69" i="8"/>
  <c r="J80" i="8"/>
  <c r="J79" i="8"/>
  <c r="J84" i="8"/>
  <c r="J83" i="8"/>
  <c r="J82" i="8"/>
  <c r="J88" i="8"/>
  <c r="J87" i="8"/>
  <c r="J90" i="8"/>
  <c r="J91" i="8"/>
  <c r="J94" i="8"/>
  <c r="J95" i="8"/>
  <c r="J98" i="8"/>
  <c r="J99" i="8"/>
  <c r="Z99" i="8" s="1"/>
  <c r="J102" i="8"/>
  <c r="J103" i="8"/>
  <c r="J106" i="8"/>
  <c r="J107" i="8"/>
  <c r="J110" i="8"/>
  <c r="J111" i="8"/>
  <c r="J116" i="8"/>
  <c r="J115" i="8"/>
  <c r="J119" i="8"/>
  <c r="J118" i="8"/>
  <c r="J123" i="8"/>
  <c r="J122" i="8"/>
  <c r="J129" i="8"/>
  <c r="J128" i="8"/>
  <c r="J135" i="8"/>
  <c r="J134" i="8"/>
  <c r="J139" i="8"/>
  <c r="J138" i="8"/>
  <c r="J141" i="8"/>
  <c r="J140" i="8"/>
  <c r="J144" i="8"/>
  <c r="J145" i="8"/>
  <c r="J148" i="8"/>
  <c r="J149" i="8"/>
  <c r="J154" i="8"/>
  <c r="J155" i="8"/>
  <c r="J159" i="8"/>
  <c r="J158" i="8"/>
  <c r="J161" i="8"/>
  <c r="J160" i="8"/>
  <c r="J167" i="8"/>
  <c r="J166" i="8"/>
  <c r="J171" i="8"/>
  <c r="J170" i="8"/>
  <c r="J173" i="8"/>
  <c r="J172" i="8"/>
  <c r="J177" i="8"/>
  <c r="J176" i="8"/>
  <c r="A7" i="9"/>
  <c r="AL41" i="9"/>
  <c r="AM42" i="9" s="1"/>
  <c r="A32" i="9"/>
  <c r="A56" i="9"/>
  <c r="J43" i="9"/>
  <c r="J40" i="9"/>
  <c r="J42" i="9"/>
  <c r="J45" i="9"/>
  <c r="J46" i="9"/>
  <c r="J44" i="9"/>
  <c r="J51" i="9"/>
  <c r="J48" i="9"/>
  <c r="J50" i="9"/>
  <c r="J49" i="9"/>
  <c r="J55" i="9"/>
  <c r="J53" i="9"/>
  <c r="J52" i="9"/>
  <c r="J59" i="9"/>
  <c r="J58" i="9"/>
  <c r="J56" i="9"/>
  <c r="J63" i="9"/>
  <c r="J62" i="9"/>
  <c r="J61" i="9"/>
  <c r="J67" i="9"/>
  <c r="J66" i="9"/>
  <c r="J64" i="9"/>
  <c r="J65" i="9"/>
  <c r="J70" i="9"/>
  <c r="J69" i="9"/>
  <c r="J71" i="9"/>
  <c r="J76" i="9"/>
  <c r="J75" i="9"/>
  <c r="J74" i="9"/>
  <c r="J80" i="9"/>
  <c r="J79" i="9"/>
  <c r="J81" i="9"/>
  <c r="J84" i="9"/>
  <c r="J83" i="9"/>
  <c r="J82" i="9"/>
  <c r="J88" i="9"/>
  <c r="J87" i="9"/>
  <c r="J89" i="9"/>
  <c r="J86" i="9"/>
  <c r="J92" i="9"/>
  <c r="J91" i="9"/>
  <c r="J90" i="9"/>
  <c r="J96" i="9"/>
  <c r="J95" i="9"/>
  <c r="J97" i="9"/>
  <c r="J100" i="9"/>
  <c r="J99" i="9"/>
  <c r="J98" i="9"/>
  <c r="J104" i="9"/>
  <c r="J103" i="9"/>
  <c r="J105" i="9"/>
  <c r="J102" i="9"/>
  <c r="J108" i="9"/>
  <c r="J107" i="9"/>
  <c r="J106" i="9"/>
  <c r="J113" i="9"/>
  <c r="J111" i="9"/>
  <c r="J114" i="9"/>
  <c r="J115" i="9"/>
  <c r="J116" i="9"/>
  <c r="J120" i="9"/>
  <c r="J121" i="9"/>
  <c r="J119" i="9"/>
  <c r="J122" i="9"/>
  <c r="J123" i="9"/>
  <c r="J125" i="9"/>
  <c r="J130" i="9"/>
  <c r="J131" i="9"/>
  <c r="J128" i="9"/>
  <c r="J132" i="9"/>
  <c r="J133" i="9"/>
  <c r="J135" i="9"/>
  <c r="J138" i="9"/>
  <c r="J139" i="9"/>
  <c r="J137" i="9"/>
  <c r="J142" i="9"/>
  <c r="J143" i="9"/>
  <c r="J140" i="9"/>
  <c r="J144" i="9"/>
  <c r="J145" i="9"/>
  <c r="J147" i="9"/>
  <c r="J150" i="9"/>
  <c r="J151" i="9"/>
  <c r="J148" i="9"/>
  <c r="J154" i="9"/>
  <c r="J155" i="9"/>
  <c r="J152" i="9"/>
  <c r="J156" i="9"/>
  <c r="J157" i="9"/>
  <c r="J158" i="9"/>
  <c r="J160" i="9"/>
  <c r="J161" i="9"/>
  <c r="J162" i="9"/>
  <c r="J164" i="9"/>
  <c r="J165" i="9"/>
  <c r="J166" i="9"/>
  <c r="J170" i="9"/>
  <c r="J171" i="9"/>
  <c r="J169" i="9"/>
  <c r="J174" i="9"/>
  <c r="J175" i="9"/>
  <c r="J173" i="9"/>
  <c r="J176" i="9"/>
  <c r="J177" i="9"/>
  <c r="J179" i="9"/>
  <c r="AL41" i="10"/>
  <c r="A7" i="10"/>
  <c r="A56" i="10"/>
  <c r="A32" i="10"/>
  <c r="J41" i="10"/>
  <c r="J42" i="10"/>
  <c r="J40" i="10"/>
  <c r="J47" i="10"/>
  <c r="J45" i="10"/>
  <c r="J46" i="10"/>
  <c r="J51" i="10"/>
  <c r="J49" i="10"/>
  <c r="J48" i="10"/>
  <c r="J55" i="10"/>
  <c r="J52" i="10"/>
  <c r="J54" i="10"/>
  <c r="J53" i="10"/>
  <c r="J58" i="10"/>
  <c r="J59" i="10"/>
  <c r="J57" i="10"/>
  <c r="J62" i="10"/>
  <c r="J63" i="10"/>
  <c r="J60" i="10"/>
  <c r="J65" i="10"/>
  <c r="J67" i="10"/>
  <c r="J66" i="10"/>
  <c r="J64" i="10"/>
  <c r="J71" i="10"/>
  <c r="J68" i="10"/>
  <c r="J69" i="10"/>
  <c r="J76" i="10"/>
  <c r="J77" i="10"/>
  <c r="J75" i="10"/>
  <c r="J78" i="10"/>
  <c r="J79" i="10"/>
  <c r="J81" i="10"/>
  <c r="J82" i="10"/>
  <c r="J83" i="10"/>
  <c r="J85" i="10"/>
  <c r="J88" i="10"/>
  <c r="J89" i="10"/>
  <c r="J86" i="10"/>
  <c r="J92" i="10"/>
  <c r="J93" i="10"/>
  <c r="J90" i="10"/>
  <c r="J94" i="10"/>
  <c r="J95" i="10"/>
  <c r="J96" i="10"/>
  <c r="J98" i="10"/>
  <c r="J99" i="10"/>
  <c r="J100" i="10"/>
  <c r="J104" i="10"/>
  <c r="J105" i="10"/>
  <c r="J103" i="10"/>
  <c r="J106" i="10"/>
  <c r="J107" i="10"/>
  <c r="J109" i="10"/>
  <c r="J112" i="10"/>
  <c r="J113" i="10"/>
  <c r="J110" i="10"/>
  <c r="J116" i="10"/>
  <c r="J117" i="10"/>
  <c r="J114" i="10"/>
  <c r="J118" i="10"/>
  <c r="J119" i="10"/>
  <c r="J120" i="10"/>
  <c r="J124" i="10"/>
  <c r="J125" i="10"/>
  <c r="J123" i="10"/>
  <c r="J128" i="10"/>
  <c r="J129" i="10"/>
  <c r="J131" i="10"/>
  <c r="J132" i="10"/>
  <c r="J133" i="10"/>
  <c r="J134" i="10"/>
  <c r="J138" i="10"/>
  <c r="J139" i="10"/>
  <c r="J136" i="10"/>
  <c r="J142" i="10"/>
  <c r="J143" i="10"/>
  <c r="J141" i="10"/>
  <c r="J146" i="10"/>
  <c r="J147" i="10"/>
  <c r="J144" i="10"/>
  <c r="J148" i="10"/>
  <c r="J149" i="10"/>
  <c r="J151" i="10"/>
  <c r="J152" i="10"/>
  <c r="J153" i="10"/>
  <c r="J154" i="10"/>
  <c r="J158" i="10"/>
  <c r="J159" i="10"/>
  <c r="J156" i="10"/>
  <c r="J160" i="10"/>
  <c r="J161" i="10"/>
  <c r="J162" i="10"/>
  <c r="J164" i="10"/>
  <c r="J165" i="10"/>
  <c r="J166" i="10"/>
  <c r="J170" i="10"/>
  <c r="J171" i="10"/>
  <c r="J169" i="10"/>
  <c r="J174" i="10"/>
  <c r="J173" i="10"/>
  <c r="J175" i="10"/>
  <c r="J178" i="10"/>
  <c r="J177" i="10"/>
  <c r="J179" i="10"/>
  <c r="J40" i="11"/>
  <c r="J42" i="11"/>
  <c r="J45" i="11"/>
  <c r="J47" i="11"/>
  <c r="J50" i="11"/>
  <c r="J49" i="11"/>
  <c r="J51" i="11"/>
  <c r="J48" i="11"/>
  <c r="J52" i="11"/>
  <c r="J53" i="11"/>
  <c r="J59" i="11"/>
  <c r="J58" i="11"/>
  <c r="J63" i="11"/>
  <c r="J62" i="11"/>
  <c r="J60" i="11"/>
  <c r="J67" i="11"/>
  <c r="J64" i="11"/>
  <c r="J70" i="11"/>
  <c r="J71" i="11"/>
  <c r="J68" i="11"/>
  <c r="J76" i="11"/>
  <c r="J75" i="11"/>
  <c r="J80" i="11"/>
  <c r="J81" i="11"/>
  <c r="J79" i="11"/>
  <c r="J78" i="11"/>
  <c r="J84" i="11"/>
  <c r="J83" i="11"/>
  <c r="J89" i="11"/>
  <c r="J87" i="11"/>
  <c r="J88" i="11"/>
  <c r="J93" i="11"/>
  <c r="J92" i="11"/>
  <c r="J97" i="11"/>
  <c r="J96" i="11"/>
  <c r="J101" i="11"/>
  <c r="J100" i="11"/>
  <c r="J105" i="11"/>
  <c r="J104" i="11"/>
  <c r="J107" i="11"/>
  <c r="J106" i="11"/>
  <c r="J113" i="11"/>
  <c r="J112" i="11"/>
  <c r="J116" i="11"/>
  <c r="J114" i="11"/>
  <c r="J121" i="11"/>
  <c r="J120" i="11"/>
  <c r="J123" i="11"/>
  <c r="J122" i="11"/>
  <c r="J131" i="11"/>
  <c r="J130" i="11"/>
  <c r="J133" i="11"/>
  <c r="J132" i="11"/>
  <c r="J139" i="11"/>
  <c r="J138" i="11"/>
  <c r="J141" i="11"/>
  <c r="J140" i="11"/>
  <c r="J147" i="11"/>
  <c r="J146" i="11"/>
  <c r="J149" i="11"/>
  <c r="J148" i="11"/>
  <c r="J155" i="11"/>
  <c r="J154" i="11"/>
  <c r="J158" i="11"/>
  <c r="J159" i="11"/>
  <c r="J162" i="11"/>
  <c r="J163" i="11"/>
  <c r="J166" i="11"/>
  <c r="J167" i="11"/>
  <c r="J171" i="11"/>
  <c r="J170" i="11"/>
  <c r="J173" i="11"/>
  <c r="J172" i="11"/>
  <c r="J179" i="11"/>
  <c r="J178" i="11"/>
  <c r="J129" i="2"/>
  <c r="J128" i="2"/>
  <c r="Z128" i="2" s="1"/>
  <c r="J104" i="2"/>
  <c r="Z104" i="2" s="1"/>
  <c r="J103" i="2"/>
  <c r="AD141" i="2"/>
  <c r="Q144" i="2"/>
  <c r="AE144" i="2" s="1"/>
  <c r="AC146" i="2"/>
  <c r="U148" i="2"/>
  <c r="Q154" i="2"/>
  <c r="AE154" i="2" s="1"/>
  <c r="U155" i="2"/>
  <c r="Q172" i="2"/>
  <c r="AE172" i="2" s="1"/>
  <c r="AC173" i="2"/>
  <c r="U176" i="2"/>
  <c r="AD177" i="2"/>
  <c r="U179" i="2"/>
  <c r="U133" i="2"/>
  <c r="AC137" i="2"/>
  <c r="U142" i="2"/>
  <c r="AC144" i="2"/>
  <c r="AD145" i="2"/>
  <c r="U147" i="2"/>
  <c r="AD149" i="2"/>
  <c r="AC151" i="2"/>
  <c r="U153" i="2"/>
  <c r="AD155" i="2"/>
  <c r="U157" i="2"/>
  <c r="U159" i="2"/>
  <c r="Q160" i="2"/>
  <c r="AE160" i="2" s="1"/>
  <c r="U161" i="2"/>
  <c r="Q162" i="2"/>
  <c r="AE162" i="2" s="1"/>
  <c r="K163" i="2"/>
  <c r="AD163" i="2"/>
  <c r="U165" i="2"/>
  <c r="K166" i="2"/>
  <c r="K167" i="2"/>
  <c r="AD167" i="2"/>
  <c r="U169" i="2"/>
  <c r="K170" i="2"/>
  <c r="K171" i="2"/>
  <c r="U175" i="2"/>
  <c r="AD173" i="2"/>
  <c r="U172" i="2"/>
  <c r="U171" i="2"/>
  <c r="Q169" i="2"/>
  <c r="AE169" i="2" s="1"/>
  <c r="AC167" i="2"/>
  <c r="Q165" i="2"/>
  <c r="AE165" i="2" s="1"/>
  <c r="AC163" i="2"/>
  <c r="U160" i="2"/>
  <c r="AC158" i="2"/>
  <c r="AC152" i="2"/>
  <c r="U149" i="2"/>
  <c r="K141" i="2"/>
  <c r="U139" i="2"/>
  <c r="U134" i="2"/>
  <c r="AC157" i="2"/>
  <c r="AC156" i="2"/>
  <c r="AC155" i="2"/>
  <c r="U154" i="2"/>
  <c r="Q153" i="2"/>
  <c r="AE153" i="2" s="1"/>
  <c r="AD151" i="2"/>
  <c r="AC150" i="2"/>
  <c r="AC149" i="2"/>
  <c r="AC148" i="2"/>
  <c r="AC147" i="2"/>
  <c r="U146" i="2"/>
  <c r="Q145" i="2"/>
  <c r="AE145" i="2" s="1"/>
  <c r="AD143" i="2"/>
  <c r="AC142" i="2"/>
  <c r="AC141" i="2"/>
  <c r="AC140" i="2"/>
  <c r="J137" i="5"/>
  <c r="J138" i="5"/>
  <c r="J139" i="5"/>
  <c r="J122" i="5"/>
  <c r="J125" i="5"/>
  <c r="J120" i="5"/>
  <c r="J118" i="5"/>
  <c r="J111" i="5"/>
  <c r="J113" i="5"/>
  <c r="J103" i="5"/>
  <c r="J104" i="5"/>
  <c r="J105" i="5"/>
  <c r="J79" i="5"/>
  <c r="J78" i="5"/>
  <c r="J45" i="5"/>
  <c r="J47" i="5"/>
  <c r="Z148" i="4"/>
  <c r="N174" i="9"/>
  <c r="O175" i="9"/>
  <c r="O174" i="9"/>
  <c r="O172" i="9"/>
  <c r="J155" i="4"/>
  <c r="J137" i="4"/>
  <c r="J150" i="5"/>
  <c r="J136" i="5"/>
  <c r="M76" i="4"/>
  <c r="J164" i="2"/>
  <c r="J167" i="2"/>
  <c r="J159" i="2"/>
  <c r="J156" i="2"/>
  <c r="J157" i="2"/>
  <c r="J155" i="2"/>
  <c r="J152" i="2"/>
  <c r="J154" i="2"/>
  <c r="J149" i="2"/>
  <c r="J150" i="2"/>
  <c r="J148" i="2"/>
  <c r="J144" i="2"/>
  <c r="Z144" i="2" s="1"/>
  <c r="J147" i="2"/>
  <c r="J140" i="2"/>
  <c r="J142" i="2"/>
  <c r="J139" i="2"/>
  <c r="J136" i="2"/>
  <c r="Z136" i="2" s="1"/>
  <c r="J137" i="2"/>
  <c r="J132" i="2"/>
  <c r="J133" i="2"/>
  <c r="J41" i="2"/>
  <c r="Z41" i="2" s="1"/>
  <c r="J43" i="2"/>
  <c r="A32" i="2"/>
  <c r="A56" i="2"/>
  <c r="K132" i="2"/>
  <c r="K147" i="2"/>
  <c r="K157" i="2"/>
  <c r="K176" i="2"/>
  <c r="K177" i="2"/>
  <c r="K140" i="2"/>
  <c r="K149" i="2"/>
  <c r="K161" i="2"/>
  <c r="K164" i="2"/>
  <c r="K165" i="2"/>
  <c r="K168" i="2"/>
  <c r="K169" i="2"/>
  <c r="K173" i="2"/>
  <c r="K172" i="2"/>
  <c r="K153" i="2"/>
  <c r="K133" i="2"/>
  <c r="K154" i="2"/>
  <c r="K152" i="2"/>
  <c r="K143" i="2"/>
  <c r="K138" i="2"/>
  <c r="K135" i="2"/>
  <c r="K178" i="2"/>
  <c r="K179" i="2"/>
  <c r="K139" i="2"/>
  <c r="K155" i="2"/>
  <c r="K158" i="2"/>
  <c r="K159" i="2"/>
  <c r="K175" i="2"/>
  <c r="K174" i="2"/>
  <c r="K162" i="2"/>
  <c r="K156" i="2"/>
  <c r="K151" i="2"/>
  <c r="K146" i="2"/>
  <c r="K144" i="2"/>
  <c r="K137" i="2"/>
  <c r="K136" i="2"/>
  <c r="J177" i="4"/>
  <c r="Z177" i="4"/>
  <c r="J179" i="4"/>
  <c r="J172" i="4"/>
  <c r="J175" i="4"/>
  <c r="J161" i="4"/>
  <c r="J162" i="4"/>
  <c r="J159" i="4"/>
  <c r="J156" i="4"/>
  <c r="M114" i="6"/>
  <c r="N117" i="6" s="1"/>
  <c r="M74" i="6"/>
  <c r="J113" i="4"/>
  <c r="J110" i="4"/>
  <c r="J103" i="4"/>
  <c r="J104" i="4"/>
  <c r="J99" i="4"/>
  <c r="Z99" i="4" s="1"/>
  <c r="J98" i="4"/>
  <c r="J93" i="4"/>
  <c r="J91" i="4"/>
  <c r="J88" i="4"/>
  <c r="J89" i="4"/>
  <c r="Z89" i="4" s="1"/>
  <c r="J85" i="4"/>
  <c r="J82" i="4"/>
  <c r="J79" i="4"/>
  <c r="Z79" i="4"/>
  <c r="J80" i="4"/>
  <c r="J70" i="4"/>
  <c r="J71" i="4"/>
  <c r="J64" i="4"/>
  <c r="Z64" i="4"/>
  <c r="J67" i="4"/>
  <c r="J63" i="4"/>
  <c r="J61" i="4"/>
  <c r="M53" i="4"/>
  <c r="J44" i="4"/>
  <c r="J46" i="4"/>
  <c r="J45" i="4"/>
  <c r="J40" i="4"/>
  <c r="M40" i="4" s="1"/>
  <c r="J43" i="4"/>
  <c r="J176" i="5"/>
  <c r="J177" i="5"/>
  <c r="J174" i="5"/>
  <c r="J173" i="5"/>
  <c r="J37" i="5"/>
  <c r="J38" i="5"/>
  <c r="J177" i="6"/>
  <c r="J178" i="6"/>
  <c r="J174" i="6"/>
  <c r="J173" i="6"/>
  <c r="J122" i="6"/>
  <c r="J124" i="6"/>
  <c r="M104" i="6"/>
  <c r="N92" i="11"/>
  <c r="N91" i="11"/>
  <c r="O90" i="11"/>
  <c r="N131" i="11"/>
  <c r="O129" i="11"/>
  <c r="N129" i="11"/>
  <c r="N128" i="11"/>
  <c r="N130" i="11"/>
  <c r="O131" i="11"/>
  <c r="O128" i="11"/>
  <c r="O130" i="11"/>
  <c r="N105" i="11"/>
  <c r="O103" i="11"/>
  <c r="O102" i="11"/>
  <c r="N103" i="11"/>
  <c r="N104" i="11"/>
  <c r="N102" i="11"/>
  <c r="O105" i="11"/>
  <c r="O104" i="11"/>
  <c r="N97" i="11"/>
  <c r="O95" i="11"/>
  <c r="N95" i="11"/>
  <c r="O96" i="11"/>
  <c r="AN34" i="11"/>
  <c r="AN34" i="10"/>
  <c r="AN34" i="8"/>
  <c r="AN34" i="2"/>
  <c r="AN34" i="9"/>
  <c r="AN34" i="7"/>
  <c r="M71" i="6"/>
  <c r="M38" i="4"/>
  <c r="M44" i="6"/>
  <c r="M53" i="6"/>
  <c r="M52" i="6"/>
  <c r="M64" i="4"/>
  <c r="M89" i="4"/>
  <c r="J95" i="2"/>
  <c r="J97" i="2"/>
  <c r="AD133" i="2"/>
  <c r="AC135" i="2"/>
  <c r="Q137" i="2"/>
  <c r="AE137" i="2"/>
  <c r="AC138" i="2"/>
  <c r="K142" i="2"/>
  <c r="AC143" i="2"/>
  <c r="U145" i="2"/>
  <c r="K150" i="2"/>
  <c r="AD153" i="2"/>
  <c r="K160" i="2"/>
  <c r="AC161" i="2"/>
  <c r="AC164" i="2"/>
  <c r="AC165" i="2"/>
  <c r="Q167" i="2"/>
  <c r="AE167" i="2"/>
  <c r="Q170" i="2"/>
  <c r="AE170" i="2"/>
  <c r="Q171" i="2"/>
  <c r="AE171" i="2"/>
  <c r="AC172" i="2"/>
  <c r="Q173" i="2"/>
  <c r="AE173" i="2" s="1"/>
  <c r="AC174" i="2"/>
  <c r="Q175" i="2"/>
  <c r="AE175" i="2" s="1"/>
  <c r="Q176" i="2"/>
  <c r="AE176" i="2"/>
  <c r="AC176" i="2"/>
  <c r="Q177" i="2"/>
  <c r="AE177" i="2" s="1"/>
  <c r="AC177" i="2"/>
  <c r="Q178" i="2"/>
  <c r="AE178" i="2"/>
  <c r="AC178" i="2"/>
  <c r="Q179" i="2"/>
  <c r="AE179" i="2" s="1"/>
  <c r="AC179" i="2"/>
  <c r="U132" i="2"/>
  <c r="K134" i="2"/>
  <c r="AC136" i="2"/>
  <c r="Q138" i="2"/>
  <c r="AE138" i="2" s="1"/>
  <c r="AD139" i="2"/>
  <c r="J149" i="4"/>
  <c r="J150" i="4"/>
  <c r="J141" i="4"/>
  <c r="J142" i="4"/>
  <c r="J133" i="4"/>
  <c r="J134" i="4"/>
  <c r="F27" i="8"/>
  <c r="U15" i="8" s="1"/>
  <c r="F27" i="10"/>
  <c r="U15" i="10" s="1"/>
  <c r="F27" i="11"/>
  <c r="X14" i="11" s="1"/>
  <c r="A7" i="2"/>
  <c r="J111" i="4"/>
  <c r="J97" i="4"/>
  <c r="J83" i="4"/>
  <c r="J66" i="4"/>
  <c r="Z161" i="4"/>
  <c r="A56" i="4"/>
  <c r="J178" i="5"/>
  <c r="F27" i="7"/>
  <c r="U15" i="7" s="1"/>
  <c r="O173" i="9"/>
  <c r="M70" i="9"/>
  <c r="Z176" i="2"/>
  <c r="Z175" i="2"/>
  <c r="Z159" i="2"/>
  <c r="Z149" i="2"/>
  <c r="Z140" i="2"/>
  <c r="Z139" i="2"/>
  <c r="Z132" i="2"/>
  <c r="Z59" i="2"/>
  <c r="Z121" i="4"/>
  <c r="M121" i="4"/>
  <c r="J170" i="4"/>
  <c r="J146" i="2"/>
  <c r="J178" i="2"/>
  <c r="J131" i="4"/>
  <c r="J158" i="4"/>
  <c r="J164" i="4"/>
  <c r="J75" i="2"/>
  <c r="J145" i="2"/>
  <c r="J166" i="2"/>
  <c r="J165" i="2"/>
  <c r="J151" i="2"/>
  <c r="J92" i="2"/>
  <c r="J121" i="6"/>
  <c r="J131" i="6"/>
  <c r="J159" i="6"/>
  <c r="J36" i="5"/>
  <c r="J163" i="5"/>
  <c r="J34" i="4"/>
  <c r="J47" i="4"/>
  <c r="J60" i="4"/>
  <c r="J154" i="4"/>
  <c r="J91" i="2"/>
  <c r="J116" i="2"/>
  <c r="J153" i="5"/>
  <c r="J108" i="4"/>
  <c r="J136" i="4"/>
  <c r="J176" i="4"/>
  <c r="J39" i="5"/>
  <c r="J80" i="5"/>
  <c r="J171" i="5"/>
  <c r="J50" i="4"/>
  <c r="J112" i="4"/>
  <c r="J56" i="4"/>
  <c r="Z56" i="4" s="1"/>
  <c r="J96" i="2"/>
  <c r="Z96" i="2"/>
  <c r="J102" i="2"/>
  <c r="Z102" i="2" s="1"/>
  <c r="J110" i="2"/>
  <c r="Z110" i="2" s="1"/>
  <c r="J122" i="2"/>
  <c r="J40" i="6"/>
  <c r="J91" i="6"/>
  <c r="J156" i="6"/>
  <c r="J113" i="2"/>
  <c r="J130" i="2"/>
  <c r="Z130" i="2" s="1"/>
  <c r="J119" i="2"/>
  <c r="J46" i="2"/>
  <c r="J45" i="2"/>
  <c r="J151" i="4"/>
  <c r="J135" i="4"/>
  <c r="J107" i="4"/>
  <c r="J59" i="4"/>
  <c r="J158" i="5"/>
  <c r="J74" i="5"/>
  <c r="J35" i="5"/>
  <c r="J153" i="6"/>
  <c r="J128" i="6"/>
  <c r="J68" i="6"/>
  <c r="J60" i="6"/>
  <c r="J54" i="6"/>
  <c r="J35" i="6"/>
  <c r="A32" i="6"/>
  <c r="A7" i="11"/>
  <c r="N90" i="11"/>
  <c r="P90" i="11" s="1"/>
  <c r="J114" i="2"/>
  <c r="J124" i="2"/>
  <c r="J105" i="2"/>
  <c r="J112" i="2"/>
  <c r="Z112" i="2" s="1"/>
  <c r="J125" i="2"/>
  <c r="J143" i="4"/>
  <c r="J131" i="2"/>
  <c r="J47" i="2"/>
  <c r="Z47" i="2" s="1"/>
  <c r="J42" i="2"/>
  <c r="J157" i="4"/>
  <c r="J145" i="4"/>
  <c r="J140" i="4"/>
  <c r="J130" i="4"/>
  <c r="J101" i="4"/>
  <c r="M101" i="4" s="1"/>
  <c r="J86" i="4"/>
  <c r="J68" i="4"/>
  <c r="J154" i="5"/>
  <c r="J112" i="5"/>
  <c r="J102" i="5"/>
  <c r="J34" i="5"/>
  <c r="J125" i="6"/>
  <c r="J116" i="6"/>
  <c r="M116" i="6" s="1"/>
  <c r="J101" i="6"/>
  <c r="J47" i="6"/>
  <c r="M128" i="4"/>
  <c r="N173" i="9"/>
  <c r="M77" i="4"/>
  <c r="M115" i="6"/>
  <c r="M96" i="6"/>
  <c r="M88" i="6"/>
  <c r="M61" i="6"/>
  <c r="X16" i="10"/>
  <c r="A7" i="5"/>
  <c r="X16" i="7"/>
  <c r="P102" i="11"/>
  <c r="J32" i="5"/>
  <c r="X16" i="8"/>
  <c r="J177" i="2"/>
  <c r="Z177" i="2" s="1"/>
  <c r="J179" i="2"/>
  <c r="J173" i="2"/>
  <c r="J174" i="2"/>
  <c r="J172" i="2"/>
  <c r="J168" i="2"/>
  <c r="J169" i="2"/>
  <c r="J170" i="2"/>
  <c r="J171" i="2"/>
  <c r="J161" i="2"/>
  <c r="J163" i="2"/>
  <c r="J160" i="2"/>
  <c r="J162" i="2"/>
  <c r="J115" i="5"/>
  <c r="J114" i="5"/>
  <c r="J116" i="5"/>
  <c r="J99" i="5"/>
  <c r="J98" i="5"/>
  <c r="J100" i="5"/>
  <c r="J83" i="5"/>
  <c r="J84" i="5"/>
  <c r="J82" i="5"/>
  <c r="J85" i="5"/>
  <c r="J61" i="5"/>
  <c r="J62" i="5"/>
  <c r="J63" i="5"/>
  <c r="J60" i="5"/>
  <c r="J59" i="5"/>
  <c r="J57" i="5"/>
  <c r="J58" i="5"/>
  <c r="J55" i="5"/>
  <c r="J53" i="5"/>
  <c r="J52" i="5"/>
  <c r="J54" i="5"/>
  <c r="J49" i="5"/>
  <c r="J51" i="5"/>
  <c r="M66" i="4"/>
  <c r="M117" i="4"/>
  <c r="M109" i="4"/>
  <c r="M93" i="4"/>
  <c r="M85" i="4"/>
  <c r="M129" i="4"/>
  <c r="M103" i="4"/>
  <c r="M87" i="4"/>
  <c r="M79" i="4"/>
  <c r="M58" i="4"/>
  <c r="M62" i="4"/>
  <c r="M48" i="4"/>
  <c r="M43" i="4"/>
  <c r="M69" i="6"/>
  <c r="M130" i="6"/>
  <c r="M124" i="6"/>
  <c r="M102" i="6"/>
  <c r="M98" i="6"/>
  <c r="M94" i="6"/>
  <c r="O95" i="6" s="1"/>
  <c r="P95" i="6" s="1"/>
  <c r="M90" i="6"/>
  <c r="M86" i="6"/>
  <c r="M82" i="6"/>
  <c r="M78" i="6"/>
  <c r="M62" i="6"/>
  <c r="M39" i="6"/>
  <c r="M42" i="6"/>
  <c r="M48" i="6"/>
  <c r="N50" i="6" s="1"/>
  <c r="J99" i="2"/>
  <c r="J100" i="2"/>
  <c r="J101" i="2"/>
  <c r="J98" i="2"/>
  <c r="J87" i="2"/>
  <c r="J88" i="2"/>
  <c r="J86" i="2"/>
  <c r="J78" i="2"/>
  <c r="Z78" i="2" s="1"/>
  <c r="J80" i="2"/>
  <c r="J81" i="2"/>
  <c r="J65" i="2"/>
  <c r="J67" i="2"/>
  <c r="J66" i="2"/>
  <c r="J64" i="2"/>
  <c r="J60" i="2"/>
  <c r="J62" i="2"/>
  <c r="J63" i="2"/>
  <c r="J61" i="2"/>
  <c r="J57" i="2"/>
  <c r="J56" i="2"/>
  <c r="J58" i="2"/>
  <c r="J52" i="2"/>
  <c r="J55" i="2"/>
  <c r="J53" i="2"/>
  <c r="Z53" i="2" s="1"/>
  <c r="J54" i="2"/>
  <c r="J48" i="2"/>
  <c r="J51" i="2"/>
  <c r="J50" i="2"/>
  <c r="J143" i="2"/>
  <c r="J141" i="2"/>
  <c r="J118" i="2"/>
  <c r="J120" i="2"/>
  <c r="J107" i="2"/>
  <c r="J109" i="2"/>
  <c r="J108" i="2"/>
  <c r="J74" i="2"/>
  <c r="J77" i="2"/>
  <c r="J69" i="2"/>
  <c r="J70" i="2"/>
  <c r="J36" i="2"/>
  <c r="Z36" i="2" s="1"/>
  <c r="J39" i="2"/>
  <c r="J33" i="2"/>
  <c r="J32" i="2"/>
  <c r="J35" i="2"/>
  <c r="J34" i="2"/>
  <c r="J173" i="4"/>
  <c r="J174" i="4"/>
  <c r="J169" i="4"/>
  <c r="J168" i="4"/>
  <c r="J165" i="4"/>
  <c r="J166" i="4"/>
  <c r="J163" i="4"/>
  <c r="J160" i="4"/>
  <c r="J123" i="4"/>
  <c r="J125" i="4"/>
  <c r="J124" i="4"/>
  <c r="Z124" i="4" s="1"/>
  <c r="J118" i="4"/>
  <c r="J120" i="4"/>
  <c r="J119" i="4"/>
  <c r="J115" i="4"/>
  <c r="J114" i="4"/>
  <c r="J81" i="4"/>
  <c r="J78" i="4"/>
  <c r="J52" i="4"/>
  <c r="M52" i="4" s="1"/>
  <c r="J54" i="4"/>
  <c r="J55" i="4"/>
  <c r="J169" i="5"/>
  <c r="J168" i="5"/>
  <c r="J146" i="5"/>
  <c r="J147" i="5"/>
  <c r="J169" i="6"/>
  <c r="J168" i="6"/>
  <c r="J170" i="6"/>
  <c r="J171" i="6"/>
  <c r="J166" i="6"/>
  <c r="J164" i="6"/>
  <c r="J167" i="6"/>
  <c r="J160" i="6"/>
  <c r="J162" i="6"/>
  <c r="J163" i="6"/>
  <c r="J144" i="6"/>
  <c r="J147" i="6"/>
  <c r="J146" i="6"/>
  <c r="J80" i="6"/>
  <c r="J81" i="6"/>
  <c r="J58" i="6"/>
  <c r="J56" i="6"/>
  <c r="J59" i="6"/>
  <c r="J51" i="6"/>
  <c r="J49" i="6"/>
  <c r="J50" i="6"/>
  <c r="J94" i="4"/>
  <c r="J96" i="4"/>
  <c r="J37" i="4"/>
  <c r="J36" i="4"/>
  <c r="J134" i="5"/>
  <c r="J132" i="5"/>
  <c r="J107" i="5"/>
  <c r="J106" i="5"/>
  <c r="J91" i="5"/>
  <c r="J92" i="5"/>
  <c r="J136" i="6"/>
  <c r="J137" i="6"/>
  <c r="J112" i="6"/>
  <c r="J110" i="6"/>
  <c r="J106" i="6"/>
  <c r="J108" i="6"/>
  <c r="J66" i="6"/>
  <c r="J64" i="6"/>
  <c r="J38" i="6"/>
  <c r="J36" i="6"/>
  <c r="AL41" i="11"/>
  <c r="M36" i="9"/>
  <c r="M63" i="6"/>
  <c r="M106" i="4"/>
  <c r="M57" i="4"/>
  <c r="M92" i="4"/>
  <c r="M33" i="4"/>
  <c r="M35" i="4"/>
  <c r="M74" i="4"/>
  <c r="M41" i="4"/>
  <c r="M84" i="4"/>
  <c r="M75" i="4"/>
  <c r="M82" i="11"/>
  <c r="M38" i="11"/>
  <c r="M55" i="11"/>
  <c r="M35" i="11"/>
  <c r="M32" i="11"/>
  <c r="M44" i="11"/>
  <c r="M98" i="11"/>
  <c r="M110" i="11"/>
  <c r="M99" i="11"/>
  <c r="M74" i="11"/>
  <c r="M36" i="11"/>
  <c r="O36" i="11" s="1"/>
  <c r="P36" i="11" s="1"/>
  <c r="M39" i="11"/>
  <c r="M37" i="11"/>
  <c r="M69" i="11"/>
  <c r="M111" i="11"/>
  <c r="M46" i="11"/>
  <c r="M54" i="11"/>
  <c r="M77" i="11"/>
  <c r="M65" i="4"/>
  <c r="M135" i="11"/>
  <c r="M61" i="11"/>
  <c r="M65" i="11"/>
  <c r="M103" i="11"/>
  <c r="P103" i="11" s="1"/>
  <c r="M129" i="11"/>
  <c r="M109" i="11"/>
  <c r="M125" i="11"/>
  <c r="O111" i="9"/>
  <c r="N110" i="9"/>
  <c r="O112" i="9"/>
  <c r="N113" i="9"/>
  <c r="N112" i="9"/>
  <c r="O110" i="9"/>
  <c r="O113" i="9"/>
  <c r="N111" i="9"/>
  <c r="N63" i="9"/>
  <c r="O62" i="9"/>
  <c r="N60" i="9"/>
  <c r="O61" i="9"/>
  <c r="N61" i="9"/>
  <c r="N62" i="9"/>
  <c r="O63" i="9"/>
  <c r="O60" i="9"/>
  <c r="O68" i="9"/>
  <c r="O70" i="9"/>
  <c r="O71" i="9"/>
  <c r="N69" i="9"/>
  <c r="O69" i="9"/>
  <c r="N68" i="9"/>
  <c r="N71" i="9"/>
  <c r="N70" i="9"/>
  <c r="O138" i="9"/>
  <c r="N138" i="9"/>
  <c r="N136" i="9"/>
  <c r="O136" i="9"/>
  <c r="N139" i="9"/>
  <c r="O139" i="9"/>
  <c r="N137" i="9"/>
  <c r="N35" i="9"/>
  <c r="N33" i="9"/>
  <c r="P33" i="9" s="1"/>
  <c r="O35" i="9"/>
  <c r="O32" i="9"/>
  <c r="N34" i="9"/>
  <c r="O33" i="9"/>
  <c r="O34" i="9"/>
  <c r="N32" i="9"/>
  <c r="O104" i="4"/>
  <c r="O102" i="4"/>
  <c r="O105" i="4"/>
  <c r="N102" i="4"/>
  <c r="P102" i="4" s="1"/>
  <c r="M39" i="9"/>
  <c r="M45" i="6"/>
  <c r="M89" i="6"/>
  <c r="M134" i="11"/>
  <c r="M164" i="11"/>
  <c r="O165" i="11"/>
  <c r="M175" i="11"/>
  <c r="M156" i="11"/>
  <c r="O158" i="11" s="1"/>
  <c r="M144" i="11"/>
  <c r="O147" i="11" s="1"/>
  <c r="M137" i="11"/>
  <c r="M168" i="11"/>
  <c r="O168" i="11" s="1"/>
  <c r="M160" i="11"/>
  <c r="O160" i="11" s="1"/>
  <c r="M177" i="11"/>
  <c r="M169" i="11"/>
  <c r="O166" i="11"/>
  <c r="M165" i="11"/>
  <c r="M161" i="11"/>
  <c r="M143" i="11"/>
  <c r="M142" i="11"/>
  <c r="N167" i="11"/>
  <c r="M136" i="11"/>
  <c r="O136" i="11" s="1"/>
  <c r="M150" i="11"/>
  <c r="N171" i="11"/>
  <c r="M145" i="11"/>
  <c r="M176" i="11"/>
  <c r="O178" i="11"/>
  <c r="O162" i="11"/>
  <c r="N146" i="11"/>
  <c r="M75" i="6"/>
  <c r="M76" i="6"/>
  <c r="M129" i="6"/>
  <c r="M77" i="6"/>
  <c r="M39" i="4"/>
  <c r="M57" i="6"/>
  <c r="M151" i="11"/>
  <c r="M157" i="11"/>
  <c r="M86" i="11"/>
  <c r="M56" i="11"/>
  <c r="M95" i="11"/>
  <c r="P95" i="11" s="1"/>
  <c r="M85" i="11"/>
  <c r="M91" i="11"/>
  <c r="M117" i="11"/>
  <c r="N79" i="9"/>
  <c r="N80" i="9"/>
  <c r="O80" i="9"/>
  <c r="N78" i="9"/>
  <c r="O81" i="9"/>
  <c r="N81" i="9"/>
  <c r="O78" i="9"/>
  <c r="O79" i="9"/>
  <c r="Z103" i="2"/>
  <c r="M178" i="11"/>
  <c r="M172" i="11"/>
  <c r="M170" i="11"/>
  <c r="M167" i="11"/>
  <c r="M163" i="11"/>
  <c r="M159" i="11"/>
  <c r="M154" i="11"/>
  <c r="M148" i="11"/>
  <c r="M146" i="11"/>
  <c r="M140" i="11"/>
  <c r="M138" i="11"/>
  <c r="M132" i="11"/>
  <c r="M130" i="11"/>
  <c r="M122" i="11"/>
  <c r="M120" i="11"/>
  <c r="M114" i="11"/>
  <c r="M112" i="11"/>
  <c r="P112" i="11" s="1"/>
  <c r="M106" i="11"/>
  <c r="M104" i="11"/>
  <c r="M100" i="11"/>
  <c r="M96" i="11"/>
  <c r="M92" i="11"/>
  <c r="M88" i="11"/>
  <c r="M89" i="11"/>
  <c r="M84" i="11"/>
  <c r="M79" i="11"/>
  <c r="M80" i="11"/>
  <c r="M76" i="11"/>
  <c r="M71" i="11"/>
  <c r="M64" i="11"/>
  <c r="M60" i="11"/>
  <c r="M63" i="11"/>
  <c r="M59" i="11"/>
  <c r="M52" i="11"/>
  <c r="M51" i="11"/>
  <c r="M50" i="11"/>
  <c r="M45" i="11"/>
  <c r="M40" i="11"/>
  <c r="M179" i="9"/>
  <c r="M176" i="9"/>
  <c r="M175" i="9"/>
  <c r="M169" i="9"/>
  <c r="M170" i="9"/>
  <c r="M165" i="9"/>
  <c r="M162" i="9"/>
  <c r="M160" i="9"/>
  <c r="M157" i="9"/>
  <c r="M152" i="9"/>
  <c r="M154" i="9"/>
  <c r="M151" i="9"/>
  <c r="M147" i="9"/>
  <c r="M144" i="9"/>
  <c r="M143" i="9"/>
  <c r="M137" i="9"/>
  <c r="P137" i="9" s="1"/>
  <c r="M138" i="9"/>
  <c r="P138" i="9" s="1"/>
  <c r="M133" i="9"/>
  <c r="M128" i="9"/>
  <c r="N128" i="9" s="1"/>
  <c r="P128" i="9" s="1"/>
  <c r="M130" i="9"/>
  <c r="M123" i="9"/>
  <c r="M119" i="9"/>
  <c r="M120" i="9"/>
  <c r="M115" i="9"/>
  <c r="M111" i="9"/>
  <c r="P111" i="9" s="1"/>
  <c r="M106" i="9"/>
  <c r="O106" i="9" s="1"/>
  <c r="M108" i="9"/>
  <c r="M105" i="9"/>
  <c r="M104" i="9"/>
  <c r="M99" i="9"/>
  <c r="M97" i="9"/>
  <c r="M96" i="9"/>
  <c r="M91" i="9"/>
  <c r="M86" i="9"/>
  <c r="O86" i="9" s="1"/>
  <c r="M87" i="9"/>
  <c r="M82" i="9"/>
  <c r="M84" i="9"/>
  <c r="M79" i="9"/>
  <c r="M74" i="9"/>
  <c r="M76" i="9"/>
  <c r="M69" i="9"/>
  <c r="P69" i="9" s="1"/>
  <c r="M65" i="9"/>
  <c r="M66" i="9"/>
  <c r="M61" i="9"/>
  <c r="P61" i="9" s="1"/>
  <c r="M63" i="9"/>
  <c r="P63" i="9" s="1"/>
  <c r="M58" i="9"/>
  <c r="M52" i="9"/>
  <c r="M55" i="9"/>
  <c r="M50" i="9"/>
  <c r="M51" i="9"/>
  <c r="M46" i="9"/>
  <c r="M42" i="9"/>
  <c r="M43" i="9"/>
  <c r="Z177" i="8"/>
  <c r="Z173" i="8"/>
  <c r="Z171" i="8"/>
  <c r="Z167" i="8"/>
  <c r="Z161" i="8"/>
  <c r="Z159" i="8"/>
  <c r="Z154" i="8"/>
  <c r="Z148" i="8"/>
  <c r="Z144" i="8"/>
  <c r="Z141" i="8"/>
  <c r="Z139" i="8"/>
  <c r="Z135" i="8"/>
  <c r="Z129" i="8"/>
  <c r="Z123" i="8"/>
  <c r="Z119" i="8"/>
  <c r="Z116" i="8"/>
  <c r="Z110" i="8"/>
  <c r="Z106" i="8"/>
  <c r="Z102" i="8"/>
  <c r="Z98" i="8"/>
  <c r="Z94" i="8"/>
  <c r="Z90" i="8"/>
  <c r="Z88" i="8"/>
  <c r="Z83" i="8"/>
  <c r="Z79" i="8"/>
  <c r="Z69" i="8"/>
  <c r="Z65" i="8"/>
  <c r="Z67" i="8"/>
  <c r="Z63" i="8"/>
  <c r="Z58" i="8"/>
  <c r="Z52" i="8"/>
  <c r="Z49" i="8"/>
  <c r="Z46" i="8"/>
  <c r="Z41" i="8"/>
  <c r="M83" i="6"/>
  <c r="M105" i="6"/>
  <c r="M109" i="6"/>
  <c r="M111" i="6"/>
  <c r="M119" i="6"/>
  <c r="X14" i="6"/>
  <c r="U16" i="6"/>
  <c r="U15" i="6"/>
  <c r="U14" i="6"/>
  <c r="X15" i="6"/>
  <c r="X16" i="6"/>
  <c r="F25" i="5"/>
  <c r="F25" i="2"/>
  <c r="F25" i="4"/>
  <c r="F25" i="11"/>
  <c r="F25" i="8"/>
  <c r="F25" i="9"/>
  <c r="F25" i="6"/>
  <c r="W25" i="1"/>
  <c r="AJ24" i="11" s="1"/>
  <c r="F25" i="10"/>
  <c r="F25" i="7"/>
  <c r="Z90" i="2"/>
  <c r="Z138" i="2"/>
  <c r="Z38" i="2"/>
  <c r="Z44" i="2"/>
  <c r="Z71" i="2"/>
  <c r="Z83" i="2"/>
  <c r="Z115" i="2"/>
  <c r="Z121" i="2"/>
  <c r="Z37" i="2"/>
  <c r="Z94" i="2"/>
  <c r="Z134" i="2"/>
  <c r="Z40" i="2"/>
  <c r="Z79" i="2"/>
  <c r="Z93" i="2"/>
  <c r="Z117" i="2"/>
  <c r="Z135" i="2"/>
  <c r="Z84" i="2"/>
  <c r="Z106" i="2"/>
  <c r="Z158" i="2"/>
  <c r="Z68" i="2"/>
  <c r="Z123" i="2"/>
  <c r="Z129" i="2"/>
  <c r="M179" i="11"/>
  <c r="M173" i="11"/>
  <c r="M171" i="11"/>
  <c r="M166" i="11"/>
  <c r="M162" i="11"/>
  <c r="M158" i="11"/>
  <c r="M155" i="11"/>
  <c r="M149" i="11"/>
  <c r="M147" i="11"/>
  <c r="M141" i="11"/>
  <c r="M139" i="11"/>
  <c r="M133" i="11"/>
  <c r="M131" i="11"/>
  <c r="P131" i="11" s="1"/>
  <c r="M123" i="11"/>
  <c r="M121" i="11"/>
  <c r="M116" i="11"/>
  <c r="M113" i="11"/>
  <c r="M107" i="11"/>
  <c r="M105" i="11"/>
  <c r="M101" i="11"/>
  <c r="M97" i="11"/>
  <c r="M93" i="11"/>
  <c r="M87" i="11"/>
  <c r="M83" i="11"/>
  <c r="M78" i="11"/>
  <c r="M81" i="11"/>
  <c r="M75" i="11"/>
  <c r="M68" i="11"/>
  <c r="M70" i="11"/>
  <c r="M67" i="11"/>
  <c r="M62" i="11"/>
  <c r="M58" i="11"/>
  <c r="M53" i="11"/>
  <c r="M48" i="11"/>
  <c r="M49" i="11"/>
  <c r="M47" i="11"/>
  <c r="M42" i="11"/>
  <c r="M177" i="9"/>
  <c r="M173" i="9"/>
  <c r="P173" i="9" s="1"/>
  <c r="M174" i="9"/>
  <c r="P174" i="9" s="1"/>
  <c r="M171" i="9"/>
  <c r="M166" i="9"/>
  <c r="M164" i="9"/>
  <c r="M161" i="9"/>
  <c r="M158" i="9"/>
  <c r="M156" i="9"/>
  <c r="O157" i="9" s="1"/>
  <c r="M155" i="9"/>
  <c r="M148" i="9"/>
  <c r="O148" i="9" s="1"/>
  <c r="M150" i="9"/>
  <c r="M145" i="9"/>
  <c r="M140" i="9"/>
  <c r="M142" i="9"/>
  <c r="M139" i="9"/>
  <c r="M135" i="9"/>
  <c r="M132" i="9"/>
  <c r="M131" i="9"/>
  <c r="M125" i="9"/>
  <c r="M122" i="9"/>
  <c r="M121" i="9"/>
  <c r="M116" i="9"/>
  <c r="M114" i="9"/>
  <c r="M113" i="9"/>
  <c r="P113" i="9" s="1"/>
  <c r="M107" i="9"/>
  <c r="M102" i="9"/>
  <c r="N104" i="9" s="1"/>
  <c r="M103" i="9"/>
  <c r="M98" i="9"/>
  <c r="M100" i="9"/>
  <c r="M95" i="9"/>
  <c r="M90" i="9"/>
  <c r="M92" i="9"/>
  <c r="M89" i="9"/>
  <c r="M88" i="9"/>
  <c r="M83" i="9"/>
  <c r="M81" i="9"/>
  <c r="P81" i="9"/>
  <c r="M80" i="9"/>
  <c r="P80" i="9"/>
  <c r="M75" i="9"/>
  <c r="M71" i="9"/>
  <c r="M64" i="9"/>
  <c r="O66" i="9" s="1"/>
  <c r="M67" i="9"/>
  <c r="M62" i="9"/>
  <c r="M56" i="9"/>
  <c r="M59" i="9"/>
  <c r="M53" i="9"/>
  <c r="M49" i="9"/>
  <c r="M48" i="9"/>
  <c r="M44" i="9"/>
  <c r="O44" i="9" s="1"/>
  <c r="M45" i="9"/>
  <c r="M40" i="9"/>
  <c r="Z176" i="8"/>
  <c r="Z172" i="8"/>
  <c r="Z170" i="8"/>
  <c r="Z166" i="8"/>
  <c r="Z160" i="8"/>
  <c r="Z158" i="8"/>
  <c r="Z155" i="8"/>
  <c r="Z149" i="8"/>
  <c r="Z145" i="8"/>
  <c r="Z140" i="8"/>
  <c r="Z138" i="8"/>
  <c r="Z134" i="8"/>
  <c r="Z128" i="8"/>
  <c r="Z122" i="8"/>
  <c r="Z118" i="8"/>
  <c r="Z115" i="8"/>
  <c r="Z111" i="8"/>
  <c r="Z107" i="8"/>
  <c r="Z103" i="8"/>
  <c r="Z95" i="8"/>
  <c r="Z91" i="8"/>
  <c r="Z87" i="8"/>
  <c r="Z82" i="8"/>
  <c r="Z84" i="8"/>
  <c r="Z80" i="8"/>
  <c r="Z70" i="8"/>
  <c r="Z66" i="8"/>
  <c r="Z62" i="8"/>
  <c r="Z57" i="8"/>
  <c r="Z59" i="8"/>
  <c r="Z54" i="8"/>
  <c r="Z51" i="8"/>
  <c r="Z45" i="8"/>
  <c r="Z43" i="8"/>
  <c r="M79" i="6"/>
  <c r="M85" i="6"/>
  <c r="M95" i="6"/>
  <c r="M99" i="6"/>
  <c r="M103" i="6"/>
  <c r="M107" i="6"/>
  <c r="M113" i="6"/>
  <c r="M117" i="6"/>
  <c r="F20" i="6"/>
  <c r="F20" i="4"/>
  <c r="P41" i="1"/>
  <c r="F20" i="11"/>
  <c r="F20" i="10"/>
  <c r="F20" i="7"/>
  <c r="F20" i="5"/>
  <c r="F20" i="2"/>
  <c r="F20" i="9"/>
  <c r="F20" i="8"/>
  <c r="M43" i="6"/>
  <c r="Z78" i="8"/>
  <c r="U14" i="4"/>
  <c r="X16" i="4"/>
  <c r="U16" i="4"/>
  <c r="U15" i="4"/>
  <c r="X15" i="4"/>
  <c r="X14" i="4"/>
  <c r="Z42" i="4"/>
  <c r="Z33" i="4"/>
  <c r="Z39" i="4"/>
  <c r="Z58" i="4"/>
  <c r="Z48" i="4"/>
  <c r="Z65" i="4"/>
  <c r="Z76" i="4"/>
  <c r="Z100" i="4"/>
  <c r="Z106" i="4"/>
  <c r="Z122" i="4"/>
  <c r="Z132" i="4"/>
  <c r="Z144" i="4"/>
  <c r="Z152" i="4"/>
  <c r="Z75" i="4"/>
  <c r="Z109" i="4"/>
  <c r="Z129" i="4"/>
  <c r="Z147" i="4"/>
  <c r="Z171" i="4"/>
  <c r="Z35" i="4"/>
  <c r="Z53" i="4"/>
  <c r="Z57" i="4"/>
  <c r="Z84" i="4"/>
  <c r="Z102" i="4"/>
  <c r="Z128" i="4"/>
  <c r="Z146" i="4"/>
  <c r="Z87" i="4"/>
  <c r="Z117" i="4"/>
  <c r="Z153" i="4"/>
  <c r="Z38" i="4"/>
  <c r="Z62" i="4"/>
  <c r="Z92" i="4"/>
  <c r="Z116" i="4"/>
  <c r="Z69" i="4"/>
  <c r="Z178" i="4"/>
  <c r="Z41" i="4"/>
  <c r="Z77" i="4"/>
  <c r="Z74" i="4"/>
  <c r="M54" i="6"/>
  <c r="P54" i="6" s="1"/>
  <c r="M111" i="4"/>
  <c r="M47" i="4"/>
  <c r="M56" i="4"/>
  <c r="O57" i="4" s="1"/>
  <c r="M122" i="6"/>
  <c r="M46" i="4"/>
  <c r="M99" i="4"/>
  <c r="N116" i="6"/>
  <c r="O116" i="6"/>
  <c r="N114" i="6"/>
  <c r="Z137" i="4"/>
  <c r="Z155" i="4"/>
  <c r="M63" i="4"/>
  <c r="Z63" i="4"/>
  <c r="Z70" i="4"/>
  <c r="M70" i="4"/>
  <c r="M88" i="4"/>
  <c r="Z88" i="4"/>
  <c r="M113" i="4"/>
  <c r="Z113" i="4"/>
  <c r="Z156" i="4"/>
  <c r="Z162" i="4"/>
  <c r="Z175" i="4"/>
  <c r="Z179" i="4"/>
  <c r="Z133" i="2"/>
  <c r="Z137" i="2"/>
  <c r="Z150" i="2"/>
  <c r="Z154" i="2"/>
  <c r="Z155" i="2"/>
  <c r="Z156" i="2"/>
  <c r="Z167" i="2"/>
  <c r="M45" i="4"/>
  <c r="Z45" i="4"/>
  <c r="M44" i="4"/>
  <c r="Z44" i="4"/>
  <c r="M61" i="4"/>
  <c r="Z61" i="4"/>
  <c r="M67" i="4"/>
  <c r="Z67" i="4"/>
  <c r="Z80" i="4"/>
  <c r="M80" i="4"/>
  <c r="M82" i="4"/>
  <c r="Z82" i="4"/>
  <c r="M91" i="4"/>
  <c r="Z91" i="4"/>
  <c r="Z98" i="4"/>
  <c r="M98" i="4"/>
  <c r="N100" i="4" s="1"/>
  <c r="M104" i="4"/>
  <c r="Z104" i="4"/>
  <c r="M110" i="4"/>
  <c r="Z110" i="4"/>
  <c r="N75" i="6"/>
  <c r="O76" i="6"/>
  <c r="O77" i="6"/>
  <c r="O75" i="6"/>
  <c r="N74" i="6"/>
  <c r="O74" i="6"/>
  <c r="P74" i="6" s="1"/>
  <c r="N76" i="6"/>
  <c r="N77" i="6"/>
  <c r="Z159" i="4"/>
  <c r="Z43" i="2"/>
  <c r="Z142" i="2"/>
  <c r="Z147" i="2"/>
  <c r="Z148" i="2"/>
  <c r="Z152" i="2"/>
  <c r="Z157" i="2"/>
  <c r="Z164" i="2"/>
  <c r="P104" i="11"/>
  <c r="P130" i="11"/>
  <c r="U14" i="7"/>
  <c r="X15" i="7"/>
  <c r="U16" i="7"/>
  <c r="X14" i="7"/>
  <c r="M97" i="4"/>
  <c r="Z97" i="4"/>
  <c r="U16" i="10"/>
  <c r="U14" i="10"/>
  <c r="X15" i="10"/>
  <c r="X14" i="10"/>
  <c r="Z133" i="4"/>
  <c r="Z141" i="4"/>
  <c r="Z149" i="4"/>
  <c r="Z97" i="2"/>
  <c r="O64" i="4"/>
  <c r="O66" i="4"/>
  <c r="O65" i="4"/>
  <c r="N65" i="4"/>
  <c r="N64" i="4"/>
  <c r="P64" i="4"/>
  <c r="N67" i="4"/>
  <c r="N66" i="4"/>
  <c r="O67" i="4"/>
  <c r="O52" i="6"/>
  <c r="O54" i="6"/>
  <c r="N52" i="6"/>
  <c r="N55" i="6"/>
  <c r="P52" i="6"/>
  <c r="O53" i="6"/>
  <c r="O55" i="6"/>
  <c r="N54" i="6"/>
  <c r="N53" i="6"/>
  <c r="O44" i="6"/>
  <c r="O46" i="6"/>
  <c r="N44" i="6"/>
  <c r="P44" i="6" s="1"/>
  <c r="N46" i="6"/>
  <c r="N45" i="6"/>
  <c r="O47" i="6"/>
  <c r="O45" i="6"/>
  <c r="N47" i="6"/>
  <c r="O40" i="4"/>
  <c r="N42" i="4"/>
  <c r="N41" i="4"/>
  <c r="O41" i="4"/>
  <c r="N43" i="4"/>
  <c r="O42" i="4"/>
  <c r="N40" i="4"/>
  <c r="O43" i="4"/>
  <c r="P105" i="11"/>
  <c r="M83" i="4"/>
  <c r="Z83" i="4"/>
  <c r="X16" i="11"/>
  <c r="U16" i="11"/>
  <c r="U14" i="11"/>
  <c r="U15" i="11"/>
  <c r="U16" i="8"/>
  <c r="U14" i="8"/>
  <c r="X14" i="8"/>
  <c r="X15" i="8"/>
  <c r="Z134" i="4"/>
  <c r="Z142" i="4"/>
  <c r="Z150" i="4"/>
  <c r="Z95" i="2"/>
  <c r="P128" i="11"/>
  <c r="Z165" i="2"/>
  <c r="Z145" i="2"/>
  <c r="Z164" i="4"/>
  <c r="M131" i="4"/>
  <c r="Z131" i="4"/>
  <c r="Z146" i="2"/>
  <c r="Z151" i="2"/>
  <c r="Z166" i="2"/>
  <c r="Z75" i="2"/>
  <c r="Z158" i="4"/>
  <c r="Z178" i="2"/>
  <c r="Z170" i="4"/>
  <c r="P70" i="9"/>
  <c r="M68" i="6"/>
  <c r="Z59" i="4"/>
  <c r="M59" i="4"/>
  <c r="Z135" i="4"/>
  <c r="Z45" i="2"/>
  <c r="Z119" i="2"/>
  <c r="Z113" i="2"/>
  <c r="M91" i="6"/>
  <c r="Z122" i="2"/>
  <c r="M50" i="4"/>
  <c r="Z50" i="4"/>
  <c r="Z176" i="4"/>
  <c r="M108" i="4"/>
  <c r="Z108" i="4"/>
  <c r="Z116" i="2"/>
  <c r="Z154" i="4"/>
  <c r="M121" i="6"/>
  <c r="M35" i="6"/>
  <c r="M60" i="6"/>
  <c r="N63" i="6" s="1"/>
  <c r="M128" i="6"/>
  <c r="M107" i="4"/>
  <c r="Z107" i="4"/>
  <c r="Z151" i="4"/>
  <c r="Z46" i="2"/>
  <c r="M40" i="6"/>
  <c r="M112" i="4"/>
  <c r="Z112" i="4"/>
  <c r="Z136" i="4"/>
  <c r="Z91" i="2"/>
  <c r="M60" i="4"/>
  <c r="Z60" i="4"/>
  <c r="M34" i="4"/>
  <c r="Z34" i="4"/>
  <c r="M131" i="6"/>
  <c r="Z92" i="2"/>
  <c r="N130" i="4"/>
  <c r="O130" i="4"/>
  <c r="N128" i="4"/>
  <c r="N131" i="4"/>
  <c r="O129" i="4"/>
  <c r="N129" i="4"/>
  <c r="O128" i="4"/>
  <c r="O131" i="4"/>
  <c r="M47" i="6"/>
  <c r="Z86" i="4"/>
  <c r="M86" i="4"/>
  <c r="M130" i="4"/>
  <c r="Z130" i="4"/>
  <c r="Z145" i="4"/>
  <c r="Z42" i="2"/>
  <c r="Z131" i="2"/>
  <c r="Z125" i="2"/>
  <c r="Z105" i="2"/>
  <c r="Z114" i="2"/>
  <c r="M101" i="6"/>
  <c r="M125" i="6"/>
  <c r="Z68" i="4"/>
  <c r="M68" i="4"/>
  <c r="Z140" i="4"/>
  <c r="Z157" i="4"/>
  <c r="Z143" i="4"/>
  <c r="Z124" i="2"/>
  <c r="M38" i="6"/>
  <c r="M66" i="6"/>
  <c r="M106" i="6"/>
  <c r="M112" i="6"/>
  <c r="Z37" i="4"/>
  <c r="M37" i="4"/>
  <c r="M94" i="4"/>
  <c r="N97" i="4" s="1"/>
  <c r="Z94" i="4"/>
  <c r="M49" i="6"/>
  <c r="M59" i="6"/>
  <c r="M58" i="6"/>
  <c r="M80" i="6"/>
  <c r="M55" i="4"/>
  <c r="Z55" i="4"/>
  <c r="Z52" i="4"/>
  <c r="M81" i="4"/>
  <c r="Z81" i="4"/>
  <c r="M115" i="4"/>
  <c r="Z115" i="4"/>
  <c r="Z120" i="4"/>
  <c r="M120" i="4"/>
  <c r="M124" i="4"/>
  <c r="M123" i="4"/>
  <c r="Z123" i="4"/>
  <c r="Z163" i="4"/>
  <c r="Z165" i="4"/>
  <c r="Z169" i="4"/>
  <c r="Z173" i="4"/>
  <c r="Z35" i="2"/>
  <c r="Z33" i="2"/>
  <c r="Z69" i="2"/>
  <c r="Z74" i="2"/>
  <c r="Z109" i="2"/>
  <c r="Z120" i="2"/>
  <c r="Z141" i="2"/>
  <c r="Z50" i="2"/>
  <c r="Z48" i="2"/>
  <c r="Z52" i="2"/>
  <c r="Z56" i="2"/>
  <c r="Z61" i="2"/>
  <c r="Z62" i="2"/>
  <c r="Z64" i="2"/>
  <c r="Z67" i="2"/>
  <c r="Z81" i="2"/>
  <c r="Z88" i="2"/>
  <c r="Z98" i="2"/>
  <c r="Z100" i="2"/>
  <c r="O49" i="6"/>
  <c r="P49" i="6" s="1"/>
  <c r="N48" i="6"/>
  <c r="O50" i="6"/>
  <c r="N49" i="6"/>
  <c r="N51" i="6"/>
  <c r="O84" i="6"/>
  <c r="N83" i="6"/>
  <c r="O82" i="6"/>
  <c r="P82" i="6" s="1"/>
  <c r="O85" i="6"/>
  <c r="N85" i="6"/>
  <c r="O83" i="6"/>
  <c r="N84" i="6"/>
  <c r="N82" i="6"/>
  <c r="N91" i="6"/>
  <c r="P91" i="6" s="1"/>
  <c r="N93" i="6"/>
  <c r="N90" i="6"/>
  <c r="P90" i="6" s="1"/>
  <c r="N92" i="6"/>
  <c r="O91" i="6"/>
  <c r="O90" i="6"/>
  <c r="O92" i="6"/>
  <c r="O93" i="6"/>
  <c r="N99" i="6"/>
  <c r="N101" i="6"/>
  <c r="N98" i="6"/>
  <c r="P98" i="6" s="1"/>
  <c r="N100" i="6"/>
  <c r="O99" i="6"/>
  <c r="O98" i="6"/>
  <c r="O100" i="6"/>
  <c r="O101" i="6"/>
  <c r="O48" i="4"/>
  <c r="N50" i="4"/>
  <c r="O49" i="4"/>
  <c r="O51" i="4"/>
  <c r="N49" i="4"/>
  <c r="N51" i="4"/>
  <c r="N48" i="4"/>
  <c r="O50" i="4"/>
  <c r="N56" i="4"/>
  <c r="N57" i="4"/>
  <c r="Z162" i="2"/>
  <c r="Z163" i="2"/>
  <c r="Z171" i="2"/>
  <c r="Z169" i="2"/>
  <c r="Z172" i="2"/>
  <c r="Z173" i="2"/>
  <c r="M36" i="6"/>
  <c r="M64" i="6"/>
  <c r="M108" i="6"/>
  <c r="M110" i="6"/>
  <c r="M36" i="4"/>
  <c r="O38" i="4" s="1"/>
  <c r="Z36" i="4"/>
  <c r="Z96" i="4"/>
  <c r="M96" i="4"/>
  <c r="M50" i="6"/>
  <c r="M51" i="6"/>
  <c r="M56" i="6"/>
  <c r="O59" i="6" s="1"/>
  <c r="P59" i="6" s="1"/>
  <c r="M81" i="6"/>
  <c r="M54" i="4"/>
  <c r="Z54" i="4"/>
  <c r="M78" i="4"/>
  <c r="O78" i="4" s="1"/>
  <c r="Z78" i="4"/>
  <c r="M114" i="4"/>
  <c r="Z114" i="4"/>
  <c r="M119" i="4"/>
  <c r="Z119" i="4"/>
  <c r="M118" i="4"/>
  <c r="O118" i="4" s="1"/>
  <c r="P118" i="4" s="1"/>
  <c r="Z118" i="4"/>
  <c r="M125" i="4"/>
  <c r="Z125" i="4"/>
  <c r="Z160" i="4"/>
  <c r="Z166" i="4"/>
  <c r="Z168" i="4"/>
  <c r="Z174" i="4"/>
  <c r="Z34" i="2"/>
  <c r="Z32" i="2"/>
  <c r="Z39" i="2"/>
  <c r="Z70" i="2"/>
  <c r="Z77" i="2"/>
  <c r="Z108" i="2"/>
  <c r="Z107" i="2"/>
  <c r="Z118" i="2"/>
  <c r="Z143" i="2"/>
  <c r="Z51" i="2"/>
  <c r="Z54" i="2"/>
  <c r="Z55" i="2"/>
  <c r="Z58" i="2"/>
  <c r="Z57" i="2"/>
  <c r="Z63" i="2"/>
  <c r="Z60" i="2"/>
  <c r="Z66" i="2"/>
  <c r="Z65" i="2"/>
  <c r="Z80" i="2"/>
  <c r="Z86" i="2"/>
  <c r="Z87" i="2"/>
  <c r="Z101" i="2"/>
  <c r="Z99" i="2"/>
  <c r="N79" i="6"/>
  <c r="N81" i="6"/>
  <c r="O81" i="6"/>
  <c r="O78" i="6"/>
  <c r="O80" i="6"/>
  <c r="N78" i="6"/>
  <c r="N80" i="6"/>
  <c r="O79" i="6"/>
  <c r="N87" i="6"/>
  <c r="N89" i="6"/>
  <c r="O87" i="6"/>
  <c r="O86" i="6"/>
  <c r="P86" i="6" s="1"/>
  <c r="O88" i="6"/>
  <c r="N86" i="6"/>
  <c r="N88" i="6"/>
  <c r="P88" i="6" s="1"/>
  <c r="O89" i="6"/>
  <c r="N95" i="6"/>
  <c r="N97" i="6"/>
  <c r="P97" i="6" s="1"/>
  <c r="N94" i="6"/>
  <c r="N96" i="6"/>
  <c r="P96" i="6" s="1"/>
  <c r="O94" i="6"/>
  <c r="O96" i="6"/>
  <c r="O97" i="6"/>
  <c r="N103" i="6"/>
  <c r="N105" i="6"/>
  <c r="N102" i="6"/>
  <c r="N104" i="6"/>
  <c r="P104" i="6" s="1"/>
  <c r="O103" i="6"/>
  <c r="O102" i="6"/>
  <c r="O104" i="6"/>
  <c r="O105" i="6"/>
  <c r="Z160" i="2"/>
  <c r="Z161" i="2"/>
  <c r="Z170" i="2"/>
  <c r="Z168" i="2"/>
  <c r="Z174" i="2"/>
  <c r="Z179" i="2"/>
  <c r="O176" i="11"/>
  <c r="P60" i="9"/>
  <c r="P110" i="9"/>
  <c r="P78" i="9"/>
  <c r="N176" i="11"/>
  <c r="O137" i="11"/>
  <c r="O179" i="11"/>
  <c r="N178" i="11"/>
  <c r="N164" i="11"/>
  <c r="N166" i="11"/>
  <c r="P166" i="11" s="1"/>
  <c r="O164" i="11"/>
  <c r="P164" i="11"/>
  <c r="N165" i="11"/>
  <c r="N37" i="11"/>
  <c r="N39" i="11"/>
  <c r="N36" i="11"/>
  <c r="O38" i="11"/>
  <c r="N38" i="11"/>
  <c r="P38" i="11" s="1"/>
  <c r="N101" i="11"/>
  <c r="O101" i="11"/>
  <c r="O99" i="11"/>
  <c r="O98" i="11"/>
  <c r="N98" i="11"/>
  <c r="N100" i="11"/>
  <c r="N99" i="11"/>
  <c r="P99" i="11" s="1"/>
  <c r="O100" i="11"/>
  <c r="N34" i="11"/>
  <c r="O32" i="11"/>
  <c r="N32" i="11"/>
  <c r="O35" i="11"/>
  <c r="N35" i="11"/>
  <c r="N33" i="11"/>
  <c r="O33" i="11"/>
  <c r="O34" i="11"/>
  <c r="N108" i="4"/>
  <c r="O109" i="4"/>
  <c r="N109" i="4"/>
  <c r="O108" i="4"/>
  <c r="N106" i="4"/>
  <c r="O107" i="4"/>
  <c r="O106" i="4"/>
  <c r="N107" i="4"/>
  <c r="P107" i="4" s="1"/>
  <c r="N37" i="9"/>
  <c r="O39" i="9"/>
  <c r="O38" i="9"/>
  <c r="N36" i="9"/>
  <c r="O36" i="9"/>
  <c r="O37" i="9"/>
  <c r="N38" i="9"/>
  <c r="N39" i="9"/>
  <c r="P39" i="9" s="1"/>
  <c r="O58" i="11"/>
  <c r="N57" i="11"/>
  <c r="N59" i="11"/>
  <c r="O56" i="11"/>
  <c r="N56" i="11"/>
  <c r="O59" i="11"/>
  <c r="P59" i="11" s="1"/>
  <c r="O57" i="11"/>
  <c r="N58" i="11"/>
  <c r="N88" i="11"/>
  <c r="O87" i="11"/>
  <c r="O89" i="11"/>
  <c r="N86" i="11"/>
  <c r="O88" i="11"/>
  <c r="N87" i="11"/>
  <c r="P87" i="11" s="1"/>
  <c r="O86" i="11"/>
  <c r="N89" i="11"/>
  <c r="P89" i="11" s="1"/>
  <c r="O177" i="11"/>
  <c r="N177" i="11"/>
  <c r="O159" i="11"/>
  <c r="O157" i="11"/>
  <c r="N76" i="11"/>
  <c r="P76" i="11" s="1"/>
  <c r="O77" i="11"/>
  <c r="O76" i="11"/>
  <c r="N77" i="11"/>
  <c r="O75" i="11"/>
  <c r="N75" i="11"/>
  <c r="O74" i="11"/>
  <c r="N74" i="11"/>
  <c r="O110" i="11"/>
  <c r="N110" i="11"/>
  <c r="N113" i="11"/>
  <c r="P113" i="11" s="1"/>
  <c r="O111" i="11"/>
  <c r="N112" i="11"/>
  <c r="O113" i="11"/>
  <c r="O112" i="11"/>
  <c r="N111" i="11"/>
  <c r="P111" i="11" s="1"/>
  <c r="O45" i="11"/>
  <c r="O44" i="11"/>
  <c r="N47" i="11"/>
  <c r="O47" i="11"/>
  <c r="N46" i="11"/>
  <c r="N45" i="11"/>
  <c r="O46" i="11"/>
  <c r="N44" i="11"/>
  <c r="O82" i="11"/>
  <c r="O84" i="11"/>
  <c r="O85" i="11"/>
  <c r="N85" i="11"/>
  <c r="N83" i="11"/>
  <c r="N84" i="11"/>
  <c r="O83" i="11"/>
  <c r="N82" i="11"/>
  <c r="N76" i="4"/>
  <c r="N74" i="4"/>
  <c r="O77" i="4"/>
  <c r="O75" i="4"/>
  <c r="N75" i="4"/>
  <c r="O74" i="4"/>
  <c r="O76" i="4"/>
  <c r="N77" i="4"/>
  <c r="F24" i="9"/>
  <c r="F24" i="10"/>
  <c r="F24" i="6"/>
  <c r="F24" i="4"/>
  <c r="F24" i="5"/>
  <c r="F24" i="7"/>
  <c r="F24" i="8"/>
  <c r="F24" i="2"/>
  <c r="F24" i="11"/>
  <c r="O45" i="9"/>
  <c r="N46" i="9"/>
  <c r="N135" i="9"/>
  <c r="P135" i="9" s="1"/>
  <c r="N133" i="9"/>
  <c r="N134" i="9"/>
  <c r="N132" i="9"/>
  <c r="O135" i="9"/>
  <c r="O133" i="9"/>
  <c r="P133" i="9" s="1"/>
  <c r="O132" i="9"/>
  <c r="P132" i="9" s="1"/>
  <c r="O134" i="9"/>
  <c r="O141" i="9"/>
  <c r="O143" i="9"/>
  <c r="N140" i="9"/>
  <c r="N142" i="9"/>
  <c r="O142" i="9"/>
  <c r="N143" i="9"/>
  <c r="P143" i="9"/>
  <c r="N141" i="9"/>
  <c r="O140" i="9"/>
  <c r="N148" i="9"/>
  <c r="N149" i="9"/>
  <c r="N157" i="9"/>
  <c r="N159" i="9"/>
  <c r="N158" i="9"/>
  <c r="N156" i="9"/>
  <c r="O159" i="9"/>
  <c r="O156" i="9"/>
  <c r="O158" i="9"/>
  <c r="P158" i="9" s="1"/>
  <c r="N166" i="9"/>
  <c r="O164" i="9"/>
  <c r="O167" i="9"/>
  <c r="O165" i="9"/>
  <c r="O166" i="9"/>
  <c r="P166" i="9" s="1"/>
  <c r="N167" i="9"/>
  <c r="N165" i="9"/>
  <c r="N164" i="9"/>
  <c r="N49" i="11"/>
  <c r="O50" i="11"/>
  <c r="O48" i="11"/>
  <c r="N51" i="11"/>
  <c r="O51" i="11"/>
  <c r="N50" i="11"/>
  <c r="P50" i="11" s="1"/>
  <c r="N48" i="11"/>
  <c r="P48" i="11" s="1"/>
  <c r="O49" i="11"/>
  <c r="N70" i="11"/>
  <c r="O69" i="11"/>
  <c r="O71" i="11"/>
  <c r="N71" i="11"/>
  <c r="P71" i="11" s="1"/>
  <c r="O68" i="11"/>
  <c r="N69" i="11"/>
  <c r="P69" i="11" s="1"/>
  <c r="O70" i="11"/>
  <c r="P70" i="11" s="1"/>
  <c r="N68" i="11"/>
  <c r="N78" i="11"/>
  <c r="N79" i="11"/>
  <c r="N81" i="11"/>
  <c r="N80" i="11"/>
  <c r="O79" i="11"/>
  <c r="O78" i="11"/>
  <c r="O80" i="11"/>
  <c r="P80" i="11" s="1"/>
  <c r="O81" i="11"/>
  <c r="Z25" i="1"/>
  <c r="AM24" i="6" s="1"/>
  <c r="AJ24" i="2"/>
  <c r="AJ24" i="4"/>
  <c r="X25" i="1"/>
  <c r="AB25" i="1"/>
  <c r="AO24" i="4" s="1"/>
  <c r="AJ24" i="9"/>
  <c r="AJ24" i="10"/>
  <c r="AJ24" i="7"/>
  <c r="N147" i="9"/>
  <c r="N146" i="9"/>
  <c r="N144" i="9"/>
  <c r="O144" i="9"/>
  <c r="O146" i="9"/>
  <c r="O145" i="9"/>
  <c r="N145" i="9"/>
  <c r="P145" i="9" s="1"/>
  <c r="O147" i="9"/>
  <c r="O154" i="9"/>
  <c r="O152" i="9"/>
  <c r="O155" i="9"/>
  <c r="N153" i="9"/>
  <c r="N155" i="9"/>
  <c r="P155" i="9" s="1"/>
  <c r="O153" i="9"/>
  <c r="N154" i="9"/>
  <c r="P154" i="9" s="1"/>
  <c r="N152" i="9"/>
  <c r="O162" i="9"/>
  <c r="N162" i="9"/>
  <c r="N161" i="9"/>
  <c r="O161" i="9"/>
  <c r="P161" i="9" s="1"/>
  <c r="O160" i="9"/>
  <c r="O163" i="9"/>
  <c r="N160" i="9"/>
  <c r="P160" i="9" s="1"/>
  <c r="N163" i="9"/>
  <c r="O178" i="9"/>
  <c r="N178" i="9"/>
  <c r="N177" i="9"/>
  <c r="O177" i="9"/>
  <c r="N179" i="9"/>
  <c r="O179" i="9"/>
  <c r="N176" i="9"/>
  <c r="O176" i="9"/>
  <c r="P66" i="4"/>
  <c r="P76" i="6"/>
  <c r="O41" i="9"/>
  <c r="O40" i="9"/>
  <c r="N41" i="9"/>
  <c r="N42" i="9"/>
  <c r="N40" i="9"/>
  <c r="O43" i="9"/>
  <c r="N43" i="9"/>
  <c r="O42" i="9"/>
  <c r="O51" i="9"/>
  <c r="N51" i="9"/>
  <c r="N50" i="9"/>
  <c r="O50" i="9"/>
  <c r="P50" i="9" s="1"/>
  <c r="N49" i="9"/>
  <c r="O48" i="9"/>
  <c r="N48" i="9"/>
  <c r="O49" i="9"/>
  <c r="N59" i="9"/>
  <c r="P59" i="9" s="1"/>
  <c r="O59" i="9"/>
  <c r="N58" i="9"/>
  <c r="O56" i="9"/>
  <c r="O58" i="9"/>
  <c r="N56" i="9"/>
  <c r="O57" i="9"/>
  <c r="N57" i="9"/>
  <c r="N66" i="9"/>
  <c r="O64" i="9"/>
  <c r="O65" i="9"/>
  <c r="O90" i="9"/>
  <c r="O91" i="9"/>
  <c r="N91" i="9"/>
  <c r="P91" i="9" s="1"/>
  <c r="N92" i="9"/>
  <c r="O92" i="9"/>
  <c r="O93" i="9"/>
  <c r="N93" i="9"/>
  <c r="N90" i="9"/>
  <c r="O100" i="9"/>
  <c r="O101" i="9"/>
  <c r="N101" i="9"/>
  <c r="P101" i="9" s="1"/>
  <c r="N98" i="9"/>
  <c r="O98" i="9"/>
  <c r="O99" i="9"/>
  <c r="N99" i="9"/>
  <c r="N100" i="9"/>
  <c r="O102" i="9"/>
  <c r="O103" i="9"/>
  <c r="N103" i="9"/>
  <c r="P103" i="9" s="1"/>
  <c r="O116" i="9"/>
  <c r="O114" i="9"/>
  <c r="N115" i="9"/>
  <c r="P115" i="9" s="1"/>
  <c r="N117" i="9"/>
  <c r="O115" i="9"/>
  <c r="N116" i="9"/>
  <c r="N114" i="9"/>
  <c r="O117" i="9"/>
  <c r="O123" i="9"/>
  <c r="N124" i="9"/>
  <c r="N122" i="9"/>
  <c r="O125" i="9"/>
  <c r="O124" i="9"/>
  <c r="O122" i="9"/>
  <c r="N123" i="9"/>
  <c r="P123" i="9" s="1"/>
  <c r="N125" i="9"/>
  <c r="P125" i="9" s="1"/>
  <c r="N55" i="9"/>
  <c r="N53" i="9"/>
  <c r="P53" i="9" s="1"/>
  <c r="O52" i="9"/>
  <c r="N52" i="9"/>
  <c r="O53" i="9"/>
  <c r="O55" i="9"/>
  <c r="O54" i="9"/>
  <c r="N54" i="9"/>
  <c r="P54" i="9" s="1"/>
  <c r="N75" i="9"/>
  <c r="O75" i="9"/>
  <c r="P75" i="9" s="1"/>
  <c r="O77" i="9"/>
  <c r="N77" i="9"/>
  <c r="O74" i="9"/>
  <c r="O76" i="9"/>
  <c r="N74" i="9"/>
  <c r="P74" i="9" s="1"/>
  <c r="N76" i="9"/>
  <c r="P76" i="9" s="1"/>
  <c r="O82" i="9"/>
  <c r="O85" i="9"/>
  <c r="N85" i="9"/>
  <c r="N84" i="9"/>
  <c r="N83" i="9"/>
  <c r="O83" i="9"/>
  <c r="N82" i="9"/>
  <c r="O84" i="9"/>
  <c r="P82" i="9"/>
  <c r="N87" i="9"/>
  <c r="N88" i="9"/>
  <c r="O88" i="9"/>
  <c r="O89" i="9"/>
  <c r="N89" i="9"/>
  <c r="N86" i="9"/>
  <c r="P86" i="9" s="1"/>
  <c r="N107" i="9"/>
  <c r="N108" i="9"/>
  <c r="O108" i="9"/>
  <c r="O109" i="9"/>
  <c r="N109" i="9"/>
  <c r="N106" i="9"/>
  <c r="N130" i="9"/>
  <c r="O129" i="9"/>
  <c r="N129" i="9"/>
  <c r="O128" i="9"/>
  <c r="O130" i="9"/>
  <c r="N131" i="9"/>
  <c r="N40" i="11"/>
  <c r="N41" i="11"/>
  <c r="N43" i="11"/>
  <c r="O43" i="11"/>
  <c r="O42" i="11"/>
  <c r="O40" i="11"/>
  <c r="N42" i="11"/>
  <c r="P42" i="11" s="1"/>
  <c r="O41" i="11"/>
  <c r="N54" i="11"/>
  <c r="O54" i="11"/>
  <c r="O55" i="11"/>
  <c r="N55" i="11"/>
  <c r="P55" i="11" s="1"/>
  <c r="N52" i="11"/>
  <c r="P52" i="11" s="1"/>
  <c r="O52" i="11"/>
  <c r="N53" i="11"/>
  <c r="O53" i="11"/>
  <c r="O61" i="11"/>
  <c r="N60" i="11"/>
  <c r="O60" i="11"/>
  <c r="N61" i="11"/>
  <c r="N63" i="11"/>
  <c r="O63" i="11"/>
  <c r="P63" i="11" s="1"/>
  <c r="N62" i="11"/>
  <c r="O62" i="11"/>
  <c r="O66" i="11"/>
  <c r="N65" i="11"/>
  <c r="P65" i="11" s="1"/>
  <c r="N64" i="11"/>
  <c r="O64" i="11"/>
  <c r="P64" i="11" s="1"/>
  <c r="N66" i="11"/>
  <c r="P66" i="11"/>
  <c r="O65" i="11"/>
  <c r="O67" i="11"/>
  <c r="N67" i="11"/>
  <c r="N109" i="11"/>
  <c r="O109" i="11"/>
  <c r="P109" i="11" s="1"/>
  <c r="N106" i="11"/>
  <c r="O106" i="11"/>
  <c r="O107" i="11"/>
  <c r="O108" i="11"/>
  <c r="N108" i="11"/>
  <c r="N107" i="11"/>
  <c r="O115" i="11"/>
  <c r="N117" i="11"/>
  <c r="P117" i="11" s="1"/>
  <c r="N114" i="11"/>
  <c r="O114" i="11"/>
  <c r="P114" i="11" s="1"/>
  <c r="O117" i="11"/>
  <c r="N116" i="11"/>
  <c r="N115" i="11"/>
  <c r="O116" i="11"/>
  <c r="O123" i="11"/>
  <c r="O122" i="11"/>
  <c r="N122" i="11"/>
  <c r="P122" i="11" s="1"/>
  <c r="N123" i="11"/>
  <c r="P123" i="11" s="1"/>
  <c r="N124" i="11"/>
  <c r="N125" i="11"/>
  <c r="O125" i="11"/>
  <c r="O124" i="11"/>
  <c r="N133" i="11"/>
  <c r="N132" i="11"/>
  <c r="O132" i="11"/>
  <c r="N134" i="11"/>
  <c r="P134" i="11" s="1"/>
  <c r="O133" i="11"/>
  <c r="O135" i="11"/>
  <c r="O134" i="11"/>
  <c r="N135" i="11"/>
  <c r="P135" i="11" s="1"/>
  <c r="N143" i="11"/>
  <c r="P143" i="11" s="1"/>
  <c r="N141" i="11"/>
  <c r="O143" i="11"/>
  <c r="O142" i="11"/>
  <c r="P142" i="11" s="1"/>
  <c r="N142" i="11"/>
  <c r="N140" i="11"/>
  <c r="O140" i="11"/>
  <c r="O141" i="11"/>
  <c r="N149" i="11"/>
  <c r="P149" i="11" s="1"/>
  <c r="O148" i="11"/>
  <c r="O150" i="11"/>
  <c r="N151" i="11"/>
  <c r="P151" i="11" s="1"/>
  <c r="N148" i="11"/>
  <c r="N150" i="11"/>
  <c r="O149" i="11"/>
  <c r="O151" i="11"/>
  <c r="O175" i="11"/>
  <c r="N175" i="11"/>
  <c r="O174" i="11"/>
  <c r="N172" i="11"/>
  <c r="P172" i="11" s="1"/>
  <c r="O173" i="11"/>
  <c r="N174" i="11"/>
  <c r="N173" i="11"/>
  <c r="P173" i="11" s="1"/>
  <c r="O172" i="11"/>
  <c r="N125" i="6"/>
  <c r="O125" i="6"/>
  <c r="P125" i="6" s="1"/>
  <c r="O122" i="6"/>
  <c r="O123" i="6"/>
  <c r="N123" i="6"/>
  <c r="O124" i="6"/>
  <c r="N124" i="6"/>
  <c r="N122" i="6"/>
  <c r="P77" i="6"/>
  <c r="P75" i="6"/>
  <c r="P78" i="6"/>
  <c r="N110" i="4"/>
  <c r="O112" i="4"/>
  <c r="N113" i="4"/>
  <c r="N112" i="4"/>
  <c r="P112" i="4" s="1"/>
  <c r="O113" i="4"/>
  <c r="N111" i="4"/>
  <c r="O110" i="4"/>
  <c r="O111" i="4"/>
  <c r="N84" i="4"/>
  <c r="O84" i="4"/>
  <c r="N85" i="4"/>
  <c r="O85" i="4"/>
  <c r="N83" i="4"/>
  <c r="N82" i="4"/>
  <c r="P82" i="4" s="1"/>
  <c r="O82" i="4"/>
  <c r="O83" i="4"/>
  <c r="N45" i="4"/>
  <c r="O45" i="4"/>
  <c r="N47" i="4"/>
  <c r="O44" i="4"/>
  <c r="N44" i="4"/>
  <c r="N46" i="4"/>
  <c r="P46" i="4" s="1"/>
  <c r="O46" i="4"/>
  <c r="O47" i="4"/>
  <c r="O100" i="4"/>
  <c r="N101" i="4"/>
  <c r="O101" i="4"/>
  <c r="N99" i="4"/>
  <c r="N98" i="4"/>
  <c r="O98" i="4"/>
  <c r="O99" i="4"/>
  <c r="P99" i="4" s="1"/>
  <c r="P43" i="4"/>
  <c r="P45" i="6"/>
  <c r="P67" i="4"/>
  <c r="P65" i="4"/>
  <c r="P129" i="4"/>
  <c r="P41" i="4"/>
  <c r="I42" i="2"/>
  <c r="I40" i="2"/>
  <c r="K40" i="2" s="1"/>
  <c r="I88" i="2"/>
  <c r="I89" i="2"/>
  <c r="Q89" i="2" s="1"/>
  <c r="I57" i="2"/>
  <c r="I56" i="2"/>
  <c r="I76" i="2"/>
  <c r="I74" i="2"/>
  <c r="I55" i="2"/>
  <c r="I54" i="2"/>
  <c r="N60" i="4"/>
  <c r="O61" i="4"/>
  <c r="O60" i="4"/>
  <c r="P60" i="4" s="1"/>
  <c r="O62" i="4"/>
  <c r="N62" i="4"/>
  <c r="P62" i="4" s="1"/>
  <c r="N61" i="4"/>
  <c r="P61" i="4"/>
  <c r="N63" i="4"/>
  <c r="O63" i="4"/>
  <c r="N41" i="6"/>
  <c r="O43" i="6"/>
  <c r="O40" i="6"/>
  <c r="N43" i="6"/>
  <c r="P43" i="6" s="1"/>
  <c r="O41" i="6"/>
  <c r="N40" i="6"/>
  <c r="P40" i="6" s="1"/>
  <c r="O42" i="6"/>
  <c r="N42" i="6"/>
  <c r="N129" i="6"/>
  <c r="P129" i="6" s="1"/>
  <c r="N131" i="6"/>
  <c r="O131" i="6"/>
  <c r="N128" i="6"/>
  <c r="O128" i="6"/>
  <c r="O130" i="6"/>
  <c r="O129" i="6"/>
  <c r="N130" i="6"/>
  <c r="O60" i="6"/>
  <c r="O62" i="6"/>
  <c r="O61" i="6"/>
  <c r="N62" i="6"/>
  <c r="P62" i="6" s="1"/>
  <c r="N61" i="6"/>
  <c r="P61" i="6" s="1"/>
  <c r="N60" i="6"/>
  <c r="O68" i="6"/>
  <c r="N70" i="6"/>
  <c r="O70" i="6"/>
  <c r="N69" i="6"/>
  <c r="P69" i="6" s="1"/>
  <c r="O69" i="6"/>
  <c r="N71" i="6"/>
  <c r="N68" i="6"/>
  <c r="P68" i="6" s="1"/>
  <c r="O71" i="6"/>
  <c r="P85" i="6"/>
  <c r="O69" i="4"/>
  <c r="O71" i="4"/>
  <c r="N68" i="4"/>
  <c r="P68" i="4" s="1"/>
  <c r="O70" i="4"/>
  <c r="O68" i="4"/>
  <c r="N70" i="4"/>
  <c r="N69" i="4"/>
  <c r="N71" i="4"/>
  <c r="N88" i="4"/>
  <c r="N87" i="4"/>
  <c r="P87" i="4" s="1"/>
  <c r="N86" i="4"/>
  <c r="O86" i="4"/>
  <c r="O87" i="4"/>
  <c r="O88" i="4"/>
  <c r="N89" i="4"/>
  <c r="P89" i="4" s="1"/>
  <c r="O89" i="4"/>
  <c r="P94" i="6"/>
  <c r="P50" i="4"/>
  <c r="P102" i="6"/>
  <c r="P103" i="6"/>
  <c r="P81" i="6"/>
  <c r="N107" i="6"/>
  <c r="N109" i="6"/>
  <c r="P109" i="6" s="1"/>
  <c r="N106" i="6"/>
  <c r="N108" i="6"/>
  <c r="O107" i="6"/>
  <c r="O106" i="6"/>
  <c r="O108" i="6"/>
  <c r="O109" i="6"/>
  <c r="N111" i="6"/>
  <c r="N110" i="6"/>
  <c r="O112" i="6"/>
  <c r="O111" i="6"/>
  <c r="N112" i="6"/>
  <c r="P112" i="6" s="1"/>
  <c r="O110" i="6"/>
  <c r="N113" i="6"/>
  <c r="O113" i="6"/>
  <c r="P99" i="6"/>
  <c r="N52" i="4"/>
  <c r="O52" i="4"/>
  <c r="P80" i="6"/>
  <c r="P105" i="6"/>
  <c r="P89" i="6"/>
  <c r="P79" i="6"/>
  <c r="N118" i="4"/>
  <c r="O120" i="4"/>
  <c r="P120" i="4" s="1"/>
  <c r="N121" i="4"/>
  <c r="N120" i="4"/>
  <c r="O121" i="4"/>
  <c r="O119" i="4"/>
  <c r="O116" i="4"/>
  <c r="O114" i="4"/>
  <c r="P114" i="4" s="1"/>
  <c r="N114" i="4"/>
  <c r="N115" i="4"/>
  <c r="N117" i="4"/>
  <c r="N116" i="4"/>
  <c r="O117" i="4"/>
  <c r="O115" i="4"/>
  <c r="P115" i="4" s="1"/>
  <c r="N79" i="4"/>
  <c r="O81" i="4"/>
  <c r="O56" i="6"/>
  <c r="O58" i="6"/>
  <c r="N56" i="6"/>
  <c r="N58" i="6"/>
  <c r="N57" i="6"/>
  <c r="N59" i="6"/>
  <c r="O57" i="6"/>
  <c r="N37" i="4"/>
  <c r="P37" i="4" s="1"/>
  <c r="O36" i="4"/>
  <c r="N39" i="4"/>
  <c r="O37" i="4"/>
  <c r="N36" i="4"/>
  <c r="N38" i="4"/>
  <c r="P38" i="4" s="1"/>
  <c r="O39" i="4"/>
  <c r="O64" i="6"/>
  <c r="P64" i="6" s="1"/>
  <c r="O66" i="6"/>
  <c r="O67" i="6"/>
  <c r="N64" i="6"/>
  <c r="N66" i="6"/>
  <c r="N65" i="6"/>
  <c r="N67" i="6"/>
  <c r="O65" i="6"/>
  <c r="N36" i="6"/>
  <c r="P36" i="6" s="1"/>
  <c r="N38" i="6"/>
  <c r="N39" i="6"/>
  <c r="O36" i="6"/>
  <c r="O37" i="6"/>
  <c r="O39" i="6"/>
  <c r="N37" i="6"/>
  <c r="O38" i="6"/>
  <c r="P38" i="6" s="1"/>
  <c r="P101" i="6"/>
  <c r="P83" i="6"/>
  <c r="N94" i="4"/>
  <c r="P94" i="4" s="1"/>
  <c r="O94" i="4"/>
  <c r="N95" i="4"/>
  <c r="P175" i="11"/>
  <c r="P150" i="11"/>
  <c r="P124" i="11"/>
  <c r="P108" i="9"/>
  <c r="P88" i="9"/>
  <c r="P83" i="9"/>
  <c r="P85" i="9"/>
  <c r="P55" i="9"/>
  <c r="P52" i="9"/>
  <c r="P99" i="9"/>
  <c r="P144" i="9"/>
  <c r="P108" i="4"/>
  <c r="P101" i="11"/>
  <c r="P62" i="11"/>
  <c r="P53" i="11"/>
  <c r="P83" i="11"/>
  <c r="P40" i="11"/>
  <c r="P92" i="9"/>
  <c r="P177" i="9"/>
  <c r="P142" i="9"/>
  <c r="P134" i="9"/>
  <c r="P85" i="11"/>
  <c r="P46" i="11"/>
  <c r="P47" i="11"/>
  <c r="P56" i="11"/>
  <c r="P61" i="11"/>
  <c r="P60" i="11"/>
  <c r="P84" i="9"/>
  <c r="P114" i="9"/>
  <c r="P58" i="9"/>
  <c r="P49" i="9"/>
  <c r="P147" i="9"/>
  <c r="P86" i="11"/>
  <c r="P141" i="11"/>
  <c r="P133" i="11"/>
  <c r="P122" i="9"/>
  <c r="P176" i="9"/>
  <c r="P162" i="9"/>
  <c r="P81" i="11"/>
  <c r="P76" i="4"/>
  <c r="P88" i="11"/>
  <c r="P106" i="4"/>
  <c r="P98" i="11"/>
  <c r="AO24" i="6"/>
  <c r="AO24" i="11"/>
  <c r="AO24" i="8"/>
  <c r="AO24" i="9"/>
  <c r="AO24" i="5"/>
  <c r="AO24" i="2"/>
  <c r="AO24" i="10"/>
  <c r="AO24" i="7"/>
  <c r="AM24" i="4"/>
  <c r="AM24" i="10"/>
  <c r="AM24" i="7"/>
  <c r="AM24" i="5"/>
  <c r="AM24" i="2"/>
  <c r="AM24" i="11"/>
  <c r="AM24" i="8"/>
  <c r="AM24" i="9"/>
  <c r="P42" i="6"/>
  <c r="P44" i="4"/>
  <c r="P45" i="4"/>
  <c r="P148" i="11"/>
  <c r="P140" i="11"/>
  <c r="P125" i="11"/>
  <c r="P116" i="11"/>
  <c r="P107" i="11"/>
  <c r="P67" i="11"/>
  <c r="P54" i="11"/>
  <c r="P129" i="9"/>
  <c r="P109" i="9"/>
  <c r="P48" i="9"/>
  <c r="P153" i="9"/>
  <c r="AK24" i="4"/>
  <c r="AK24" i="10"/>
  <c r="AK24" i="7"/>
  <c r="AK24" i="8"/>
  <c r="P98" i="4"/>
  <c r="P85" i="4"/>
  <c r="P84" i="4"/>
  <c r="P122" i="6"/>
  <c r="P128" i="6"/>
  <c r="P47" i="4"/>
  <c r="K57" i="2"/>
  <c r="K88" i="2"/>
  <c r="K42" i="2"/>
  <c r="P71" i="6"/>
  <c r="P60" i="6"/>
  <c r="P63" i="4"/>
  <c r="P88" i="4"/>
  <c r="P70" i="4"/>
  <c r="P111" i="6"/>
  <c r="P39" i="4"/>
  <c r="P57" i="6"/>
  <c r="P117" i="4"/>
  <c r="P121" i="4"/>
  <c r="P107" i="6"/>
  <c r="P51" i="9"/>
  <c r="P79" i="11"/>
  <c r="O163" i="11"/>
  <c r="N139" i="11"/>
  <c r="N161" i="11"/>
  <c r="P161" i="11" s="1"/>
  <c r="O139" i="11"/>
  <c r="O161" i="11"/>
  <c r="X15" i="11"/>
  <c r="O115" i="6"/>
  <c r="O117" i="6"/>
  <c r="Z132" i="8"/>
  <c r="Z124" i="8"/>
  <c r="Z101" i="8"/>
  <c r="Z38" i="8"/>
  <c r="Z157" i="8"/>
  <c r="Z81" i="8"/>
  <c r="Z178" i="8"/>
  <c r="Z147" i="8"/>
  <c r="Z35" i="8"/>
  <c r="Z32" i="8"/>
  <c r="Z175" i="8"/>
  <c r="Z143" i="8"/>
  <c r="Z42" i="8"/>
  <c r="Z55" i="8"/>
  <c r="Z33" i="8"/>
  <c r="Z75" i="8"/>
  <c r="Z85" i="8"/>
  <c r="Z164" i="8"/>
  <c r="Z71" i="8"/>
  <c r="Z114" i="8"/>
  <c r="Z165" i="8"/>
  <c r="Z68" i="8"/>
  <c r="Z56" i="8"/>
  <c r="Z117" i="8"/>
  <c r="Z100" i="8"/>
  <c r="Z174" i="8"/>
  <c r="Z48" i="8"/>
  <c r="Z86" i="8"/>
  <c r="Z168" i="8"/>
  <c r="Z37" i="8"/>
  <c r="Z74" i="8"/>
  <c r="Z77" i="8"/>
  <c r="Z50" i="8"/>
  <c r="Z39" i="8"/>
  <c r="Z92" i="8"/>
  <c r="Z125" i="8"/>
  <c r="Z133" i="8"/>
  <c r="Z163" i="8"/>
  <c r="Z165" i="5"/>
  <c r="Z50" i="5"/>
  <c r="Z140" i="5"/>
  <c r="Z76" i="5"/>
  <c r="Z77" i="5"/>
  <c r="Z143" i="5"/>
  <c r="Z87" i="5"/>
  <c r="F17" i="6"/>
  <c r="Z145" i="6" s="1"/>
  <c r="W26" i="1"/>
  <c r="F17" i="10"/>
  <c r="Z130" i="10" s="1"/>
  <c r="F17" i="7"/>
  <c r="Z176" i="7" s="1"/>
  <c r="F17" i="11"/>
  <c r="Z90" i="11" s="1"/>
  <c r="F17" i="9"/>
  <c r="M117" i="9"/>
  <c r="P117" i="9" s="1"/>
  <c r="M77" i="9"/>
  <c r="P77" i="9" s="1"/>
  <c r="Z156" i="8"/>
  <c r="Z150" i="8"/>
  <c r="Z179" i="8"/>
  <c r="Z136" i="8"/>
  <c r="Z121" i="8"/>
  <c r="Z40" i="8"/>
  <c r="M37" i="9"/>
  <c r="Z71" i="6"/>
  <c r="F23" i="4"/>
  <c r="F23" i="9"/>
  <c r="F23" i="8"/>
  <c r="F21" i="5"/>
  <c r="F21" i="9"/>
  <c r="F21" i="2"/>
  <c r="AN34" i="6"/>
  <c r="AA36" i="1"/>
  <c r="AN34" i="5"/>
  <c r="Z166" i="5"/>
  <c r="Z96" i="8"/>
  <c r="Z104" i="8"/>
  <c r="Z112" i="8"/>
  <c r="Z131" i="8"/>
  <c r="U15" i="2"/>
  <c r="X16" i="2"/>
  <c r="F19" i="6"/>
  <c r="F19" i="11"/>
  <c r="F18" i="5"/>
  <c r="M104" i="5"/>
  <c r="F18" i="2"/>
  <c r="M153" i="2"/>
  <c r="F18" i="7"/>
  <c r="M74" i="7"/>
  <c r="O74" i="7" s="1"/>
  <c r="F18" i="8"/>
  <c r="M53" i="8" s="1"/>
  <c r="F18" i="10"/>
  <c r="AM20" i="4"/>
  <c r="M161" i="4" s="1"/>
  <c r="AM20" i="6"/>
  <c r="AM20" i="7"/>
  <c r="AM20" i="10"/>
  <c r="AM18" i="7"/>
  <c r="AM18" i="6"/>
  <c r="P128" i="4"/>
  <c r="N137" i="11"/>
  <c r="N162" i="11"/>
  <c r="P162" i="11" s="1"/>
  <c r="N159" i="11"/>
  <c r="P159" i="11" s="1"/>
  <c r="Z75" i="5"/>
  <c r="Z55" i="6"/>
  <c r="M55" i="6"/>
  <c r="P55" i="6" s="1"/>
  <c r="M46" i="6"/>
  <c r="P46" i="6" s="1"/>
  <c r="Z41" i="6"/>
  <c r="M41" i="6"/>
  <c r="P41" i="6" s="1"/>
  <c r="M34" i="8"/>
  <c r="Z34" i="8"/>
  <c r="Z105" i="8"/>
  <c r="Z38" i="10"/>
  <c r="P58" i="6"/>
  <c r="P100" i="9"/>
  <c r="P43" i="9"/>
  <c r="P40" i="9"/>
  <c r="P49" i="11"/>
  <c r="P51" i="11"/>
  <c r="P157" i="9"/>
  <c r="M100" i="6"/>
  <c r="P100" i="6" s="1"/>
  <c r="Z37" i="6"/>
  <c r="M37" i="6"/>
  <c r="M33" i="6"/>
  <c r="M124" i="7"/>
  <c r="Z53" i="8"/>
  <c r="M141" i="9"/>
  <c r="Z43" i="10"/>
  <c r="M122" i="4"/>
  <c r="J34" i="6"/>
  <c r="J32" i="6"/>
  <c r="AM42" i="7"/>
  <c r="M100" i="4"/>
  <c r="P100" i="4" s="1"/>
  <c r="M69" i="4"/>
  <c r="P124" i="6"/>
  <c r="P132" i="11"/>
  <c r="P78" i="11"/>
  <c r="P68" i="11"/>
  <c r="P159" i="9"/>
  <c r="P36" i="9"/>
  <c r="P35" i="11"/>
  <c r="O58" i="4"/>
  <c r="O59" i="4"/>
  <c r="P59" i="4" s="1"/>
  <c r="N59" i="4"/>
  <c r="P130" i="4"/>
  <c r="P53" i="6"/>
  <c r="Z153" i="2"/>
  <c r="Z111" i="2"/>
  <c r="M76" i="2"/>
  <c r="Z76" i="2"/>
  <c r="Z167" i="4"/>
  <c r="Z123" i="5"/>
  <c r="M112" i="9"/>
  <c r="P112" i="9" s="1"/>
  <c r="Z150" i="10"/>
  <c r="M150" i="10"/>
  <c r="Z49" i="2"/>
  <c r="M155" i="7"/>
  <c r="M176" i="7"/>
  <c r="M76" i="8"/>
  <c r="Z76" i="8"/>
  <c r="Z109" i="8"/>
  <c r="Z146" i="8"/>
  <c r="M146" i="8"/>
  <c r="Z162" i="8"/>
  <c r="M41" i="9"/>
  <c r="P41" i="9" s="1"/>
  <c r="Z41" i="9"/>
  <c r="M178" i="9"/>
  <c r="P178" i="9" s="1"/>
  <c r="Z70" i="10"/>
  <c r="M70" i="10"/>
  <c r="Z148" i="5"/>
  <c r="Z46" i="5"/>
  <c r="Z168" i="7"/>
  <c r="Z47" i="8"/>
  <c r="Z120" i="8"/>
  <c r="Z130" i="8"/>
  <c r="Z137" i="8"/>
  <c r="Z169" i="8"/>
  <c r="P68" i="9"/>
  <c r="AM42" i="10"/>
  <c r="Z33" i="5"/>
  <c r="M44" i="7"/>
  <c r="M69" i="7"/>
  <c r="Z60" i="8"/>
  <c r="P56" i="6"/>
  <c r="P110" i="6"/>
  <c r="P98" i="9"/>
  <c r="P165" i="9"/>
  <c r="P156" i="9"/>
  <c r="P140" i="9"/>
  <c r="P77" i="4"/>
  <c r="P177" i="11"/>
  <c r="P57" i="11"/>
  <c r="P136" i="9"/>
  <c r="Z113" i="8"/>
  <c r="P100" i="11"/>
  <c r="M123" i="6"/>
  <c r="P123" i="6" s="1"/>
  <c r="M116" i="7"/>
  <c r="Z135" i="10"/>
  <c r="M135" i="10"/>
  <c r="J70" i="6"/>
  <c r="P66" i="6"/>
  <c r="P108" i="6"/>
  <c r="P174" i="11"/>
  <c r="P116" i="9"/>
  <c r="P90" i="9"/>
  <c r="P167" i="9"/>
  <c r="P148" i="9"/>
  <c r="P75" i="4"/>
  <c r="P45" i="11"/>
  <c r="P44" i="11"/>
  <c r="P75" i="11"/>
  <c r="P176" i="11"/>
  <c r="P58" i="11"/>
  <c r="N158" i="11"/>
  <c r="P158" i="11" s="1"/>
  <c r="J32" i="4"/>
  <c r="N75" i="7"/>
  <c r="O76" i="7"/>
  <c r="O75" i="7"/>
  <c r="M173" i="7"/>
  <c r="M150" i="7"/>
  <c r="M172" i="7"/>
  <c r="O173" i="7" s="1"/>
  <c r="M168" i="7"/>
  <c r="N169" i="7"/>
  <c r="M145" i="7"/>
  <c r="M156" i="7"/>
  <c r="M178" i="7"/>
  <c r="M174" i="7"/>
  <c r="M160" i="7"/>
  <c r="N161" i="7" s="1"/>
  <c r="M179" i="7"/>
  <c r="M175" i="7"/>
  <c r="M161" i="7"/>
  <c r="M159" i="7"/>
  <c r="M135" i="7"/>
  <c r="O161" i="7"/>
  <c r="N160" i="7"/>
  <c r="M171" i="4"/>
  <c r="M152" i="4"/>
  <c r="N154" i="4" s="1"/>
  <c r="M148" i="4"/>
  <c r="O151" i="4" s="1"/>
  <c r="M177" i="4"/>
  <c r="M155" i="4"/>
  <c r="M156" i="4"/>
  <c r="O158" i="4" s="1"/>
  <c r="M162" i="4"/>
  <c r="M150" i="4"/>
  <c r="N152" i="4"/>
  <c r="M141" i="4"/>
  <c r="M164" i="4"/>
  <c r="N166" i="4" s="1"/>
  <c r="M158" i="4"/>
  <c r="M170" i="4"/>
  <c r="M135" i="4"/>
  <c r="M163" i="4"/>
  <c r="M169" i="4"/>
  <c r="M173" i="4"/>
  <c r="M160" i="4"/>
  <c r="O162" i="4" s="1"/>
  <c r="N160" i="4"/>
  <c r="M168" i="4"/>
  <c r="N158" i="4"/>
  <c r="N157" i="4"/>
  <c r="M176" i="4"/>
  <c r="M154" i="4"/>
  <c r="M136" i="4"/>
  <c r="M165" i="4"/>
  <c r="N179" i="4"/>
  <c r="N161" i="4"/>
  <c r="M33" i="8"/>
  <c r="M86" i="8"/>
  <c r="M48" i="8"/>
  <c r="M81" i="8"/>
  <c r="M74" i="8"/>
  <c r="O75" i="8" s="1"/>
  <c r="M125" i="8"/>
  <c r="M114" i="8"/>
  <c r="M35" i="8"/>
  <c r="M163" i="8"/>
  <c r="M178" i="8"/>
  <c r="M174" i="8"/>
  <c r="M157" i="8"/>
  <c r="M164" i="8"/>
  <c r="M85" i="8"/>
  <c r="M47" i="8"/>
  <c r="M56" i="8"/>
  <c r="M42" i="8"/>
  <c r="M68" i="8"/>
  <c r="M100" i="8"/>
  <c r="M117" i="8"/>
  <c r="M60" i="8"/>
  <c r="N63" i="8" s="1"/>
  <c r="M61" i="8"/>
  <c r="M40" i="8"/>
  <c r="M37" i="8"/>
  <c r="M75" i="8"/>
  <c r="M136" i="8"/>
  <c r="M169" i="8"/>
  <c r="M150" i="8"/>
  <c r="M143" i="8"/>
  <c r="M39" i="8"/>
  <c r="M101" i="8"/>
  <c r="M130" i="8"/>
  <c r="M71" i="8"/>
  <c r="M55" i="8"/>
  <c r="M92" i="8"/>
  <c r="M121" i="8"/>
  <c r="M38" i="8"/>
  <c r="M123" i="8"/>
  <c r="M116" i="8"/>
  <c r="M106" i="8"/>
  <c r="M98" i="8"/>
  <c r="M94" i="8"/>
  <c r="M88" i="8"/>
  <c r="M83" i="8"/>
  <c r="M79" i="8"/>
  <c r="M69" i="8"/>
  <c r="M67" i="8"/>
  <c r="M63" i="8"/>
  <c r="M58" i="8"/>
  <c r="M46" i="8"/>
  <c r="M41" i="8"/>
  <c r="M177" i="8"/>
  <c r="M173" i="8"/>
  <c r="M171" i="8"/>
  <c r="M167" i="8"/>
  <c r="M161" i="8"/>
  <c r="M154" i="8"/>
  <c r="M148" i="8"/>
  <c r="M144" i="8"/>
  <c r="M141" i="8"/>
  <c r="M139" i="8"/>
  <c r="P139" i="8" s="1"/>
  <c r="M135" i="8"/>
  <c r="M129" i="8"/>
  <c r="M110" i="8"/>
  <c r="M102" i="8"/>
  <c r="M65" i="8"/>
  <c r="M49" i="8"/>
  <c r="M128" i="8"/>
  <c r="M122" i="8"/>
  <c r="N124" i="8" s="1"/>
  <c r="M115" i="8"/>
  <c r="M107" i="8"/>
  <c r="M95" i="8"/>
  <c r="M91" i="8"/>
  <c r="M87" i="8"/>
  <c r="M82" i="8"/>
  <c r="M84" i="8"/>
  <c r="M80" i="8"/>
  <c r="M66" i="8"/>
  <c r="M57" i="8"/>
  <c r="M59" i="8"/>
  <c r="M54" i="8"/>
  <c r="M51" i="8"/>
  <c r="M43" i="8"/>
  <c r="M176" i="8"/>
  <c r="M170" i="8"/>
  <c r="M166" i="8"/>
  <c r="M160" i="8"/>
  <c r="M158" i="8"/>
  <c r="M155" i="8"/>
  <c r="M149" i="8"/>
  <c r="M145" i="8"/>
  <c r="M138" i="8"/>
  <c r="M134" i="8"/>
  <c r="M118" i="8"/>
  <c r="M103" i="8"/>
  <c r="M62" i="8"/>
  <c r="M45" i="8"/>
  <c r="M78" i="8"/>
  <c r="M68" i="2"/>
  <c r="M44" i="2"/>
  <c r="M79" i="2"/>
  <c r="M121" i="2"/>
  <c r="M140" i="2"/>
  <c r="M139" i="2"/>
  <c r="M41" i="2"/>
  <c r="M104" i="2"/>
  <c r="M83" i="2"/>
  <c r="M59" i="2"/>
  <c r="M123" i="2"/>
  <c r="M40" i="2"/>
  <c r="M112" i="2"/>
  <c r="M47" i="2"/>
  <c r="M155" i="2"/>
  <c r="M142" i="2"/>
  <c r="M95" i="2"/>
  <c r="M146" i="2"/>
  <c r="M178" i="2"/>
  <c r="M119" i="2"/>
  <c r="M154" i="2"/>
  <c r="M167" i="2"/>
  <c r="M152" i="2"/>
  <c r="M164" i="2"/>
  <c r="N165" i="2" s="1"/>
  <c r="M122" i="2"/>
  <c r="M125" i="2"/>
  <c r="M105" i="2"/>
  <c r="M124" i="2"/>
  <c r="M120" i="2"/>
  <c r="M141" i="2"/>
  <c r="M50" i="2"/>
  <c r="M48" i="2"/>
  <c r="O50" i="2" s="1"/>
  <c r="M64" i="2"/>
  <c r="M81" i="2"/>
  <c r="M78" i="2"/>
  <c r="N81" i="2" s="1"/>
  <c r="M88" i="2"/>
  <c r="M172" i="2"/>
  <c r="M173" i="2"/>
  <c r="M177" i="2"/>
  <c r="M34" i="2"/>
  <c r="M66" i="2"/>
  <c r="M101" i="2"/>
  <c r="M160" i="2"/>
  <c r="N160" i="2" s="1"/>
  <c r="M170" i="2"/>
  <c r="M91" i="2"/>
  <c r="M92" i="2"/>
  <c r="M131" i="2"/>
  <c r="M114" i="2"/>
  <c r="N117" i="2" s="1"/>
  <c r="M70" i="2"/>
  <c r="M118" i="2"/>
  <c r="M143" i="2"/>
  <c r="M54" i="2"/>
  <c r="M80" i="2"/>
  <c r="M86" i="2"/>
  <c r="M87" i="2"/>
  <c r="M99" i="2"/>
  <c r="AN35" i="5"/>
  <c r="AN35" i="6"/>
  <c r="AN35" i="4"/>
  <c r="AN35" i="2"/>
  <c r="AN35" i="9"/>
  <c r="AA37" i="1"/>
  <c r="AN35" i="10"/>
  <c r="AN35" i="7"/>
  <c r="AN35" i="11"/>
  <c r="AN35" i="8"/>
  <c r="M39" i="10"/>
  <c r="M130" i="10"/>
  <c r="M61" i="7"/>
  <c r="M44" i="8"/>
  <c r="M112" i="8"/>
  <c r="M111" i="7"/>
  <c r="M36" i="8"/>
  <c r="M175" i="8"/>
  <c r="M137" i="8"/>
  <c r="Z174" i="11"/>
  <c r="Z142" i="11"/>
  <c r="Z66" i="11"/>
  <c r="Z177" i="11"/>
  <c r="Z145" i="11"/>
  <c r="Z37" i="11"/>
  <c r="Z44" i="11"/>
  <c r="Z57" i="11"/>
  <c r="Z157" i="11"/>
  <c r="Z143" i="11"/>
  <c r="Z176" i="11"/>
  <c r="Z144" i="11"/>
  <c r="Z82" i="11"/>
  <c r="Z46" i="11"/>
  <c r="Z56" i="11"/>
  <c r="Z151" i="11"/>
  <c r="Z109" i="11"/>
  <c r="Z129" i="11"/>
  <c r="Z103" i="11"/>
  <c r="Z36" i="11"/>
  <c r="Z165" i="11"/>
  <c r="Z115" i="11"/>
  <c r="Z98" i="11"/>
  <c r="Z136" i="11"/>
  <c r="Z94" i="11"/>
  <c r="Z35" i="11"/>
  <c r="Z69" i="11"/>
  <c r="Z38" i="11"/>
  <c r="Z156" i="11"/>
  <c r="Z160" i="11"/>
  <c r="Z54" i="11"/>
  <c r="Z175" i="11"/>
  <c r="Z134" i="11"/>
  <c r="Z161" i="11"/>
  <c r="Z55" i="11"/>
  <c r="Z164" i="11"/>
  <c r="Z137" i="11"/>
  <c r="Z95" i="11"/>
  <c r="Z150" i="11"/>
  <c r="Z85" i="11"/>
  <c r="Z128" i="11"/>
  <c r="Z65" i="11"/>
  <c r="Z74" i="11"/>
  <c r="Z91" i="11"/>
  <c r="Z39" i="11"/>
  <c r="Z169" i="11"/>
  <c r="Z86" i="11"/>
  <c r="Z32" i="11"/>
  <c r="Z135" i="11"/>
  <c r="Z111" i="11"/>
  <c r="Z61" i="11"/>
  <c r="Z110" i="11"/>
  <c r="Z117" i="11"/>
  <c r="Z108" i="11"/>
  <c r="Z178" i="11"/>
  <c r="Z172" i="11"/>
  <c r="Z170" i="11"/>
  <c r="Z167" i="11"/>
  <c r="Z163" i="11"/>
  <c r="Z159" i="11"/>
  <c r="Z154" i="11"/>
  <c r="Z146" i="11"/>
  <c r="Z140" i="11"/>
  <c r="Z138" i="11"/>
  <c r="Z132" i="11"/>
  <c r="Z130" i="11"/>
  <c r="Z122" i="11"/>
  <c r="Z120" i="11"/>
  <c r="Z112" i="11"/>
  <c r="Z106" i="11"/>
  <c r="Z104" i="11"/>
  <c r="Z100" i="11"/>
  <c r="Z96" i="11"/>
  <c r="Z92" i="11"/>
  <c r="Z88" i="11"/>
  <c r="Z84" i="11"/>
  <c r="Z79" i="11"/>
  <c r="Z80" i="11"/>
  <c r="Z76" i="11"/>
  <c r="Z71" i="11"/>
  <c r="Z64" i="11"/>
  <c r="Z60" i="11"/>
  <c r="Z59" i="11"/>
  <c r="Z52" i="11"/>
  <c r="Z51" i="11"/>
  <c r="Z50" i="11"/>
  <c r="Z45" i="11"/>
  <c r="Z40" i="11"/>
  <c r="Z179" i="11"/>
  <c r="Z171" i="11"/>
  <c r="Z166" i="11"/>
  <c r="Z162" i="11"/>
  <c r="Z158" i="11"/>
  <c r="Z155" i="11"/>
  <c r="Z149" i="11"/>
  <c r="Z147" i="11"/>
  <c r="Z139" i="11"/>
  <c r="Z133" i="11"/>
  <c r="Z131" i="11"/>
  <c r="Z123" i="11"/>
  <c r="Z121" i="11"/>
  <c r="Z116" i="11"/>
  <c r="Z113" i="11"/>
  <c r="Z105" i="11"/>
  <c r="Z101" i="11"/>
  <c r="Z97" i="11"/>
  <c r="Z93" i="11"/>
  <c r="Z87" i="11"/>
  <c r="Z83" i="11"/>
  <c r="Z78" i="11"/>
  <c r="Z75" i="11"/>
  <c r="Z68" i="11"/>
  <c r="Z70" i="11"/>
  <c r="Z67" i="11"/>
  <c r="Z62" i="11"/>
  <c r="Z58" i="11"/>
  <c r="Z53" i="11"/>
  <c r="Z49" i="11"/>
  <c r="Z47" i="11"/>
  <c r="Z42" i="11"/>
  <c r="Z137" i="10"/>
  <c r="Z35" i="10"/>
  <c r="Z111" i="10"/>
  <c r="Z101" i="10"/>
  <c r="Z36" i="10"/>
  <c r="Z155" i="10"/>
  <c r="Z61" i="10"/>
  <c r="Z168" i="10"/>
  <c r="Z74" i="10"/>
  <c r="Z37" i="10"/>
  <c r="Z39" i="10"/>
  <c r="Z157" i="10"/>
  <c r="Z121" i="10"/>
  <c r="Z34" i="10"/>
  <c r="Z56" i="10"/>
  <c r="Z50" i="10"/>
  <c r="Z176" i="10"/>
  <c r="Z115" i="10"/>
  <c r="Z87" i="10"/>
  <c r="Z145" i="10"/>
  <c r="Z84" i="10"/>
  <c r="Z108" i="10"/>
  <c r="Z44" i="10"/>
  <c r="Z172" i="10"/>
  <c r="Z140" i="10"/>
  <c r="Z163" i="10"/>
  <c r="Z122" i="10"/>
  <c r="Z33" i="10"/>
  <c r="Z80" i="10"/>
  <c r="Z75" i="10"/>
  <c r="Z179" i="10"/>
  <c r="Z133" i="10"/>
  <c r="Z131" i="10"/>
  <c r="Z128" i="10"/>
  <c r="Z125" i="10"/>
  <c r="Z120" i="10"/>
  <c r="Z117" i="10"/>
  <c r="Z110" i="10"/>
  <c r="Z112" i="10"/>
  <c r="Z107" i="10"/>
  <c r="Z103" i="10"/>
  <c r="Z104" i="10"/>
  <c r="Z99" i="10"/>
  <c r="Z96" i="10"/>
  <c r="Z94" i="10"/>
  <c r="Z93" i="10"/>
  <c r="Z86" i="10"/>
  <c r="Z81" i="10"/>
  <c r="Z78" i="10"/>
  <c r="Z66" i="10"/>
  <c r="Z55" i="10"/>
  <c r="Z49" i="10"/>
  <c r="Z47" i="10"/>
  <c r="Z42" i="10"/>
  <c r="Z102" i="10"/>
  <c r="Z167" i="10"/>
  <c r="Z91" i="10"/>
  <c r="Z62" i="10"/>
  <c r="Z178" i="10"/>
  <c r="Z173" i="10"/>
  <c r="Z169" i="10"/>
  <c r="Z170" i="10"/>
  <c r="Z165" i="10"/>
  <c r="Z162" i="10"/>
  <c r="Z160" i="10"/>
  <c r="Z159" i="10"/>
  <c r="Z154" i="10"/>
  <c r="Z152" i="10"/>
  <c r="Z149" i="10"/>
  <c r="Z144" i="10"/>
  <c r="Z146" i="10"/>
  <c r="Z143" i="10"/>
  <c r="Z136" i="10"/>
  <c r="Z138" i="10"/>
  <c r="Z118" i="10"/>
  <c r="Z88" i="10"/>
  <c r="Z83" i="10"/>
  <c r="Z77" i="10"/>
  <c r="Z69" i="10"/>
  <c r="Z71" i="10"/>
  <c r="Z65" i="10"/>
  <c r="Z63" i="10"/>
  <c r="Z57" i="10"/>
  <c r="Z54" i="10"/>
  <c r="Z46" i="10"/>
  <c r="Z177" i="10"/>
  <c r="Z175" i="10"/>
  <c r="Z174" i="10"/>
  <c r="Z171" i="10"/>
  <c r="Z166" i="10"/>
  <c r="Z164" i="10"/>
  <c r="Z161" i="10"/>
  <c r="Z156" i="10"/>
  <c r="Z158" i="10"/>
  <c r="Z153" i="10"/>
  <c r="Z151" i="10"/>
  <c r="Z148" i="10"/>
  <c r="Z147" i="10"/>
  <c r="Z141" i="10"/>
  <c r="Z142" i="10"/>
  <c r="Z139" i="10"/>
  <c r="Z134" i="10"/>
  <c r="Z132" i="10"/>
  <c r="Z119" i="10"/>
  <c r="Z116" i="10"/>
  <c r="Z98" i="10"/>
  <c r="Z90" i="10"/>
  <c r="Z82" i="10"/>
  <c r="Z60" i="10"/>
  <c r="Z48" i="10"/>
  <c r="Z41" i="10"/>
  <c r="Z58" i="10"/>
  <c r="Z129" i="10"/>
  <c r="Z123" i="10"/>
  <c r="Z124" i="10"/>
  <c r="Z114" i="10"/>
  <c r="Z113" i="10"/>
  <c r="Z109" i="10"/>
  <c r="Z106" i="10"/>
  <c r="Z105" i="10"/>
  <c r="Z100" i="10"/>
  <c r="Z95" i="10"/>
  <c r="Z92" i="10"/>
  <c r="Z89" i="10"/>
  <c r="Z85" i="10"/>
  <c r="Z79" i="10"/>
  <c r="Z76" i="10"/>
  <c r="Z68" i="10"/>
  <c r="Z64" i="10"/>
  <c r="Z67" i="10"/>
  <c r="Z59" i="10"/>
  <c r="Z53" i="10"/>
  <c r="Z52" i="10"/>
  <c r="Z51" i="10"/>
  <c r="Z45" i="10"/>
  <c r="Z40" i="10"/>
  <c r="Z129" i="6"/>
  <c r="Z77" i="6"/>
  <c r="Z86" i="6"/>
  <c r="Z76" i="6"/>
  <c r="Z135" i="6"/>
  <c r="Z141" i="6"/>
  <c r="Z42" i="6"/>
  <c r="Z94" i="6"/>
  <c r="Z165" i="6"/>
  <c r="Z57" i="6"/>
  <c r="Z75" i="6"/>
  <c r="Z93" i="6"/>
  <c r="Z123" i="6"/>
  <c r="Z175" i="6"/>
  <c r="Z158" i="6"/>
  <c r="Z39" i="6"/>
  <c r="Z172" i="6"/>
  <c r="Z48" i="6"/>
  <c r="Z87" i="6"/>
  <c r="Z97" i="6"/>
  <c r="Z62" i="6"/>
  <c r="Z92" i="6"/>
  <c r="Z161" i="6"/>
  <c r="Z52" i="6"/>
  <c r="Z130" i="6"/>
  <c r="Z176" i="6"/>
  <c r="Z69" i="6"/>
  <c r="Z78" i="6"/>
  <c r="Z63" i="6"/>
  <c r="Z45" i="6"/>
  <c r="Z89" i="6"/>
  <c r="Z83" i="6"/>
  <c r="Z105" i="6"/>
  <c r="Z109" i="6"/>
  <c r="Z111" i="6"/>
  <c r="Z133" i="6"/>
  <c r="Z139" i="6"/>
  <c r="Z151" i="6"/>
  <c r="Z119" i="6"/>
  <c r="Z79" i="6"/>
  <c r="Z85" i="6"/>
  <c r="Z95" i="6"/>
  <c r="Z99" i="6"/>
  <c r="Z103" i="6"/>
  <c r="Z107" i="6"/>
  <c r="Z117" i="6"/>
  <c r="Z143" i="6"/>
  <c r="Z149" i="6"/>
  <c r="Z155" i="6"/>
  <c r="Z43" i="6"/>
  <c r="Z173" i="6"/>
  <c r="Z174" i="6"/>
  <c r="Z177" i="6"/>
  <c r="Z68" i="6"/>
  <c r="Z153" i="6"/>
  <c r="Z134" i="6"/>
  <c r="Z142" i="6"/>
  <c r="Z148" i="6"/>
  <c r="Z154" i="6"/>
  <c r="Z113" i="6"/>
  <c r="Z132" i="6"/>
  <c r="Z138" i="6"/>
  <c r="Z140" i="6"/>
  <c r="Z150" i="6"/>
  <c r="Z91" i="6"/>
  <c r="Z159" i="6"/>
  <c r="Z121" i="6"/>
  <c r="Z35" i="6"/>
  <c r="Z60" i="6"/>
  <c r="Z128" i="6"/>
  <c r="Z40" i="6"/>
  <c r="Z131" i="6"/>
  <c r="Z47" i="6"/>
  <c r="Z101" i="6"/>
  <c r="Z164" i="6"/>
  <c r="Z36" i="6"/>
  <c r="Z64" i="6"/>
  <c r="Z108" i="6"/>
  <c r="Z110" i="6"/>
  <c r="Z137" i="6"/>
  <c r="Z146" i="6"/>
  <c r="Z162" i="6"/>
  <c r="Z166" i="6"/>
  <c r="Z156" i="6"/>
  <c r="Z125" i="6"/>
  <c r="Z38" i="6"/>
  <c r="Z66" i="6"/>
  <c r="Z106" i="6"/>
  <c r="Z112" i="6"/>
  <c r="Z136" i="6"/>
  <c r="Z49" i="6"/>
  <c r="Z59" i="6"/>
  <c r="Z58" i="6"/>
  <c r="Z80" i="6"/>
  <c r="Z147" i="6"/>
  <c r="Z163" i="6"/>
  <c r="Z160" i="6"/>
  <c r="Z171" i="6"/>
  <c r="Z168" i="6"/>
  <c r="Z50" i="6"/>
  <c r="Z51" i="6"/>
  <c r="Z56" i="6"/>
  <c r="Z81" i="6"/>
  <c r="Z144" i="6"/>
  <c r="Z167" i="6"/>
  <c r="Z170" i="6"/>
  <c r="Z169" i="6"/>
  <c r="Z157" i="6"/>
  <c r="Z90" i="6"/>
  <c r="Z102" i="6"/>
  <c r="Z96" i="6"/>
  <c r="M149" i="2"/>
  <c r="Z178" i="6"/>
  <c r="Z116" i="6"/>
  <c r="Z104" i="6"/>
  <c r="M172" i="4"/>
  <c r="Z54" i="6"/>
  <c r="Z61" i="6"/>
  <c r="Z44" i="6"/>
  <c r="Z114" i="6"/>
  <c r="Z88" i="6"/>
  <c r="M140" i="10"/>
  <c r="N140" i="10" s="1"/>
  <c r="M157" i="10"/>
  <c r="M176" i="10"/>
  <c r="M168" i="10"/>
  <c r="M167" i="10"/>
  <c r="M172" i="10"/>
  <c r="N174" i="10" s="1"/>
  <c r="O142" i="10"/>
  <c r="M155" i="10"/>
  <c r="M145" i="10"/>
  <c r="O173" i="10"/>
  <c r="N141" i="10"/>
  <c r="M178" i="10"/>
  <c r="M173" i="10"/>
  <c r="M169" i="10"/>
  <c r="M165" i="10"/>
  <c r="M162" i="10"/>
  <c r="M160" i="10"/>
  <c r="M159" i="10"/>
  <c r="M154" i="10"/>
  <c r="M152" i="10"/>
  <c r="N153" i="10" s="1"/>
  <c r="M149" i="10"/>
  <c r="M146" i="10"/>
  <c r="M143" i="10"/>
  <c r="M136" i="10"/>
  <c r="M138" i="10"/>
  <c r="N175" i="10"/>
  <c r="M179" i="10"/>
  <c r="M177" i="10"/>
  <c r="M175" i="10"/>
  <c r="M174" i="10"/>
  <c r="M171" i="10"/>
  <c r="M166" i="10"/>
  <c r="M164" i="10"/>
  <c r="O165" i="10" s="1"/>
  <c r="M161" i="10"/>
  <c r="M158" i="10"/>
  <c r="M153" i="10"/>
  <c r="M151" i="10"/>
  <c r="M148" i="10"/>
  <c r="M147" i="10"/>
  <c r="M141" i="10"/>
  <c r="M142" i="10"/>
  <c r="M134" i="10"/>
  <c r="M132" i="10"/>
  <c r="O152" i="10"/>
  <c r="O167" i="10"/>
  <c r="O166" i="10"/>
  <c r="N136" i="10"/>
  <c r="N152" i="10"/>
  <c r="N132" i="10"/>
  <c r="O151" i="10"/>
  <c r="N149" i="10"/>
  <c r="N166" i="10"/>
  <c r="M179" i="6"/>
  <c r="M178" i="6"/>
  <c r="M145" i="6"/>
  <c r="M172" i="6"/>
  <c r="N175" i="6" s="1"/>
  <c r="M157" i="6"/>
  <c r="M134" i="6"/>
  <c r="M140" i="6"/>
  <c r="N143" i="6" s="1"/>
  <c r="M150" i="6"/>
  <c r="M133" i="6"/>
  <c r="M139" i="6"/>
  <c r="M174" i="6"/>
  <c r="M177" i="6"/>
  <c r="M153" i="6"/>
  <c r="M171" i="6"/>
  <c r="M168" i="6"/>
  <c r="M144" i="6"/>
  <c r="M167" i="6"/>
  <c r="O172" i="6"/>
  <c r="O173" i="6"/>
  <c r="N173" i="6"/>
  <c r="O171" i="6"/>
  <c r="M162" i="6"/>
  <c r="M166" i="6"/>
  <c r="N140" i="6"/>
  <c r="N171" i="6"/>
  <c r="M33" i="10"/>
  <c r="M56" i="10"/>
  <c r="M121" i="10"/>
  <c r="M87" i="10"/>
  <c r="M111" i="10"/>
  <c r="M44" i="10"/>
  <c r="M35" i="10"/>
  <c r="M102" i="10"/>
  <c r="M37" i="10"/>
  <c r="M80" i="10"/>
  <c r="M115" i="10"/>
  <c r="M50" i="10"/>
  <c r="M108" i="10"/>
  <c r="M122" i="10"/>
  <c r="M36" i="10"/>
  <c r="M84" i="10"/>
  <c r="M91" i="10"/>
  <c r="M101" i="10"/>
  <c r="M74" i="10"/>
  <c r="M118" i="10"/>
  <c r="M88" i="10"/>
  <c r="M83" i="10"/>
  <c r="M69" i="10"/>
  <c r="M71" i="10"/>
  <c r="M65" i="10"/>
  <c r="M63" i="10"/>
  <c r="M57" i="10"/>
  <c r="M54" i="10"/>
  <c r="M46" i="10"/>
  <c r="M131" i="10"/>
  <c r="M128" i="10"/>
  <c r="M125" i="10"/>
  <c r="M120" i="10"/>
  <c r="M117" i="10"/>
  <c r="M110" i="10"/>
  <c r="M112" i="10"/>
  <c r="M107" i="10"/>
  <c r="M103" i="10"/>
  <c r="M104" i="10"/>
  <c r="M99" i="10"/>
  <c r="M96" i="10"/>
  <c r="M94" i="10"/>
  <c r="M93" i="10"/>
  <c r="M86" i="10"/>
  <c r="M81" i="10"/>
  <c r="M78" i="10"/>
  <c r="M77" i="10"/>
  <c r="M66" i="10"/>
  <c r="M55" i="10"/>
  <c r="M49" i="10"/>
  <c r="P49" i="10" s="1"/>
  <c r="M47" i="10"/>
  <c r="M42" i="10"/>
  <c r="M129" i="10"/>
  <c r="M123" i="10"/>
  <c r="M124" i="10"/>
  <c r="M114" i="10"/>
  <c r="M113" i="10"/>
  <c r="M109" i="10"/>
  <c r="M106" i="10"/>
  <c r="M105" i="10"/>
  <c r="M100" i="10"/>
  <c r="M95" i="10"/>
  <c r="M92" i="10"/>
  <c r="M89" i="10"/>
  <c r="M85" i="10"/>
  <c r="M79" i="10"/>
  <c r="M76" i="10"/>
  <c r="M68" i="10"/>
  <c r="M64" i="10"/>
  <c r="M67" i="10"/>
  <c r="M59" i="10"/>
  <c r="M53" i="10"/>
  <c r="M52" i="10"/>
  <c r="M51" i="10"/>
  <c r="M45" i="10"/>
  <c r="M40" i="10"/>
  <c r="M119" i="10"/>
  <c r="M116" i="10"/>
  <c r="M98" i="10"/>
  <c r="M90" i="10"/>
  <c r="M82" i="10"/>
  <c r="M60" i="10"/>
  <c r="M48" i="10"/>
  <c r="O50" i="10" s="1"/>
  <c r="M41" i="10"/>
  <c r="M37" i="7"/>
  <c r="M76" i="7"/>
  <c r="M108" i="7"/>
  <c r="M100" i="7"/>
  <c r="M36" i="7"/>
  <c r="M33" i="7"/>
  <c r="M129" i="7"/>
  <c r="M79" i="7"/>
  <c r="M95" i="7"/>
  <c r="M43" i="7"/>
  <c r="M38" i="7"/>
  <c r="M88" i="7"/>
  <c r="M104" i="7"/>
  <c r="M120" i="7"/>
  <c r="M119" i="7"/>
  <c r="M70" i="7"/>
  <c r="M48" i="7"/>
  <c r="M53" i="7"/>
  <c r="M50" i="7"/>
  <c r="M57" i="7"/>
  <c r="M32" i="7"/>
  <c r="M39" i="7"/>
  <c r="M80" i="7"/>
  <c r="M96" i="7"/>
  <c r="M112" i="7"/>
  <c r="M130" i="7"/>
  <c r="M103" i="7"/>
  <c r="M117" i="7"/>
  <c r="M123" i="7"/>
  <c r="M107" i="7"/>
  <c r="M91" i="7"/>
  <c r="M82" i="7"/>
  <c r="M55" i="7"/>
  <c r="M51" i="7"/>
  <c r="M131" i="7"/>
  <c r="M122" i="7"/>
  <c r="M118" i="7"/>
  <c r="M115" i="7"/>
  <c r="M106" i="7"/>
  <c r="M102" i="7"/>
  <c r="M99" i="7"/>
  <c r="M101" i="7"/>
  <c r="P101" i="7" s="1"/>
  <c r="M90" i="7"/>
  <c r="M86" i="7"/>
  <c r="M83" i="7"/>
  <c r="M85" i="7"/>
  <c r="M68" i="7"/>
  <c r="M62" i="7"/>
  <c r="M49" i="7"/>
  <c r="M128" i="7"/>
  <c r="O131" i="7" s="1"/>
  <c r="M125" i="7"/>
  <c r="M121" i="7"/>
  <c r="M114" i="7"/>
  <c r="M110" i="7"/>
  <c r="M109" i="7"/>
  <c r="M105" i="7"/>
  <c r="M98" i="7"/>
  <c r="M94" i="7"/>
  <c r="O94" i="7" s="1"/>
  <c r="M93" i="7"/>
  <c r="M89" i="7"/>
  <c r="M78" i="7"/>
  <c r="M75" i="7"/>
  <c r="M77" i="7"/>
  <c r="M71" i="7"/>
  <c r="M66" i="7"/>
  <c r="M63" i="7"/>
  <c r="M59" i="7"/>
  <c r="M54" i="7"/>
  <c r="M45" i="7"/>
  <c r="M40" i="7"/>
  <c r="M41" i="7"/>
  <c r="M113" i="7"/>
  <c r="M97" i="7"/>
  <c r="M81" i="7"/>
  <c r="M67" i="7"/>
  <c r="M60" i="7"/>
  <c r="M58" i="7"/>
  <c r="M52" i="7"/>
  <c r="M46" i="7"/>
  <c r="M47" i="7"/>
  <c r="M42" i="7"/>
  <c r="M56" i="7"/>
  <c r="O58" i="7" s="1"/>
  <c r="M56" i="5"/>
  <c r="M77" i="5"/>
  <c r="M44" i="5"/>
  <c r="M76" i="5"/>
  <c r="M124" i="5"/>
  <c r="M64" i="5"/>
  <c r="M81" i="5"/>
  <c r="M42" i="5"/>
  <c r="M88" i="5"/>
  <c r="M89" i="5"/>
  <c r="M48" i="5"/>
  <c r="N50" i="5" s="1"/>
  <c r="M68" i="5"/>
  <c r="M129" i="5"/>
  <c r="M110" i="5"/>
  <c r="M121" i="5"/>
  <c r="M155" i="5"/>
  <c r="M46" i="5"/>
  <c r="M101" i="5"/>
  <c r="M70" i="5"/>
  <c r="M41" i="5"/>
  <c r="M144" i="5"/>
  <c r="M149" i="5"/>
  <c r="M164" i="5"/>
  <c r="M138" i="5"/>
  <c r="M142" i="5"/>
  <c r="M94" i="5"/>
  <c r="O96" i="5" s="1"/>
  <c r="M93" i="5"/>
  <c r="M97" i="5"/>
  <c r="M145" i="5"/>
  <c r="M140" i="5"/>
  <c r="M135" i="5"/>
  <c r="P135" i="5" s="1"/>
  <c r="M159" i="5"/>
  <c r="M167" i="5"/>
  <c r="M109" i="5"/>
  <c r="M47" i="5"/>
  <c r="M105" i="5"/>
  <c r="M103" i="5"/>
  <c r="M111" i="5"/>
  <c r="M69" i="5"/>
  <c r="M71" i="5"/>
  <c r="M87" i="5"/>
  <c r="M119" i="5"/>
  <c r="M50" i="5"/>
  <c r="M131" i="5"/>
  <c r="M179" i="5"/>
  <c r="M117" i="5"/>
  <c r="M95" i="5"/>
  <c r="M43" i="5"/>
  <c r="M143" i="5"/>
  <c r="M133" i="5"/>
  <c r="M66" i="5"/>
  <c r="M175" i="5"/>
  <c r="M172" i="5"/>
  <c r="M148" i="5"/>
  <c r="M136" i="5"/>
  <c r="N137" i="5" s="1"/>
  <c r="M130" i="5"/>
  <c r="M108" i="5"/>
  <c r="M96" i="5"/>
  <c r="P96" i="5" s="1"/>
  <c r="M40" i="5"/>
  <c r="M160" i="5"/>
  <c r="M170" i="5"/>
  <c r="M122" i="5"/>
  <c r="M162" i="5"/>
  <c r="M166" i="5"/>
  <c r="M176" i="5"/>
  <c r="M152" i="5"/>
  <c r="M120" i="5"/>
  <c r="M33" i="5"/>
  <c r="M90" i="5"/>
  <c r="M165" i="5"/>
  <c r="M141" i="5"/>
  <c r="M161" i="5"/>
  <c r="M151" i="5"/>
  <c r="M45" i="5"/>
  <c r="M113" i="5"/>
  <c r="M118" i="5"/>
  <c r="M125" i="5"/>
  <c r="M137" i="5"/>
  <c r="M38" i="5"/>
  <c r="M37" i="5"/>
  <c r="M173" i="5"/>
  <c r="M178" i="5"/>
  <c r="M79" i="5"/>
  <c r="M139" i="5"/>
  <c r="M150" i="5"/>
  <c r="M177" i="5"/>
  <c r="M174" i="5"/>
  <c r="M74" i="5"/>
  <c r="N77" i="5" s="1"/>
  <c r="M154" i="5"/>
  <c r="M32" i="5"/>
  <c r="M91" i="5"/>
  <c r="M107" i="5"/>
  <c r="M134" i="5"/>
  <c r="M147" i="5"/>
  <c r="M168" i="5"/>
  <c r="N169" i="5" s="1"/>
  <c r="M49" i="5"/>
  <c r="M100" i="5"/>
  <c r="M99" i="5"/>
  <c r="M114" i="5"/>
  <c r="M106" i="5"/>
  <c r="O107" i="5" s="1"/>
  <c r="M132" i="5"/>
  <c r="M146" i="5"/>
  <c r="M169" i="5"/>
  <c r="M51" i="5"/>
  <c r="M54" i="5"/>
  <c r="M53" i="5"/>
  <c r="M58" i="5"/>
  <c r="M59" i="5"/>
  <c r="M63" i="5"/>
  <c r="M61" i="5"/>
  <c r="M85" i="5"/>
  <c r="M84" i="5"/>
  <c r="M98" i="5"/>
  <c r="M116" i="5"/>
  <c r="M115" i="5"/>
  <c r="M80" i="5"/>
  <c r="M163" i="5"/>
  <c r="M35" i="5"/>
  <c r="M158" i="5"/>
  <c r="M171" i="5"/>
  <c r="M39" i="5"/>
  <c r="M153" i="5"/>
  <c r="M36" i="5"/>
  <c r="M34" i="5"/>
  <c r="M102" i="5"/>
  <c r="M112" i="5"/>
  <c r="M52" i="5"/>
  <c r="N53" i="5" s="1"/>
  <c r="P53" i="5" s="1"/>
  <c r="M55" i="5"/>
  <c r="M57" i="5"/>
  <c r="M60" i="5"/>
  <c r="M62" i="5"/>
  <c r="M82" i="5"/>
  <c r="O82" i="5" s="1"/>
  <c r="M83" i="5"/>
  <c r="M92" i="5"/>
  <c r="M61" i="10"/>
  <c r="M35" i="7"/>
  <c r="M32" i="8"/>
  <c r="M96" i="8"/>
  <c r="M131" i="8"/>
  <c r="M104" i="8"/>
  <c r="M64" i="8"/>
  <c r="M77" i="8"/>
  <c r="M156" i="8"/>
  <c r="M151" i="8"/>
  <c r="M133" i="8"/>
  <c r="M179" i="8"/>
  <c r="M168" i="8"/>
  <c r="M147" i="8"/>
  <c r="Z110" i="9"/>
  <c r="Z167" i="9"/>
  <c r="Z37" i="9"/>
  <c r="Z168" i="9"/>
  <c r="Z85" i="9"/>
  <c r="Z38" i="9"/>
  <c r="Z149" i="9"/>
  <c r="Z33" i="9"/>
  <c r="Z47" i="9"/>
  <c r="Z118" i="9"/>
  <c r="Z68" i="9"/>
  <c r="Z78" i="9"/>
  <c r="Z109" i="9"/>
  <c r="Z57" i="9"/>
  <c r="Z39" i="9"/>
  <c r="Z179" i="9"/>
  <c r="Z165" i="9"/>
  <c r="Z162" i="9"/>
  <c r="Z160" i="9"/>
  <c r="Z157" i="9"/>
  <c r="Z144" i="9"/>
  <c r="Z143" i="9"/>
  <c r="Z137" i="9"/>
  <c r="Z138" i="9"/>
  <c r="Z96" i="9"/>
  <c r="Z84" i="9"/>
  <c r="Z76" i="9"/>
  <c r="Z66" i="9"/>
  <c r="Z128" i="9"/>
  <c r="Z123" i="9"/>
  <c r="Z119" i="9"/>
  <c r="Z120" i="9"/>
  <c r="Z104" i="9"/>
  <c r="Z99" i="9"/>
  <c r="Z91" i="9"/>
  <c r="Z86" i="9"/>
  <c r="Z69" i="9"/>
  <c r="Z65" i="9"/>
  <c r="Z61" i="9"/>
  <c r="Z63" i="9"/>
  <c r="Z46" i="9"/>
  <c r="Z42" i="9"/>
  <c r="Z177" i="9"/>
  <c r="Z173" i="9"/>
  <c r="Z161" i="9"/>
  <c r="Z158" i="9"/>
  <c r="Z156" i="9"/>
  <c r="Z155" i="9"/>
  <c r="Z142" i="9"/>
  <c r="Z139" i="9"/>
  <c r="Z135" i="9"/>
  <c r="Z132" i="9"/>
  <c r="Z81" i="9"/>
  <c r="Z80" i="9"/>
  <c r="Z71" i="9"/>
  <c r="Z67" i="9"/>
  <c r="Z131" i="9"/>
  <c r="Z125" i="9"/>
  <c r="Z122" i="9"/>
  <c r="Z116" i="9"/>
  <c r="Z103" i="9"/>
  <c r="Z98" i="9"/>
  <c r="Z100" i="9"/>
  <c r="Z95" i="9"/>
  <c r="Z62" i="9"/>
  <c r="Z56" i="9"/>
  <c r="Z53" i="9"/>
  <c r="Z48" i="9"/>
  <c r="Z129" i="7"/>
  <c r="Z95" i="7"/>
  <c r="Z154" i="7"/>
  <c r="Z177" i="7"/>
  <c r="Z156" i="7"/>
  <c r="Z136" i="7"/>
  <c r="Z108" i="7"/>
  <c r="Z80" i="7"/>
  <c r="Z32" i="7"/>
  <c r="Z140" i="7"/>
  <c r="Z70" i="7"/>
  <c r="Z150" i="7"/>
  <c r="Z111" i="7"/>
  <c r="Z53" i="7"/>
  <c r="Z39" i="7"/>
  <c r="Z100" i="7"/>
  <c r="Z173" i="7"/>
  <c r="Z36" i="7"/>
  <c r="Z43" i="7"/>
  <c r="Z79" i="7"/>
  <c r="Z134" i="7"/>
  <c r="Z35" i="7"/>
  <c r="Z119" i="7"/>
  <c r="Z69" i="7"/>
  <c r="Z141" i="7"/>
  <c r="Z163" i="7"/>
  <c r="Z130" i="7"/>
  <c r="Z112" i="7"/>
  <c r="Z96" i="7"/>
  <c r="Z76" i="7"/>
  <c r="Z44" i="7"/>
  <c r="Z37" i="7"/>
  <c r="Z162" i="7"/>
  <c r="Z61" i="7"/>
  <c r="Z144" i="7"/>
  <c r="Z167" i="7"/>
  <c r="Z166" i="7"/>
  <c r="Z103" i="7"/>
  <c r="Z145" i="7"/>
  <c r="Z172" i="7"/>
  <c r="Z33" i="7"/>
  <c r="Z50" i="7"/>
  <c r="Z120" i="7"/>
  <c r="Z104" i="7"/>
  <c r="Z88" i="7"/>
  <c r="Z151" i="7"/>
  <c r="Z157" i="7"/>
  <c r="Z169" i="7"/>
  <c r="Z48" i="7"/>
  <c r="Z57" i="7"/>
  <c r="Z178" i="7"/>
  <c r="Z117" i="7"/>
  <c r="Z170" i="7"/>
  <c r="Z128" i="7"/>
  <c r="Z125" i="7"/>
  <c r="Z121" i="7"/>
  <c r="Z114" i="7"/>
  <c r="Z110" i="7"/>
  <c r="Z109" i="7"/>
  <c r="Z105" i="7"/>
  <c r="Z98" i="7"/>
  <c r="Z94" i="7"/>
  <c r="Z93" i="7"/>
  <c r="Z89" i="7"/>
  <c r="Z78" i="7"/>
  <c r="Z75" i="7"/>
  <c r="Z77" i="7"/>
  <c r="Z71" i="7"/>
  <c r="Z66" i="7"/>
  <c r="Z63" i="7"/>
  <c r="Z59" i="7"/>
  <c r="Z54" i="7"/>
  <c r="Z45" i="7"/>
  <c r="Z40" i="7"/>
  <c r="Z41" i="7"/>
  <c r="Z179" i="7"/>
  <c r="Z175" i="7"/>
  <c r="Z171" i="7"/>
  <c r="Z165" i="7"/>
  <c r="Z161" i="7"/>
  <c r="Z159" i="7"/>
  <c r="Z153" i="7"/>
  <c r="Z149" i="7"/>
  <c r="Z147" i="7"/>
  <c r="Z143" i="7"/>
  <c r="Z139" i="7"/>
  <c r="Z133" i="7"/>
  <c r="Z135" i="7"/>
  <c r="Z113" i="7"/>
  <c r="Z97" i="7"/>
  <c r="Z81" i="7"/>
  <c r="Z67" i="7"/>
  <c r="Z60" i="7"/>
  <c r="Z58" i="7"/>
  <c r="Z52" i="7"/>
  <c r="Z46" i="7"/>
  <c r="Z47" i="7"/>
  <c r="Z42" i="7"/>
  <c r="Z56" i="7"/>
  <c r="Z174" i="7"/>
  <c r="Z164" i="7"/>
  <c r="Z160" i="7"/>
  <c r="Z158" i="7"/>
  <c r="Z152" i="7"/>
  <c r="Z148" i="7"/>
  <c r="Z146" i="7"/>
  <c r="Z142" i="7"/>
  <c r="Z138" i="7"/>
  <c r="Z132" i="7"/>
  <c r="Z123" i="7"/>
  <c r="Z107" i="7"/>
  <c r="Z91" i="7"/>
  <c r="Z82" i="7"/>
  <c r="Z55" i="7"/>
  <c r="Z51" i="7"/>
  <c r="Z74" i="7"/>
  <c r="Z131" i="7"/>
  <c r="Z122" i="7"/>
  <c r="Z118" i="7"/>
  <c r="Z115" i="7"/>
  <c r="Z106" i="7"/>
  <c r="Z102" i="7"/>
  <c r="Z99" i="7"/>
  <c r="Z101" i="7"/>
  <c r="Z90" i="7"/>
  <c r="Z86" i="7"/>
  <c r="Z83" i="7"/>
  <c r="Z85" i="7"/>
  <c r="Z68" i="7"/>
  <c r="Z62" i="7"/>
  <c r="Z49" i="7"/>
  <c r="AJ25" i="5"/>
  <c r="AJ25" i="6"/>
  <c r="Z26" i="1"/>
  <c r="AC26" i="1"/>
  <c r="AJ25" i="9"/>
  <c r="AJ25" i="10"/>
  <c r="AJ25" i="7"/>
  <c r="Y26" i="1"/>
  <c r="AJ25" i="11"/>
  <c r="AJ25" i="8"/>
  <c r="AJ25" i="4"/>
  <c r="AJ25" i="2"/>
  <c r="AB26" i="1"/>
  <c r="AA26" i="1"/>
  <c r="X26" i="1"/>
  <c r="Z74" i="6"/>
  <c r="Z179" i="6"/>
  <c r="M146" i="4"/>
  <c r="Z98" i="6"/>
  <c r="Z82" i="6"/>
  <c r="M62" i="10"/>
  <c r="M159" i="2"/>
  <c r="M132" i="2"/>
  <c r="M78" i="5"/>
  <c r="Z124" i="6"/>
  <c r="M90" i="2"/>
  <c r="M58" i="10"/>
  <c r="Z122" i="6"/>
  <c r="M128" i="5"/>
  <c r="Z53" i="6"/>
  <c r="Z152" i="6"/>
  <c r="Z115" i="6"/>
  <c r="M34" i="6"/>
  <c r="Z34" i="6"/>
  <c r="N122" i="4"/>
  <c r="P122" i="4" s="1"/>
  <c r="N125" i="4"/>
  <c r="P125" i="4" s="1"/>
  <c r="O123" i="4"/>
  <c r="O122" i="4"/>
  <c r="O124" i="4"/>
  <c r="O125" i="4"/>
  <c r="N124" i="4"/>
  <c r="P124" i="4"/>
  <c r="N123" i="4"/>
  <c r="Z32" i="6"/>
  <c r="M32" i="6"/>
  <c r="O46" i="7"/>
  <c r="O44" i="7"/>
  <c r="N47" i="7"/>
  <c r="O47" i="7"/>
  <c r="N46" i="7"/>
  <c r="P46" i="7" s="1"/>
  <c r="N44" i="7"/>
  <c r="P44" i="7" s="1"/>
  <c r="O45" i="7"/>
  <c r="N45" i="7"/>
  <c r="P75" i="7"/>
  <c r="N179" i="7"/>
  <c r="O177" i="7"/>
  <c r="O179" i="7"/>
  <c r="O178" i="7"/>
  <c r="O176" i="7"/>
  <c r="M70" i="6"/>
  <c r="Z70" i="6"/>
  <c r="M32" i="4"/>
  <c r="Z32" i="4"/>
  <c r="N90" i="2"/>
  <c r="N91" i="2"/>
  <c r="N92" i="2"/>
  <c r="O78" i="5"/>
  <c r="O79" i="5"/>
  <c r="N79" i="5"/>
  <c r="O81" i="5"/>
  <c r="O80" i="5"/>
  <c r="N80" i="5"/>
  <c r="N81" i="5"/>
  <c r="P81" i="5" s="1"/>
  <c r="N78" i="5"/>
  <c r="P78" i="5" s="1"/>
  <c r="AN25" i="9"/>
  <c r="AN25" i="2"/>
  <c r="AN25" i="8"/>
  <c r="AN25" i="4"/>
  <c r="AN25" i="10"/>
  <c r="AN25" i="5"/>
  <c r="AL25" i="6"/>
  <c r="AL25" i="11"/>
  <c r="AL25" i="4"/>
  <c r="AL25" i="5"/>
  <c r="AL25" i="9"/>
  <c r="AL25" i="7"/>
  <c r="AL25" i="2"/>
  <c r="AP25" i="5"/>
  <c r="AP25" i="6"/>
  <c r="AP25" i="9"/>
  <c r="AP25" i="10"/>
  <c r="AP25" i="7"/>
  <c r="AP25" i="4"/>
  <c r="AP25" i="11"/>
  <c r="AP25" i="2"/>
  <c r="AP25" i="8"/>
  <c r="O84" i="5"/>
  <c r="N83" i="5"/>
  <c r="O63" i="5"/>
  <c r="O109" i="5"/>
  <c r="N32" i="5"/>
  <c r="O32" i="5"/>
  <c r="O76" i="5"/>
  <c r="O119" i="5"/>
  <c r="O152" i="5"/>
  <c r="O155" i="5"/>
  <c r="N124" i="5"/>
  <c r="N125" i="5"/>
  <c r="N161" i="5"/>
  <c r="O160" i="5"/>
  <c r="N43" i="5"/>
  <c r="N40" i="5"/>
  <c r="N173" i="5"/>
  <c r="N175" i="5"/>
  <c r="O141" i="5"/>
  <c r="O142" i="5"/>
  <c r="N97" i="5"/>
  <c r="N96" i="5"/>
  <c r="O164" i="5"/>
  <c r="O166" i="5"/>
  <c r="N144" i="5"/>
  <c r="O146" i="5"/>
  <c r="O51" i="5"/>
  <c r="N45" i="5"/>
  <c r="N79" i="7"/>
  <c r="N81" i="7"/>
  <c r="N99" i="7"/>
  <c r="N101" i="7"/>
  <c r="O98" i="7"/>
  <c r="O100" i="7"/>
  <c r="N100" i="7"/>
  <c r="O101" i="7"/>
  <c r="N98" i="7"/>
  <c r="O99" i="7"/>
  <c r="P98" i="7"/>
  <c r="N117" i="7"/>
  <c r="O114" i="7"/>
  <c r="O68" i="7"/>
  <c r="O69" i="7"/>
  <c r="N70" i="7"/>
  <c r="P70" i="7" s="1"/>
  <c r="O71" i="7"/>
  <c r="N68" i="7"/>
  <c r="O70" i="7"/>
  <c r="N71" i="7"/>
  <c r="N69" i="7"/>
  <c r="O93" i="7"/>
  <c r="N90" i="7"/>
  <c r="N108" i="7"/>
  <c r="P108" i="7" s="1"/>
  <c r="O109" i="7"/>
  <c r="N106" i="7"/>
  <c r="O107" i="7"/>
  <c r="P107" i="7" s="1"/>
  <c r="N107" i="7"/>
  <c r="N109" i="7"/>
  <c r="O106" i="7"/>
  <c r="O108" i="7"/>
  <c r="N118" i="7"/>
  <c r="N120" i="7"/>
  <c r="O119" i="7"/>
  <c r="N33" i="7"/>
  <c r="O33" i="7"/>
  <c r="O48" i="7"/>
  <c r="N48" i="7"/>
  <c r="O49" i="7"/>
  <c r="P49" i="7" s="1"/>
  <c r="N50" i="7"/>
  <c r="O50" i="7"/>
  <c r="N51" i="7"/>
  <c r="O51" i="7"/>
  <c r="N49" i="7"/>
  <c r="O37" i="7"/>
  <c r="O38" i="7"/>
  <c r="N39" i="7"/>
  <c r="N37" i="7"/>
  <c r="P37" i="7" s="1"/>
  <c r="O51" i="10"/>
  <c r="O49" i="10"/>
  <c r="O48" i="10"/>
  <c r="N50" i="10"/>
  <c r="N48" i="10"/>
  <c r="N51" i="10"/>
  <c r="N49" i="10"/>
  <c r="O83" i="10"/>
  <c r="N83" i="10"/>
  <c r="O85" i="10"/>
  <c r="N84" i="10"/>
  <c r="N98" i="10"/>
  <c r="O99" i="10"/>
  <c r="N99" i="10"/>
  <c r="O100" i="10"/>
  <c r="N100" i="10"/>
  <c r="O101" i="10"/>
  <c r="O98" i="10"/>
  <c r="N101" i="10"/>
  <c r="O55" i="10"/>
  <c r="O54" i="10"/>
  <c r="N52" i="10"/>
  <c r="N54" i="10"/>
  <c r="P54" i="10" s="1"/>
  <c r="N64" i="10"/>
  <c r="N65" i="10"/>
  <c r="P65" i="10" s="1"/>
  <c r="O67" i="10"/>
  <c r="O66" i="10"/>
  <c r="P66" i="10" s="1"/>
  <c r="O64" i="10"/>
  <c r="N66" i="10"/>
  <c r="N67" i="10"/>
  <c r="O65" i="10"/>
  <c r="P64" i="10"/>
  <c r="P100" i="10"/>
  <c r="N107" i="10"/>
  <c r="O107" i="10"/>
  <c r="N109" i="10"/>
  <c r="O109" i="10"/>
  <c r="O108" i="10"/>
  <c r="N106" i="10"/>
  <c r="O106" i="10"/>
  <c r="P106" i="10" s="1"/>
  <c r="N108" i="10"/>
  <c r="N113" i="10"/>
  <c r="N110" i="10"/>
  <c r="O113" i="10"/>
  <c r="N112" i="10"/>
  <c r="O112" i="10"/>
  <c r="N111" i="10"/>
  <c r="O111" i="10"/>
  <c r="P111" i="10" s="1"/>
  <c r="O110" i="10"/>
  <c r="N130" i="10"/>
  <c r="O131" i="10"/>
  <c r="O128" i="10"/>
  <c r="N131" i="10"/>
  <c r="N128" i="10"/>
  <c r="O129" i="10"/>
  <c r="N129" i="10"/>
  <c r="P129" i="10" s="1"/>
  <c r="O130" i="10"/>
  <c r="P130" i="10" s="1"/>
  <c r="O75" i="10"/>
  <c r="N77" i="10"/>
  <c r="N75" i="10"/>
  <c r="N74" i="10"/>
  <c r="O77" i="10"/>
  <c r="O74" i="10"/>
  <c r="N76" i="10"/>
  <c r="O76" i="10"/>
  <c r="N38" i="10"/>
  <c r="O37" i="10"/>
  <c r="O38" i="10"/>
  <c r="N37" i="10"/>
  <c r="N36" i="10"/>
  <c r="N39" i="10"/>
  <c r="O36" i="10"/>
  <c r="P36" i="10" s="1"/>
  <c r="O39" i="10"/>
  <c r="N123" i="10"/>
  <c r="O123" i="10"/>
  <c r="O125" i="10"/>
  <c r="N124" i="10"/>
  <c r="O124" i="10"/>
  <c r="N122" i="10"/>
  <c r="N125" i="10"/>
  <c r="P125" i="10" s="1"/>
  <c r="O122" i="10"/>
  <c r="P152" i="10"/>
  <c r="N172" i="10"/>
  <c r="O175" i="10"/>
  <c r="P175" i="10" s="1"/>
  <c r="O172" i="10"/>
  <c r="O140" i="10"/>
  <c r="O172" i="4"/>
  <c r="N172" i="4"/>
  <c r="N175" i="4"/>
  <c r="O174" i="4"/>
  <c r="N39" i="8"/>
  <c r="O38" i="8"/>
  <c r="O36" i="8"/>
  <c r="N36" i="8"/>
  <c r="P36" i="8" s="1"/>
  <c r="N37" i="8"/>
  <c r="N38" i="8"/>
  <c r="O37" i="8"/>
  <c r="O39" i="8"/>
  <c r="O118" i="2"/>
  <c r="N120" i="2"/>
  <c r="N121" i="2"/>
  <c r="N119" i="2"/>
  <c r="O163" i="2"/>
  <c r="O161" i="2"/>
  <c r="O78" i="2"/>
  <c r="N79" i="2"/>
  <c r="O67" i="2"/>
  <c r="N67" i="2"/>
  <c r="O66" i="2"/>
  <c r="O65" i="2"/>
  <c r="O48" i="2"/>
  <c r="N49" i="2"/>
  <c r="O51" i="2"/>
  <c r="N123" i="2"/>
  <c r="O124" i="2"/>
  <c r="N125" i="2"/>
  <c r="N122" i="2"/>
  <c r="O165" i="2"/>
  <c r="O167" i="2"/>
  <c r="N164" i="2"/>
  <c r="N40" i="2"/>
  <c r="O42" i="2"/>
  <c r="O41" i="2"/>
  <c r="N42" i="2"/>
  <c r="O40" i="2"/>
  <c r="O43" i="2"/>
  <c r="N41" i="2"/>
  <c r="P41" i="2" s="1"/>
  <c r="N43" i="2"/>
  <c r="P40" i="2"/>
  <c r="N68" i="2"/>
  <c r="O69" i="2"/>
  <c r="N71" i="2"/>
  <c r="O70" i="2"/>
  <c r="O71" i="2"/>
  <c r="O125" i="8"/>
  <c r="O123" i="8"/>
  <c r="O102" i="8"/>
  <c r="O104" i="8"/>
  <c r="N104" i="8"/>
  <c r="O103" i="8"/>
  <c r="O105" i="8"/>
  <c r="N103" i="8"/>
  <c r="P103" i="8" s="1"/>
  <c r="N105" i="8"/>
  <c r="N102" i="8"/>
  <c r="N149" i="8"/>
  <c r="N148" i="8"/>
  <c r="O148" i="8"/>
  <c r="O151" i="8"/>
  <c r="O149" i="8"/>
  <c r="N151" i="8"/>
  <c r="N150" i="8"/>
  <c r="O150" i="8"/>
  <c r="N99" i="8"/>
  <c r="O98" i="8"/>
  <c r="P98" i="8" s="1"/>
  <c r="N98" i="8"/>
  <c r="N100" i="8"/>
  <c r="O100" i="8"/>
  <c r="N101" i="8"/>
  <c r="O99" i="8"/>
  <c r="O101" i="8"/>
  <c r="P38" i="8"/>
  <c r="N41" i="8"/>
  <c r="N42" i="8"/>
  <c r="N43" i="8"/>
  <c r="N40" i="8"/>
  <c r="O40" i="8"/>
  <c r="O41" i="8"/>
  <c r="O42" i="8"/>
  <c r="O43" i="8"/>
  <c r="P43" i="8" s="1"/>
  <c r="N70" i="8"/>
  <c r="N68" i="8"/>
  <c r="O69" i="8"/>
  <c r="O70" i="8"/>
  <c r="N69" i="8"/>
  <c r="P69" i="8" s="1"/>
  <c r="O71" i="8"/>
  <c r="N71" i="8"/>
  <c r="O68" i="8"/>
  <c r="P68" i="8" s="1"/>
  <c r="O57" i="8"/>
  <c r="O58" i="8"/>
  <c r="N58" i="8"/>
  <c r="O56" i="8"/>
  <c r="N57" i="8"/>
  <c r="N56" i="8"/>
  <c r="O59" i="8"/>
  <c r="N59" i="8"/>
  <c r="P59" i="8" s="1"/>
  <c r="N164" i="8"/>
  <c r="N167" i="8"/>
  <c r="O165" i="8"/>
  <c r="N165" i="8"/>
  <c r="O89" i="8"/>
  <c r="N89" i="8"/>
  <c r="N86" i="8"/>
  <c r="O86" i="8"/>
  <c r="N87" i="8"/>
  <c r="N88" i="8"/>
  <c r="O88" i="8"/>
  <c r="P88" i="8" s="1"/>
  <c r="O87" i="8"/>
  <c r="O179" i="4"/>
  <c r="N177" i="4"/>
  <c r="O136" i="4"/>
  <c r="N137" i="4"/>
  <c r="N157" i="7"/>
  <c r="N172" i="7"/>
  <c r="N131" i="5"/>
  <c r="N130" i="5"/>
  <c r="O133" i="2"/>
  <c r="O134" i="2"/>
  <c r="O132" i="2"/>
  <c r="O135" i="2"/>
  <c r="N132" i="2"/>
  <c r="N134" i="2"/>
  <c r="N135" i="2"/>
  <c r="N133" i="2"/>
  <c r="AK25" i="4"/>
  <c r="AK25" i="8"/>
  <c r="AK25" i="5"/>
  <c r="AK25" i="10"/>
  <c r="AK25" i="6"/>
  <c r="AK25" i="11"/>
  <c r="AK25" i="9"/>
  <c r="AK25" i="2"/>
  <c r="AK25" i="7"/>
  <c r="AO25" i="4"/>
  <c r="AO25" i="7"/>
  <c r="AO25" i="2"/>
  <c r="AO25" i="8"/>
  <c r="AO25" i="6"/>
  <c r="AO25" i="10"/>
  <c r="AO25" i="5"/>
  <c r="AO25" i="11"/>
  <c r="AO25" i="9"/>
  <c r="AM25" i="6"/>
  <c r="AM25" i="4"/>
  <c r="AM25" i="10"/>
  <c r="AM25" i="7"/>
  <c r="AM25" i="5"/>
  <c r="AM25" i="8"/>
  <c r="AM25" i="11"/>
  <c r="AM25" i="2"/>
  <c r="AM25" i="9"/>
  <c r="N170" i="8"/>
  <c r="O171" i="8"/>
  <c r="O168" i="8"/>
  <c r="N171" i="8"/>
  <c r="O169" i="8"/>
  <c r="O170" i="8"/>
  <c r="N169" i="8"/>
  <c r="N168" i="8"/>
  <c r="O157" i="8"/>
  <c r="O156" i="8"/>
  <c r="N158" i="8"/>
  <c r="N65" i="8"/>
  <c r="O65" i="8"/>
  <c r="N66" i="8"/>
  <c r="O66" i="8"/>
  <c r="O67" i="8"/>
  <c r="N67" i="8"/>
  <c r="N64" i="8"/>
  <c r="P64" i="8" s="1"/>
  <c r="O64" i="8"/>
  <c r="N33" i="8"/>
  <c r="N32" i="8"/>
  <c r="N34" i="8"/>
  <c r="O35" i="8"/>
  <c r="N35" i="8"/>
  <c r="O53" i="5"/>
  <c r="N54" i="5"/>
  <c r="O52" i="5"/>
  <c r="O105" i="5"/>
  <c r="N103" i="5"/>
  <c r="O102" i="5"/>
  <c r="O104" i="5"/>
  <c r="O103" i="5"/>
  <c r="P103" i="5" s="1"/>
  <c r="N102" i="5"/>
  <c r="N105" i="5"/>
  <c r="N104" i="5"/>
  <c r="N37" i="5"/>
  <c r="N36" i="5"/>
  <c r="O39" i="5"/>
  <c r="N39" i="5"/>
  <c r="O36" i="5"/>
  <c r="P36" i="5" s="1"/>
  <c r="N38" i="5"/>
  <c r="O38" i="5"/>
  <c r="O37" i="5"/>
  <c r="N100" i="5"/>
  <c r="N98" i="5"/>
  <c r="N99" i="5"/>
  <c r="O98" i="5"/>
  <c r="N101" i="5"/>
  <c r="N135" i="5"/>
  <c r="N132" i="5"/>
  <c r="O132" i="5"/>
  <c r="N134" i="5"/>
  <c r="P134" i="5" s="1"/>
  <c r="N133" i="5"/>
  <c r="O135" i="5"/>
  <c r="O133" i="5"/>
  <c r="O134" i="5"/>
  <c r="O114" i="5"/>
  <c r="P114" i="5" s="1"/>
  <c r="N114" i="5"/>
  <c r="O117" i="5"/>
  <c r="N115" i="5"/>
  <c r="O116" i="5"/>
  <c r="N116" i="5"/>
  <c r="N117" i="5"/>
  <c r="O115" i="5"/>
  <c r="N168" i="5"/>
  <c r="O91" i="5"/>
  <c r="O93" i="5"/>
  <c r="O90" i="5"/>
  <c r="O92" i="5"/>
  <c r="N92" i="5"/>
  <c r="N91" i="5"/>
  <c r="N90" i="5"/>
  <c r="P90" i="5" s="1"/>
  <c r="N93" i="5"/>
  <c r="N179" i="5"/>
  <c r="O176" i="5"/>
  <c r="N177" i="5"/>
  <c r="N178" i="5"/>
  <c r="O179" i="5"/>
  <c r="O148" i="5"/>
  <c r="N148" i="5"/>
  <c r="N149" i="5"/>
  <c r="O149" i="5"/>
  <c r="O150" i="5"/>
  <c r="O151" i="5"/>
  <c r="N151" i="5"/>
  <c r="P151" i="5" s="1"/>
  <c r="N150" i="5"/>
  <c r="N113" i="5"/>
  <c r="N111" i="5"/>
  <c r="O112" i="5"/>
  <c r="O111" i="5"/>
  <c r="O110" i="5"/>
  <c r="N110" i="5"/>
  <c r="O113" i="5"/>
  <c r="N112" i="5"/>
  <c r="N70" i="5"/>
  <c r="O70" i="5"/>
  <c r="N71" i="5"/>
  <c r="O69" i="5"/>
  <c r="O68" i="5"/>
  <c r="O71" i="5"/>
  <c r="P71" i="5" s="1"/>
  <c r="N68" i="5"/>
  <c r="N69" i="5"/>
  <c r="N67" i="5"/>
  <c r="N66" i="5"/>
  <c r="P66" i="5" s="1"/>
  <c r="N65" i="5"/>
  <c r="O66" i="5"/>
  <c r="O64" i="5"/>
  <c r="O67" i="5"/>
  <c r="O65" i="5"/>
  <c r="N64" i="5"/>
  <c r="O59" i="7"/>
  <c r="O56" i="7"/>
  <c r="N57" i="7"/>
  <c r="N52" i="7"/>
  <c r="N54" i="7"/>
  <c r="O52" i="7"/>
  <c r="P52" i="7" s="1"/>
  <c r="O54" i="7"/>
  <c r="O55" i="7"/>
  <c r="N55" i="7"/>
  <c r="N53" i="7"/>
  <c r="O53" i="7"/>
  <c r="O63" i="7"/>
  <c r="O60" i="7"/>
  <c r="O61" i="7"/>
  <c r="N63" i="7"/>
  <c r="N61" i="7"/>
  <c r="P61" i="7" s="1"/>
  <c r="N41" i="7"/>
  <c r="N40" i="7"/>
  <c r="O43" i="7"/>
  <c r="N42" i="7"/>
  <c r="N43" i="7"/>
  <c r="O42" i="7"/>
  <c r="P42" i="7" s="1"/>
  <c r="O41" i="7"/>
  <c r="O40" i="7"/>
  <c r="P71" i="7"/>
  <c r="O97" i="7"/>
  <c r="N97" i="7"/>
  <c r="O110" i="7"/>
  <c r="O113" i="7"/>
  <c r="N111" i="7"/>
  <c r="O112" i="7"/>
  <c r="N110" i="7"/>
  <c r="N113" i="7"/>
  <c r="N112" i="7"/>
  <c r="O111" i="7"/>
  <c r="O128" i="7"/>
  <c r="N128" i="7"/>
  <c r="N86" i="7"/>
  <c r="N89" i="7"/>
  <c r="O87" i="7"/>
  <c r="N87" i="7"/>
  <c r="O88" i="7"/>
  <c r="N102" i="7"/>
  <c r="N105" i="7"/>
  <c r="N104" i="7"/>
  <c r="O103" i="7"/>
  <c r="O102" i="7"/>
  <c r="O105" i="7"/>
  <c r="N103" i="7"/>
  <c r="P103" i="7" s="1"/>
  <c r="O104" i="7"/>
  <c r="N124" i="7"/>
  <c r="O123" i="7"/>
  <c r="N123" i="7"/>
  <c r="N125" i="7"/>
  <c r="O122" i="7"/>
  <c r="P51" i="7"/>
  <c r="O83" i="7"/>
  <c r="N85" i="7"/>
  <c r="O82" i="7"/>
  <c r="O85" i="7"/>
  <c r="O84" i="7"/>
  <c r="N84" i="7"/>
  <c r="N83" i="7"/>
  <c r="N82" i="7"/>
  <c r="N61" i="10"/>
  <c r="O61" i="10"/>
  <c r="O63" i="10"/>
  <c r="O60" i="10"/>
  <c r="N60" i="10"/>
  <c r="O90" i="10"/>
  <c r="N92" i="10"/>
  <c r="P92" i="10" s="1"/>
  <c r="O92" i="10"/>
  <c r="N90" i="10"/>
  <c r="N93" i="10"/>
  <c r="O93" i="10"/>
  <c r="N91" i="10"/>
  <c r="O91" i="10"/>
  <c r="O41" i="10"/>
  <c r="O40" i="10"/>
  <c r="N43" i="10"/>
  <c r="N42" i="10"/>
  <c r="P42" i="10" s="1"/>
  <c r="N41" i="10"/>
  <c r="N40" i="10"/>
  <c r="O42" i="10"/>
  <c r="O43" i="10"/>
  <c r="P51" i="10"/>
  <c r="P67" i="10"/>
  <c r="N68" i="10"/>
  <c r="P68" i="10" s="1"/>
  <c r="N71" i="10"/>
  <c r="O68" i="10"/>
  <c r="O70" i="10"/>
  <c r="N69" i="10"/>
  <c r="O69" i="10"/>
  <c r="N70" i="10"/>
  <c r="O71" i="10"/>
  <c r="P71" i="10" s="1"/>
  <c r="P109" i="10"/>
  <c r="N114" i="10"/>
  <c r="O115" i="10"/>
  <c r="N115" i="10"/>
  <c r="O116" i="10"/>
  <c r="N116" i="10"/>
  <c r="O117" i="10"/>
  <c r="O114" i="10"/>
  <c r="P114" i="10" s="1"/>
  <c r="N117" i="10"/>
  <c r="P117" i="10" s="1"/>
  <c r="P123" i="10"/>
  <c r="O80" i="10"/>
  <c r="N79" i="10"/>
  <c r="O79" i="10"/>
  <c r="N78" i="10"/>
  <c r="O78" i="10"/>
  <c r="N81" i="10"/>
  <c r="N80" i="10"/>
  <c r="P80" i="10"/>
  <c r="O81" i="10"/>
  <c r="P81" i="10" s="1"/>
  <c r="O88" i="10"/>
  <c r="N87" i="10"/>
  <c r="P87" i="10" s="1"/>
  <c r="O87" i="10"/>
  <c r="N86" i="10"/>
  <c r="O86" i="10"/>
  <c r="N89" i="10"/>
  <c r="N88" i="10"/>
  <c r="P88" i="10" s="1"/>
  <c r="O89" i="10"/>
  <c r="N94" i="10"/>
  <c r="O95" i="10"/>
  <c r="O96" i="10"/>
  <c r="O94" i="10"/>
  <c r="N97" i="10"/>
  <c r="P112" i="10"/>
  <c r="N121" i="10"/>
  <c r="N118" i="10"/>
  <c r="O121" i="10"/>
  <c r="N120" i="10"/>
  <c r="O120" i="10"/>
  <c r="N119" i="10"/>
  <c r="P119" i="10" s="1"/>
  <c r="O119" i="10"/>
  <c r="O118" i="10"/>
  <c r="P118" i="10" s="1"/>
  <c r="N104" i="10"/>
  <c r="N102" i="10"/>
  <c r="P102" i="10" s="1"/>
  <c r="O105" i="10"/>
  <c r="O103" i="10"/>
  <c r="O102" i="10"/>
  <c r="N103" i="10"/>
  <c r="N105" i="10"/>
  <c r="O104" i="10"/>
  <c r="N47" i="10"/>
  <c r="O45" i="10"/>
  <c r="O46" i="10"/>
  <c r="O44" i="10"/>
  <c r="O47" i="10"/>
  <c r="N45" i="10"/>
  <c r="N44" i="10"/>
  <c r="N46" i="10"/>
  <c r="O57" i="10"/>
  <c r="N57" i="10"/>
  <c r="N59" i="10"/>
  <c r="O58" i="10"/>
  <c r="N58" i="10"/>
  <c r="O134" i="10"/>
  <c r="N134" i="10"/>
  <c r="O141" i="10"/>
  <c r="P141" i="10" s="1"/>
  <c r="N178" i="10"/>
  <c r="O143" i="10"/>
  <c r="O174" i="10"/>
  <c r="O178" i="10"/>
  <c r="N46" i="8"/>
  <c r="P46" i="8" s="1"/>
  <c r="O47" i="8"/>
  <c r="O45" i="8"/>
  <c r="N44" i="8"/>
  <c r="P44" i="8" s="1"/>
  <c r="N45" i="8"/>
  <c r="P45" i="8" s="1"/>
  <c r="O46" i="8"/>
  <c r="O44" i="8"/>
  <c r="N47" i="8"/>
  <c r="P47" i="8" s="1"/>
  <c r="AN36" i="11"/>
  <c r="AN36" i="8"/>
  <c r="AN36" i="9"/>
  <c r="AN36" i="2"/>
  <c r="AN36" i="4"/>
  <c r="AN36" i="10"/>
  <c r="AA38" i="1"/>
  <c r="AN37" i="7" s="1"/>
  <c r="AN36" i="7"/>
  <c r="AN36" i="6"/>
  <c r="AN36" i="5"/>
  <c r="O86" i="2"/>
  <c r="N87" i="2"/>
  <c r="O89" i="2"/>
  <c r="N86" i="2"/>
  <c r="P86" i="2" s="1"/>
  <c r="O88" i="2"/>
  <c r="O87" i="2"/>
  <c r="N89" i="2"/>
  <c r="N88" i="2"/>
  <c r="N115" i="2"/>
  <c r="O117" i="2"/>
  <c r="O116" i="2"/>
  <c r="O173" i="2"/>
  <c r="P173" i="2" s="1"/>
  <c r="O172" i="2"/>
  <c r="N175" i="2"/>
  <c r="N174" i="2"/>
  <c r="O174" i="2"/>
  <c r="N173" i="2"/>
  <c r="O175" i="2"/>
  <c r="N172" i="2"/>
  <c r="O153" i="2"/>
  <c r="O152" i="2"/>
  <c r="N154" i="2"/>
  <c r="N155" i="2"/>
  <c r="O154" i="2"/>
  <c r="O155" i="2"/>
  <c r="N153" i="2"/>
  <c r="P153" i="2" s="1"/>
  <c r="N152" i="2"/>
  <c r="P152" i="2" s="1"/>
  <c r="O141" i="2"/>
  <c r="P141" i="2" s="1"/>
  <c r="N141" i="2"/>
  <c r="O143" i="2"/>
  <c r="N143" i="2"/>
  <c r="O140" i="2"/>
  <c r="N142" i="2"/>
  <c r="P142" i="2" s="1"/>
  <c r="O142" i="2"/>
  <c r="N140" i="2"/>
  <c r="N44" i="2"/>
  <c r="P44" i="2" s="1"/>
  <c r="O44" i="2"/>
  <c r="N46" i="2"/>
  <c r="N47" i="2"/>
  <c r="O45" i="2"/>
  <c r="O47" i="2"/>
  <c r="N78" i="8"/>
  <c r="O80" i="8"/>
  <c r="P80" i="8" s="1"/>
  <c r="O81" i="8"/>
  <c r="N81" i="8"/>
  <c r="N80" i="8"/>
  <c r="O79" i="8"/>
  <c r="O78" i="8"/>
  <c r="N79" i="8"/>
  <c r="O118" i="8"/>
  <c r="N121" i="8"/>
  <c r="O119" i="8"/>
  <c r="O120" i="8"/>
  <c r="N118" i="8"/>
  <c r="P118" i="8" s="1"/>
  <c r="O121" i="8"/>
  <c r="N120" i="8"/>
  <c r="N119" i="8"/>
  <c r="N161" i="8"/>
  <c r="O162" i="8"/>
  <c r="N163" i="8"/>
  <c r="O161" i="8"/>
  <c r="O163" i="8"/>
  <c r="O160" i="8"/>
  <c r="P160" i="8" s="1"/>
  <c r="N162" i="8"/>
  <c r="N160" i="8"/>
  <c r="P170" i="8"/>
  <c r="N176" i="8"/>
  <c r="O176" i="8"/>
  <c r="O178" i="8"/>
  <c r="O179" i="8"/>
  <c r="P179" i="8" s="1"/>
  <c r="O177" i="8"/>
  <c r="N179" i="8"/>
  <c r="N178" i="8"/>
  <c r="N177" i="8"/>
  <c r="P66" i="8"/>
  <c r="N83" i="8"/>
  <c r="P83" i="8" s="1"/>
  <c r="O84" i="8"/>
  <c r="O85" i="8"/>
  <c r="N84" i="8"/>
  <c r="N85" i="8"/>
  <c r="P85" i="8" s="1"/>
  <c r="O82" i="8"/>
  <c r="N82" i="8"/>
  <c r="O83" i="8"/>
  <c r="O130" i="8"/>
  <c r="P130" i="8" s="1"/>
  <c r="O129" i="8"/>
  <c r="N129" i="8"/>
  <c r="P129" i="8" s="1"/>
  <c r="O131" i="8"/>
  <c r="O128" i="8"/>
  <c r="N130" i="8"/>
  <c r="N128" i="8"/>
  <c r="P128" i="8" s="1"/>
  <c r="N131" i="8"/>
  <c r="P65" i="8"/>
  <c r="O110" i="8"/>
  <c r="O113" i="8"/>
  <c r="N111" i="8"/>
  <c r="N112" i="8"/>
  <c r="O112" i="8"/>
  <c r="N113" i="8"/>
  <c r="O111" i="8"/>
  <c r="N110" i="8"/>
  <c r="P110" i="8" s="1"/>
  <c r="O144" i="8"/>
  <c r="N145" i="8"/>
  <c r="O146" i="8"/>
  <c r="N146" i="8"/>
  <c r="N147" i="8"/>
  <c r="P147" i="8" s="1"/>
  <c r="N144" i="8"/>
  <c r="P144" i="8" s="1"/>
  <c r="O145" i="8"/>
  <c r="O147" i="8"/>
  <c r="P58" i="8"/>
  <c r="P67" i="8"/>
  <c r="N95" i="8"/>
  <c r="O97" i="8"/>
  <c r="N94" i="8"/>
  <c r="P94" i="8" s="1"/>
  <c r="N96" i="8"/>
  <c r="P96" i="8" s="1"/>
  <c r="O96" i="8"/>
  <c r="N97" i="8"/>
  <c r="O95" i="8"/>
  <c r="O94" i="8"/>
  <c r="N109" i="8"/>
  <c r="N107" i="8"/>
  <c r="P107" i="8" s="1"/>
  <c r="O107" i="8"/>
  <c r="O106" i="8"/>
  <c r="O109" i="8"/>
  <c r="O108" i="8"/>
  <c r="N108" i="8"/>
  <c r="N106" i="8"/>
  <c r="P39" i="8"/>
  <c r="O138" i="8"/>
  <c r="N139" i="8"/>
  <c r="N136" i="8"/>
  <c r="N137" i="8"/>
  <c r="O137" i="8"/>
  <c r="O139" i="8"/>
  <c r="O136" i="8"/>
  <c r="N138" i="8"/>
  <c r="P37" i="8"/>
  <c r="N61" i="8"/>
  <c r="N60" i="8"/>
  <c r="O63" i="8"/>
  <c r="O61" i="8"/>
  <c r="O62" i="8"/>
  <c r="N62" i="8"/>
  <c r="P62" i="8" s="1"/>
  <c r="O60" i="8"/>
  <c r="P60" i="8" s="1"/>
  <c r="P100" i="8"/>
  <c r="P42" i="8"/>
  <c r="N115" i="8"/>
  <c r="N116" i="8"/>
  <c r="O114" i="8"/>
  <c r="N114" i="8"/>
  <c r="O117" i="8"/>
  <c r="O116" i="8"/>
  <c r="P116" i="8" s="1"/>
  <c r="O115" i="8"/>
  <c r="N117" i="8"/>
  <c r="O74" i="8"/>
  <c r="N76" i="8"/>
  <c r="N77" i="8"/>
  <c r="P77" i="8" s="1"/>
  <c r="N74" i="8"/>
  <c r="O76" i="8"/>
  <c r="N75" i="8"/>
  <c r="O77" i="8"/>
  <c r="N50" i="8"/>
  <c r="O49" i="8"/>
  <c r="O50" i="8"/>
  <c r="N48" i="8"/>
  <c r="O51" i="8"/>
  <c r="N51" i="8"/>
  <c r="P51" i="8" s="1"/>
  <c r="N49" i="8"/>
  <c r="P49" i="8" s="1"/>
  <c r="O48" i="8"/>
  <c r="O176" i="4"/>
  <c r="O178" i="4"/>
  <c r="O139" i="4"/>
  <c r="N136" i="4"/>
  <c r="P136" i="4" s="1"/>
  <c r="P161" i="7"/>
  <c r="N159" i="7"/>
  <c r="P159" i="7" s="1"/>
  <c r="N156" i="7"/>
  <c r="O159" i="7"/>
  <c r="O34" i="6"/>
  <c r="N35" i="6"/>
  <c r="O35" i="6"/>
  <c r="N34" i="6"/>
  <c r="P34" i="6" s="1"/>
  <c r="N32" i="6"/>
  <c r="O33" i="6"/>
  <c r="N33" i="6"/>
  <c r="O32" i="6"/>
  <c r="P45" i="7"/>
  <c r="P47" i="7"/>
  <c r="P179" i="7"/>
  <c r="P70" i="6"/>
  <c r="O35" i="4"/>
  <c r="N33" i="4"/>
  <c r="P33" i="4" s="1"/>
  <c r="O33" i="4"/>
  <c r="O34" i="4"/>
  <c r="N34" i="4"/>
  <c r="N35" i="4"/>
  <c r="N32" i="4"/>
  <c r="P32" i="4" s="1"/>
  <c r="O32" i="4"/>
  <c r="P71" i="8"/>
  <c r="P40" i="8"/>
  <c r="P104" i="8"/>
  <c r="P172" i="4"/>
  <c r="P108" i="10"/>
  <c r="P99" i="10"/>
  <c r="P33" i="7"/>
  <c r="P32" i="6"/>
  <c r="AN37" i="9"/>
  <c r="AN37" i="11"/>
  <c r="AN37" i="6"/>
  <c r="AA39" i="1"/>
  <c r="AN38" i="8" s="1"/>
  <c r="AN38" i="2"/>
  <c r="AN37" i="2"/>
  <c r="P70" i="10"/>
  <c r="P55" i="7"/>
  <c r="P56" i="8"/>
  <c r="P74" i="10"/>
  <c r="AN38" i="10"/>
  <c r="AN38" i="7"/>
  <c r="AN38" i="11"/>
  <c r="U15" i="9"/>
  <c r="X16" i="9"/>
  <c r="X14" i="9"/>
  <c r="U14" i="9"/>
  <c r="X15" i="9"/>
  <c r="U16" i="9"/>
  <c r="P107" i="10"/>
  <c r="P82" i="7"/>
  <c r="P39" i="5"/>
  <c r="P35" i="8"/>
  <c r="P102" i="8"/>
  <c r="P42" i="9"/>
  <c r="P96" i="11"/>
  <c r="P172" i="9"/>
  <c r="N175" i="7"/>
  <c r="AM42" i="4"/>
  <c r="A7" i="8"/>
  <c r="O160" i="4"/>
  <c r="N169" i="4"/>
  <c r="O167" i="4"/>
  <c r="O154" i="4"/>
  <c r="O169" i="7"/>
  <c r="P82" i="8"/>
  <c r="P111" i="7"/>
  <c r="P154" i="4"/>
  <c r="P179" i="9"/>
  <c r="P82" i="11"/>
  <c r="P109" i="4"/>
  <c r="P131" i="4"/>
  <c r="P79" i="9"/>
  <c r="O146" i="11"/>
  <c r="P146" i="11"/>
  <c r="N147" i="11"/>
  <c r="P147" i="11" s="1"/>
  <c r="O138" i="11"/>
  <c r="O171" i="11"/>
  <c r="O169" i="11"/>
  <c r="N145" i="11"/>
  <c r="N136" i="11"/>
  <c r="P136" i="11" s="1"/>
  <c r="N170" i="11"/>
  <c r="P129" i="11"/>
  <c r="Z101" i="4"/>
  <c r="Z47" i="4"/>
  <c r="Z172" i="4"/>
  <c r="Z66" i="4"/>
  <c r="Z111" i="4"/>
  <c r="O97" i="11"/>
  <c r="P97" i="11" s="1"/>
  <c r="N94" i="11"/>
  <c r="O94" i="11"/>
  <c r="O92" i="11"/>
  <c r="P92" i="11" s="1"/>
  <c r="O91" i="11"/>
  <c r="P91" i="11"/>
  <c r="O93" i="11"/>
  <c r="N115" i="6"/>
  <c r="P115" i="6"/>
  <c r="Z43" i="4"/>
  <c r="Z40" i="4"/>
  <c r="Z85" i="4"/>
  <c r="Z93" i="4"/>
  <c r="O103" i="4"/>
  <c r="AM42" i="2"/>
  <c r="P171" i="11"/>
  <c r="P47" i="2"/>
  <c r="P102" i="7"/>
  <c r="P132" i="5"/>
  <c r="P87" i="8"/>
  <c r="P150" i="8"/>
  <c r="P39" i="10"/>
  <c r="P83" i="10"/>
  <c r="P79" i="5"/>
  <c r="N105" i="4"/>
  <c r="P33" i="6"/>
  <c r="P35" i="6"/>
  <c r="P143" i="2"/>
  <c r="P93" i="10"/>
  <c r="P99" i="7"/>
  <c r="P36" i="4"/>
  <c r="P110" i="11"/>
  <c r="P74" i="11"/>
  <c r="N179" i="11"/>
  <c r="P179" i="11" s="1"/>
  <c r="AM42" i="11"/>
  <c r="P145" i="8"/>
  <c r="P87" i="2"/>
  <c r="P89" i="10"/>
  <c r="P138" i="8"/>
  <c r="P112" i="8"/>
  <c r="P163" i="8"/>
  <c r="P161" i="8"/>
  <c r="P78" i="8"/>
  <c r="P172" i="2"/>
  <c r="P44" i="10"/>
  <c r="P105" i="10"/>
  <c r="P120" i="10"/>
  <c r="P116" i="10"/>
  <c r="P90" i="10"/>
  <c r="P61" i="10"/>
  <c r="P123" i="7"/>
  <c r="P150" i="5"/>
  <c r="P148" i="5"/>
  <c r="P91" i="5"/>
  <c r="P117" i="5"/>
  <c r="P102" i="5"/>
  <c r="P168" i="8"/>
  <c r="P86" i="8"/>
  <c r="P124" i="10"/>
  <c r="P76" i="10"/>
  <c r="P48" i="7"/>
  <c r="P158" i="4"/>
  <c r="O155" i="4"/>
  <c r="N171" i="7"/>
  <c r="N168" i="7"/>
  <c r="O171" i="7"/>
  <c r="P165" i="11"/>
  <c r="P42" i="4"/>
  <c r="O167" i="11"/>
  <c r="P167" i="11"/>
  <c r="P117" i="6"/>
  <c r="N103" i="4"/>
  <c r="P103" i="4" s="1"/>
  <c r="P48" i="8"/>
  <c r="P75" i="8"/>
  <c r="P114" i="8"/>
  <c r="P95" i="8"/>
  <c r="P146" i="8"/>
  <c r="P176" i="8"/>
  <c r="P121" i="8"/>
  <c r="P81" i="8"/>
  <c r="P154" i="2"/>
  <c r="P47" i="10"/>
  <c r="P104" i="10"/>
  <c r="P79" i="10"/>
  <c r="P69" i="10"/>
  <c r="P91" i="10"/>
  <c r="P104" i="7"/>
  <c r="P112" i="7"/>
  <c r="P53" i="7"/>
  <c r="P54" i="7"/>
  <c r="P112" i="5"/>
  <c r="P110" i="5"/>
  <c r="P111" i="5"/>
  <c r="P149" i="5"/>
  <c r="P92" i="5"/>
  <c r="P41" i="8"/>
  <c r="P149" i="8"/>
  <c r="P122" i="10"/>
  <c r="P77" i="10"/>
  <c r="P110" i="10"/>
  <c r="P50" i="7"/>
  <c r="N148" i="4"/>
  <c r="N151" i="4"/>
  <c r="N149" i="4"/>
  <c r="O150" i="4"/>
  <c r="P155" i="2"/>
  <c r="P88" i="2"/>
  <c r="P178" i="10"/>
  <c r="P134" i="10"/>
  <c r="P86" i="10"/>
  <c r="P105" i="7"/>
  <c r="P113" i="5"/>
  <c r="P179" i="5"/>
  <c r="P115" i="5"/>
  <c r="P37" i="5"/>
  <c r="P148" i="8"/>
  <c r="P128" i="10"/>
  <c r="P113" i="10"/>
  <c r="N158" i="7"/>
  <c r="N170" i="7"/>
  <c r="O168" i="7"/>
  <c r="O170" i="7"/>
  <c r="N173" i="7"/>
  <c r="P173" i="7" s="1"/>
  <c r="O77" i="7"/>
  <c r="N74" i="7"/>
  <c r="P74" i="7" s="1"/>
  <c r="N76" i="7"/>
  <c r="P76" i="7" s="1"/>
  <c r="M163" i="10"/>
  <c r="M34" i="10"/>
  <c r="M49" i="2"/>
  <c r="M123" i="5"/>
  <c r="M111" i="2"/>
  <c r="M43" i="10"/>
  <c r="P43" i="10"/>
  <c r="M75" i="5"/>
  <c r="P74" i="4"/>
  <c r="P87" i="6"/>
  <c r="P139" i="11"/>
  <c r="P32" i="11"/>
  <c r="F32" i="6"/>
  <c r="I32" i="6" s="1"/>
  <c r="F32" i="7"/>
  <c r="I32" i="7" s="1"/>
  <c r="Q32" i="7" s="1"/>
  <c r="F32" i="8"/>
  <c r="I32" i="8" s="1"/>
  <c r="F32" i="9"/>
  <c r="I32" i="9"/>
  <c r="F32" i="10"/>
  <c r="I32" i="10" s="1"/>
  <c r="F32" i="11"/>
  <c r="F32" i="5"/>
  <c r="F34" i="6"/>
  <c r="F34" i="7"/>
  <c r="F34" i="8"/>
  <c r="F34" i="9"/>
  <c r="F34" i="10"/>
  <c r="F34" i="11"/>
  <c r="F34" i="5"/>
  <c r="F36" i="6"/>
  <c r="F36" i="7"/>
  <c r="F36" i="8"/>
  <c r="F36" i="9"/>
  <c r="F36" i="10"/>
  <c r="F36" i="11"/>
  <c r="F36" i="5"/>
  <c r="F38" i="6"/>
  <c r="F38" i="7"/>
  <c r="F38" i="8"/>
  <c r="F38" i="9"/>
  <c r="F38" i="10"/>
  <c r="F38" i="11"/>
  <c r="F38" i="5"/>
  <c r="F40" i="6"/>
  <c r="F40" i="7"/>
  <c r="F40" i="8"/>
  <c r="F40" i="9"/>
  <c r="F40" i="10"/>
  <c r="F40" i="11"/>
  <c r="F40" i="5"/>
  <c r="F42" i="6"/>
  <c r="F42" i="7"/>
  <c r="F42" i="8"/>
  <c r="F42" i="9"/>
  <c r="F42" i="10"/>
  <c r="F42" i="11"/>
  <c r="F42" i="5"/>
  <c r="F44" i="6"/>
  <c r="F44" i="7"/>
  <c r="F44" i="8"/>
  <c r="F44" i="9"/>
  <c r="F44" i="10"/>
  <c r="F44" i="11"/>
  <c r="F44" i="5"/>
  <c r="F46" i="6"/>
  <c r="F46" i="7"/>
  <c r="F46" i="8"/>
  <c r="F46" i="9"/>
  <c r="F46" i="10"/>
  <c r="F46" i="11"/>
  <c r="F46" i="5"/>
  <c r="F48" i="6"/>
  <c r="F48" i="7"/>
  <c r="F48" i="8"/>
  <c r="F48" i="9"/>
  <c r="F48" i="10"/>
  <c r="F48" i="11"/>
  <c r="F48" i="5"/>
  <c r="F50" i="6"/>
  <c r="F50" i="7"/>
  <c r="F50" i="8"/>
  <c r="F50" i="9"/>
  <c r="F50" i="10"/>
  <c r="F50" i="11"/>
  <c r="F50" i="5"/>
  <c r="F52" i="6"/>
  <c r="F52" i="7"/>
  <c r="F52" i="8"/>
  <c r="F52" i="9"/>
  <c r="F52" i="10"/>
  <c r="F52" i="11"/>
  <c r="F52" i="5"/>
  <c r="F54" i="6"/>
  <c r="F54" i="7"/>
  <c r="F54" i="8"/>
  <c r="F54" i="9"/>
  <c r="F54" i="10"/>
  <c r="F54" i="11"/>
  <c r="F54" i="5"/>
  <c r="F54" i="4"/>
  <c r="F32" i="4"/>
  <c r="F34" i="4"/>
  <c r="F36" i="4"/>
  <c r="F38" i="4"/>
  <c r="F40" i="4"/>
  <c r="F42" i="4"/>
  <c r="F44" i="4"/>
  <c r="F46" i="4"/>
  <c r="F48" i="4"/>
  <c r="F50" i="4"/>
  <c r="F52" i="4"/>
  <c r="F33" i="6"/>
  <c r="F33" i="7"/>
  <c r="F33" i="8"/>
  <c r="F33" i="9"/>
  <c r="F33" i="10"/>
  <c r="F33" i="11"/>
  <c r="F33" i="5"/>
  <c r="F35" i="6"/>
  <c r="F35" i="7"/>
  <c r="F35" i="8"/>
  <c r="F35" i="9"/>
  <c r="F35" i="10"/>
  <c r="F35" i="11"/>
  <c r="F35" i="5"/>
  <c r="F37" i="6"/>
  <c r="F37" i="7"/>
  <c r="F37" i="8"/>
  <c r="F37" i="9"/>
  <c r="F37" i="10"/>
  <c r="F37" i="11"/>
  <c r="F37" i="5"/>
  <c r="F39" i="6"/>
  <c r="F39" i="7"/>
  <c r="F39" i="8"/>
  <c r="F39" i="9"/>
  <c r="F39" i="10"/>
  <c r="F39" i="11"/>
  <c r="F39" i="5"/>
  <c r="F41" i="6"/>
  <c r="F41" i="7"/>
  <c r="F41" i="8"/>
  <c r="F41" i="9"/>
  <c r="F41" i="10"/>
  <c r="F41" i="11"/>
  <c r="F41" i="5"/>
  <c r="F43" i="6"/>
  <c r="F43" i="7"/>
  <c r="F43" i="8"/>
  <c r="F43" i="9"/>
  <c r="F43" i="10"/>
  <c r="F43" i="11"/>
  <c r="F43" i="5"/>
  <c r="F45" i="6"/>
  <c r="F45" i="7"/>
  <c r="F45" i="8"/>
  <c r="F45" i="9"/>
  <c r="F45" i="10"/>
  <c r="F45" i="11"/>
  <c r="F45" i="5"/>
  <c r="F47" i="6"/>
  <c r="F47" i="7"/>
  <c r="F47" i="8"/>
  <c r="F47" i="9"/>
  <c r="F47" i="10"/>
  <c r="F47" i="11"/>
  <c r="F47" i="5"/>
  <c r="F49" i="6"/>
  <c r="F49" i="7"/>
  <c r="F49" i="8"/>
  <c r="F49" i="9"/>
  <c r="F49" i="10"/>
  <c r="F49" i="11"/>
  <c r="F49" i="5"/>
  <c r="F51" i="6"/>
  <c r="F51" i="7"/>
  <c r="F51" i="8"/>
  <c r="F51" i="9"/>
  <c r="F51" i="10"/>
  <c r="F51" i="11"/>
  <c r="F51" i="5"/>
  <c r="F53" i="6"/>
  <c r="F53" i="7"/>
  <c r="F53" i="8"/>
  <c r="F53" i="9"/>
  <c r="F53" i="10"/>
  <c r="F53" i="11"/>
  <c r="F53" i="5"/>
  <c r="F55" i="6"/>
  <c r="F55" i="7"/>
  <c r="F55" i="8"/>
  <c r="F55" i="9"/>
  <c r="F55" i="10"/>
  <c r="F55" i="11"/>
  <c r="F55" i="5"/>
  <c r="F55" i="4"/>
  <c r="F33" i="4"/>
  <c r="F35" i="4"/>
  <c r="F37" i="4"/>
  <c r="F39" i="4"/>
  <c r="F41" i="4"/>
  <c r="F43" i="4"/>
  <c r="F45" i="4"/>
  <c r="F47" i="4"/>
  <c r="F49" i="4"/>
  <c r="F51" i="4"/>
  <c r="F53" i="4"/>
  <c r="I87" i="2"/>
  <c r="I86" i="2"/>
  <c r="I53" i="2"/>
  <c r="Q53" i="2" s="1"/>
  <c r="I52" i="2"/>
  <c r="K52" i="2" s="1"/>
  <c r="I43" i="2"/>
  <c r="I41" i="2"/>
  <c r="I59" i="2"/>
  <c r="I58" i="2"/>
  <c r="Q58" i="2" s="1"/>
  <c r="I77" i="2"/>
  <c r="I75" i="2"/>
  <c r="I32" i="5"/>
  <c r="I32" i="11"/>
  <c r="I32" i="4"/>
  <c r="K54" i="2"/>
  <c r="Q54" i="2"/>
  <c r="Q55" i="2"/>
  <c r="I55" i="4"/>
  <c r="I75" i="4"/>
  <c r="Q75" i="4" s="1"/>
  <c r="Q74" i="2"/>
  <c r="K76" i="2"/>
  <c r="K56" i="2"/>
  <c r="I56" i="4"/>
  <c r="I57" i="4"/>
  <c r="Q57" i="2"/>
  <c r="I89" i="4"/>
  <c r="K89" i="2"/>
  <c r="Q88" i="2"/>
  <c r="Q40" i="2"/>
  <c r="I43" i="4"/>
  <c r="I42" i="4"/>
  <c r="Q42" i="4" s="1"/>
  <c r="Q42" i="2"/>
  <c r="Q56" i="2"/>
  <c r="Q76" i="2"/>
  <c r="K74" i="2"/>
  <c r="K55" i="2"/>
  <c r="I63" i="2"/>
  <c r="I62" i="2"/>
  <c r="Q62" i="2" s="1"/>
  <c r="I70" i="2"/>
  <c r="K70" i="2" s="1"/>
  <c r="I69" i="2"/>
  <c r="I116" i="2"/>
  <c r="K116" i="2" s="1"/>
  <c r="I117" i="2"/>
  <c r="I85" i="2"/>
  <c r="Q85" i="2" s="1"/>
  <c r="I83" i="2"/>
  <c r="I95" i="2"/>
  <c r="Q95" i="2" s="1"/>
  <c r="AN38" i="5"/>
  <c r="AA40" i="1"/>
  <c r="AL43" i="5" s="1"/>
  <c r="AN38" i="4"/>
  <c r="P34" i="4"/>
  <c r="P104" i="4"/>
  <c r="O156" i="11"/>
  <c r="N163" i="11"/>
  <c r="P163" i="11" s="1"/>
  <c r="O137" i="4"/>
  <c r="N138" i="4"/>
  <c r="O149" i="4"/>
  <c r="O157" i="7"/>
  <c r="Q32" i="5"/>
  <c r="K32" i="5"/>
  <c r="P94" i="11"/>
  <c r="I45" i="2"/>
  <c r="I46" i="2"/>
  <c r="I46" i="4" s="1"/>
  <c r="I46" i="5" s="1"/>
  <c r="I47" i="2"/>
  <c r="I44" i="2"/>
  <c r="K32" i="6"/>
  <c r="Q32" i="6"/>
  <c r="I35" i="2"/>
  <c r="K35" i="2" s="1"/>
  <c r="I32" i="2"/>
  <c r="I33" i="2"/>
  <c r="I34" i="2"/>
  <c r="K34" i="2" s="1"/>
  <c r="K32" i="11"/>
  <c r="I68" i="2"/>
  <c r="I71" i="2"/>
  <c r="I82" i="2"/>
  <c r="I82" i="4" s="1"/>
  <c r="I84" i="2"/>
  <c r="I104" i="2"/>
  <c r="K104" i="2" s="1"/>
  <c r="I103" i="2"/>
  <c r="I102" i="2"/>
  <c r="Q102" i="2" s="1"/>
  <c r="I105" i="2"/>
  <c r="I92" i="2"/>
  <c r="I93" i="2"/>
  <c r="U93" i="2" s="1"/>
  <c r="I90" i="2"/>
  <c r="I91" i="2"/>
  <c r="I119" i="2"/>
  <c r="I118" i="2"/>
  <c r="I120" i="2"/>
  <c r="Q120" i="2" s="1"/>
  <c r="I121" i="2"/>
  <c r="I51" i="2"/>
  <c r="I49" i="2"/>
  <c r="K49" i="2" s="1"/>
  <c r="I50" i="2"/>
  <c r="I48" i="2"/>
  <c r="Q75" i="2"/>
  <c r="I58" i="4"/>
  <c r="K58" i="2"/>
  <c r="Q41" i="2"/>
  <c r="I113" i="2"/>
  <c r="I111" i="2"/>
  <c r="I112" i="2"/>
  <c r="K112" i="2"/>
  <c r="I110" i="2"/>
  <c r="K110" i="2" s="1"/>
  <c r="I108" i="2"/>
  <c r="I109" i="4" s="1"/>
  <c r="K109" i="4" s="1"/>
  <c r="I109" i="2"/>
  <c r="I106" i="2"/>
  <c r="I106" i="4" s="1"/>
  <c r="I107" i="2"/>
  <c r="I129" i="2"/>
  <c r="I129" i="4" s="1"/>
  <c r="I128" i="2"/>
  <c r="I130" i="2"/>
  <c r="I131" i="2"/>
  <c r="I132" i="4" s="1"/>
  <c r="AD132" i="4" s="1"/>
  <c r="I100" i="2"/>
  <c r="I101" i="2"/>
  <c r="I98" i="2"/>
  <c r="K98" i="2" s="1"/>
  <c r="I99" i="2"/>
  <c r="Q99" i="2" s="1"/>
  <c r="K32" i="7"/>
  <c r="L32" i="7" s="1"/>
  <c r="I60" i="2"/>
  <c r="I61" i="2"/>
  <c r="I115" i="2"/>
  <c r="Q115" i="2"/>
  <c r="I114" i="2"/>
  <c r="I97" i="2"/>
  <c r="I94" i="2"/>
  <c r="Q94" i="2" s="1"/>
  <c r="I96" i="2"/>
  <c r="K96" i="2" s="1"/>
  <c r="I80" i="2"/>
  <c r="I81" i="2"/>
  <c r="I78" i="2"/>
  <c r="I79" i="2"/>
  <c r="K79" i="2" s="1"/>
  <c r="I124" i="2"/>
  <c r="I125" i="2"/>
  <c r="K125" i="2"/>
  <c r="I122" i="2"/>
  <c r="K122" i="2" s="1"/>
  <c r="I123" i="2"/>
  <c r="I64" i="2"/>
  <c r="I64" i="4" s="1"/>
  <c r="I65" i="2"/>
  <c r="I67" i="2"/>
  <c r="I66" i="2"/>
  <c r="I36" i="2"/>
  <c r="I38" i="2"/>
  <c r="I37" i="2"/>
  <c r="K37" i="2" s="1"/>
  <c r="I39" i="2"/>
  <c r="K59" i="2"/>
  <c r="Q59" i="2"/>
  <c r="K43" i="2"/>
  <c r="Q43" i="2"/>
  <c r="K53" i="2"/>
  <c r="I54" i="4"/>
  <c r="I55" i="5" s="1"/>
  <c r="I85" i="4"/>
  <c r="K85" i="4" s="1"/>
  <c r="I71" i="4"/>
  <c r="K71" i="4" s="1"/>
  <c r="I63" i="4"/>
  <c r="I63" i="5" s="1"/>
  <c r="Q43" i="4"/>
  <c r="K75" i="4"/>
  <c r="Q55" i="4"/>
  <c r="K55" i="4"/>
  <c r="K95" i="2"/>
  <c r="I95" i="4"/>
  <c r="Q95" i="4" s="1"/>
  <c r="K83" i="2"/>
  <c r="Q117" i="2"/>
  <c r="K117" i="2"/>
  <c r="I69" i="4"/>
  <c r="AC69" i="4" s="1"/>
  <c r="Q69" i="2"/>
  <c r="K69" i="2"/>
  <c r="I62" i="4"/>
  <c r="K62" i="2"/>
  <c r="K89" i="4"/>
  <c r="Q89" i="4"/>
  <c r="Q56" i="4"/>
  <c r="AL43" i="4"/>
  <c r="AL43" i="11"/>
  <c r="AL44" i="6"/>
  <c r="AL44" i="7"/>
  <c r="AN39" i="11"/>
  <c r="AL45" i="4"/>
  <c r="AL43" i="7"/>
  <c r="AL43" i="6"/>
  <c r="AL44" i="4"/>
  <c r="AN39" i="7"/>
  <c r="AN39" i="2"/>
  <c r="AL45" i="2"/>
  <c r="AL45" i="9"/>
  <c r="K39" i="2"/>
  <c r="I40" i="4"/>
  <c r="K40" i="4" s="1"/>
  <c r="K65" i="2"/>
  <c r="Q123" i="2"/>
  <c r="I125" i="4"/>
  <c r="Q125" i="2"/>
  <c r="K81" i="2"/>
  <c r="Q81" i="2"/>
  <c r="K60" i="2"/>
  <c r="I98" i="4"/>
  <c r="K98" i="4" s="1"/>
  <c r="K130" i="2"/>
  <c r="K106" i="2"/>
  <c r="Q106" i="2"/>
  <c r="Q112" i="2"/>
  <c r="Q113" i="2"/>
  <c r="Q50" i="2"/>
  <c r="K51" i="2"/>
  <c r="K120" i="2"/>
  <c r="I120" i="4"/>
  <c r="Q120" i="4" s="1"/>
  <c r="K119" i="2"/>
  <c r="Q90" i="2"/>
  <c r="I92" i="4"/>
  <c r="Q92" i="4" s="1"/>
  <c r="Q104" i="2"/>
  <c r="I104" i="4"/>
  <c r="Q68" i="2"/>
  <c r="K68" i="2"/>
  <c r="K33" i="2"/>
  <c r="I33" i="4"/>
  <c r="Q33" i="4" s="1"/>
  <c r="Q33" i="2"/>
  <c r="Q35" i="2"/>
  <c r="K47" i="2"/>
  <c r="K45" i="2"/>
  <c r="Q45" i="2"/>
  <c r="I45" i="4"/>
  <c r="Q54" i="4"/>
  <c r="K54" i="4"/>
  <c r="K36" i="2"/>
  <c r="I36" i="4"/>
  <c r="Q36" i="4" s="1"/>
  <c r="Q36" i="2"/>
  <c r="Q64" i="2"/>
  <c r="K64" i="2"/>
  <c r="Q124" i="2"/>
  <c r="K124" i="2"/>
  <c r="I124" i="4"/>
  <c r="Q80" i="2"/>
  <c r="K80" i="2"/>
  <c r="K94" i="2"/>
  <c r="K114" i="2"/>
  <c r="Q114" i="2"/>
  <c r="I114" i="4"/>
  <c r="Q61" i="2"/>
  <c r="I61" i="4"/>
  <c r="K61" i="2"/>
  <c r="K99" i="2"/>
  <c r="I99" i="4"/>
  <c r="K101" i="2"/>
  <c r="Q101" i="2"/>
  <c r="AE101" i="2" s="1"/>
  <c r="Q128" i="2"/>
  <c r="K128" i="2"/>
  <c r="I128" i="4"/>
  <c r="K107" i="2"/>
  <c r="K109" i="2"/>
  <c r="Q109" i="2"/>
  <c r="Q111" i="2"/>
  <c r="K48" i="2"/>
  <c r="I48" i="4"/>
  <c r="Q48" i="2"/>
  <c r="Q121" i="2"/>
  <c r="K121" i="2"/>
  <c r="K118" i="2"/>
  <c r="K91" i="2"/>
  <c r="Q91" i="2"/>
  <c r="I91" i="4"/>
  <c r="K91" i="4" s="1"/>
  <c r="Q105" i="2"/>
  <c r="I105" i="4"/>
  <c r="K105" i="2"/>
  <c r="K103" i="2"/>
  <c r="Q103" i="2"/>
  <c r="Q84" i="2"/>
  <c r="K71" i="2"/>
  <c r="Q71" i="2"/>
  <c r="I74" i="4"/>
  <c r="Q34" i="2"/>
  <c r="Q32" i="2"/>
  <c r="K32" i="2"/>
  <c r="Q44" i="2"/>
  <c r="I44" i="4"/>
  <c r="Q44" i="4" s="1"/>
  <c r="K44" i="2"/>
  <c r="Q46" i="2"/>
  <c r="K64" i="4"/>
  <c r="Q64" i="4"/>
  <c r="Q46" i="4"/>
  <c r="I44" i="5"/>
  <c r="Q44" i="5" s="1"/>
  <c r="K105" i="4"/>
  <c r="Q105" i="4"/>
  <c r="K128" i="4"/>
  <c r="I45" i="5"/>
  <c r="K45" i="5" s="1"/>
  <c r="Q45" i="4"/>
  <c r="K45" i="4"/>
  <c r="I33" i="5"/>
  <c r="Q33" i="5" s="1"/>
  <c r="K33" i="4"/>
  <c r="Q104" i="4"/>
  <c r="K104" i="4"/>
  <c r="K92" i="4"/>
  <c r="Q98" i="4"/>
  <c r="Q40" i="4"/>
  <c r="K74" i="4"/>
  <c r="I75" i="5"/>
  <c r="Q74" i="4"/>
  <c r="Q109" i="4"/>
  <c r="K99" i="4"/>
  <c r="K61" i="4"/>
  <c r="Q61" i="4"/>
  <c r="Q124" i="4"/>
  <c r="K124" i="4"/>
  <c r="K36" i="4"/>
  <c r="K44" i="5"/>
  <c r="Q45" i="5"/>
  <c r="I45" i="6"/>
  <c r="K45" i="6"/>
  <c r="Q45" i="6"/>
  <c r="P93" i="6"/>
  <c r="P92" i="6"/>
  <c r="M95" i="4"/>
  <c r="Z95" i="4"/>
  <c r="M94" i="9"/>
  <c r="Z94" i="9"/>
  <c r="M97" i="8"/>
  <c r="P97" i="8" s="1"/>
  <c r="Z97" i="8"/>
  <c r="M97" i="10"/>
  <c r="Z97" i="10"/>
  <c r="M93" i="8"/>
  <c r="Z93" i="8"/>
  <c r="Z93" i="9"/>
  <c r="M93" i="9"/>
  <c r="P93" i="9" s="1"/>
  <c r="M90" i="4"/>
  <c r="Z90" i="4"/>
  <c r="M92" i="7"/>
  <c r="Z92" i="7"/>
  <c r="P93" i="11"/>
  <c r="M87" i="7"/>
  <c r="P87" i="7" s="1"/>
  <c r="Z87" i="7"/>
  <c r="Z89" i="8"/>
  <c r="M89" i="8"/>
  <c r="P89" i="8"/>
  <c r="Z89" i="2"/>
  <c r="M89" i="2"/>
  <c r="P89" i="2" s="1"/>
  <c r="Z86" i="5"/>
  <c r="M86" i="5"/>
  <c r="N89" i="5" s="1"/>
  <c r="M84" i="7"/>
  <c r="Z84" i="7"/>
  <c r="Z84" i="6"/>
  <c r="M84" i="6"/>
  <c r="P85" i="7"/>
  <c r="I81" i="4"/>
  <c r="AC81" i="4" s="1"/>
  <c r="I39" i="4"/>
  <c r="Q39" i="4" s="1"/>
  <c r="Q39" i="2"/>
  <c r="K66" i="2"/>
  <c r="Q66" i="2"/>
  <c r="K123" i="2"/>
  <c r="K97" i="2"/>
  <c r="Q97" i="2"/>
  <c r="AE97" i="2" s="1"/>
  <c r="Q60" i="2"/>
  <c r="I60" i="4"/>
  <c r="Q51" i="2"/>
  <c r="I51" i="4"/>
  <c r="K51" i="4" s="1"/>
  <c r="Q119" i="2"/>
  <c r="Q92" i="2"/>
  <c r="K92" i="2"/>
  <c r="Q116" i="2"/>
  <c r="I117" i="4"/>
  <c r="I70" i="4"/>
  <c r="K70" i="4" s="1"/>
  <c r="Q70" i="2"/>
  <c r="K63" i="2"/>
  <c r="Q63" i="2"/>
  <c r="I130" i="4"/>
  <c r="I130" i="5" s="1"/>
  <c r="Q130" i="2"/>
  <c r="I108" i="4"/>
  <c r="K108" i="4" s="1"/>
  <c r="Q108" i="2"/>
  <c r="K56" i="4"/>
  <c r="I56" i="5"/>
  <c r="Q32" i="11"/>
  <c r="L32" i="11"/>
  <c r="R32" i="11" s="1"/>
  <c r="I76" i="4"/>
  <c r="K75" i="2"/>
  <c r="I41" i="4"/>
  <c r="K41" i="2"/>
  <c r="I53" i="4"/>
  <c r="Q53" i="4" s="1"/>
  <c r="Q52" i="2"/>
  <c r="I52" i="4"/>
  <c r="I86" i="4"/>
  <c r="Q86" i="4" s="1"/>
  <c r="P136" i="8"/>
  <c r="P40" i="7"/>
  <c r="P64" i="5"/>
  <c r="P70" i="5"/>
  <c r="P133" i="5"/>
  <c r="P101" i="8"/>
  <c r="P166" i="10"/>
  <c r="O175" i="7"/>
  <c r="P175" i="7" s="1"/>
  <c r="Z66" i="5"/>
  <c r="Z42" i="5"/>
  <c r="Z159" i="5"/>
  <c r="Z141" i="5"/>
  <c r="Z167" i="5"/>
  <c r="Z56" i="5"/>
  <c r="Z162" i="5"/>
  <c r="Z108" i="5"/>
  <c r="Z96" i="5"/>
  <c r="Z164" i="5"/>
  <c r="Z152" i="5"/>
  <c r="Z110" i="5"/>
  <c r="Z155" i="5"/>
  <c r="Z121" i="5"/>
  <c r="Z101" i="5"/>
  <c r="Z81" i="5"/>
  <c r="Z70" i="5"/>
  <c r="Z138" i="5"/>
  <c r="Z120" i="5"/>
  <c r="Z104" i="5"/>
  <c r="Z78" i="5"/>
  <c r="Z136" i="5"/>
  <c r="Z48" i="5"/>
  <c r="Z176" i="5"/>
  <c r="Z97" i="5"/>
  <c r="Z109" i="5"/>
  <c r="Z47" i="5"/>
  <c r="Z103" i="5"/>
  <c r="Z79" i="5"/>
  <c r="Z118" i="5"/>
  <c r="Z139" i="5"/>
  <c r="Z38" i="5"/>
  <c r="Z37" i="5"/>
  <c r="Z177" i="5"/>
  <c r="Z80" i="5"/>
  <c r="Z163" i="5"/>
  <c r="Z35" i="5"/>
  <c r="Z39" i="5"/>
  <c r="Z153" i="5"/>
  <c r="Z36" i="5"/>
  <c r="Z102" i="5"/>
  <c r="Z112" i="5"/>
  <c r="Z91" i="5"/>
  <c r="Z134" i="5"/>
  <c r="Z168" i="5"/>
  <c r="Z55" i="5"/>
  <c r="Z60" i="5"/>
  <c r="Z82" i="5"/>
  <c r="Z100" i="5"/>
  <c r="Z114" i="5"/>
  <c r="Z92" i="5"/>
  <c r="Z132" i="5"/>
  <c r="Z169" i="5"/>
  <c r="Z54" i="5"/>
  <c r="Z58" i="5"/>
  <c r="Z63" i="5"/>
  <c r="Z85" i="5"/>
  <c r="Z98" i="5"/>
  <c r="Z115" i="5"/>
  <c r="Z175" i="5"/>
  <c r="Z119" i="5"/>
  <c r="Z124" i="5"/>
  <c r="Z135" i="5"/>
  <c r="Z71" i="5"/>
  <c r="Z88" i="5"/>
  <c r="Z151" i="5"/>
  <c r="Z68" i="5"/>
  <c r="Z40" i="5"/>
  <c r="Z64" i="5"/>
  <c r="Z144" i="5"/>
  <c r="Z130" i="5"/>
  <c r="Z90" i="5"/>
  <c r="Z172" i="5"/>
  <c r="Z160" i="5"/>
  <c r="Z128" i="5"/>
  <c r="Z94" i="5"/>
  <c r="Z179" i="5"/>
  <c r="Z131" i="5"/>
  <c r="Z117" i="5"/>
  <c r="Z95" i="5"/>
  <c r="Z44" i="5"/>
  <c r="Z89" i="5"/>
  <c r="Z122" i="5"/>
  <c r="Z43" i="5"/>
  <c r="Z174" i="5"/>
  <c r="Z142" i="5"/>
  <c r="Z93" i="5"/>
  <c r="Z145" i="5"/>
  <c r="Z105" i="5"/>
  <c r="Z111" i="5"/>
  <c r="Z45" i="5"/>
  <c r="Z113" i="5"/>
  <c r="Z125" i="5"/>
  <c r="Z137" i="5"/>
  <c r="Z150" i="5"/>
  <c r="Z173" i="5"/>
  <c r="Z178" i="5"/>
  <c r="Z74" i="5"/>
  <c r="Z158" i="5"/>
  <c r="Z171" i="5"/>
  <c r="Z34" i="5"/>
  <c r="Z154" i="5"/>
  <c r="Z32" i="5"/>
  <c r="Z107" i="5"/>
  <c r="Z147" i="5"/>
  <c r="Z49" i="5"/>
  <c r="Z52" i="5"/>
  <c r="Z57" i="5"/>
  <c r="Z62" i="5"/>
  <c r="Z83" i="5"/>
  <c r="Z99" i="5"/>
  <c r="Z106" i="5"/>
  <c r="Z146" i="5"/>
  <c r="Z51" i="5"/>
  <c r="Z53" i="5"/>
  <c r="Z59" i="5"/>
  <c r="Z61" i="5"/>
  <c r="Z84" i="5"/>
  <c r="Z116" i="5"/>
  <c r="Z41" i="5"/>
  <c r="Z161" i="5"/>
  <c r="Z133" i="5"/>
  <c r="Z129" i="5"/>
  <c r="Z149" i="5"/>
  <c r="Z69" i="5"/>
  <c r="Z170" i="5"/>
  <c r="P178" i="8"/>
  <c r="P140" i="2"/>
  <c r="P116" i="5"/>
  <c r="P98" i="10"/>
  <c r="P50" i="10"/>
  <c r="P116" i="6"/>
  <c r="M146" i="9"/>
  <c r="N175" i="9"/>
  <c r="Z61" i="8"/>
  <c r="Z64" i="8"/>
  <c r="Z142" i="8"/>
  <c r="Z44" i="8"/>
  <c r="P115" i="8"/>
  <c r="N85" i="5"/>
  <c r="P85" i="5" s="1"/>
  <c r="O83" i="5"/>
  <c r="P83" i="5" s="1"/>
  <c r="N84" i="5"/>
  <c r="P84" i="5" s="1"/>
  <c r="O85" i="5"/>
  <c r="N60" i="5"/>
  <c r="N62" i="5"/>
  <c r="P62" i="5" s="1"/>
  <c r="O61" i="5"/>
  <c r="N63" i="5"/>
  <c r="P63" i="5" s="1"/>
  <c r="P80" i="5"/>
  <c r="O106" i="5"/>
  <c r="N106" i="5"/>
  <c r="N109" i="5"/>
  <c r="P109" i="5" s="1"/>
  <c r="O108" i="5"/>
  <c r="N33" i="5"/>
  <c r="O34" i="5"/>
  <c r="O33" i="5"/>
  <c r="P32" i="5"/>
  <c r="N34" i="5"/>
  <c r="O77" i="5"/>
  <c r="P77" i="5" s="1"/>
  <c r="O74" i="5"/>
  <c r="N75" i="5"/>
  <c r="O75" i="5"/>
  <c r="N118" i="5"/>
  <c r="N120" i="5"/>
  <c r="N121" i="5"/>
  <c r="N119" i="5"/>
  <c r="P119" i="5" s="1"/>
  <c r="N155" i="5"/>
  <c r="P155" i="5" s="1"/>
  <c r="N152" i="5"/>
  <c r="P152" i="5" s="1"/>
  <c r="N153" i="5"/>
  <c r="O154" i="5"/>
  <c r="O125" i="5"/>
  <c r="P125" i="5" s="1"/>
  <c r="N122" i="5"/>
  <c r="N123" i="5"/>
  <c r="O124" i="5"/>
  <c r="P124" i="5" s="1"/>
  <c r="O163" i="5"/>
  <c r="O161" i="5"/>
  <c r="P161" i="5" s="1"/>
  <c r="N163" i="5"/>
  <c r="O162" i="5"/>
  <c r="N42" i="5"/>
  <c r="P42" i="5" s="1"/>
  <c r="O40" i="5"/>
  <c r="P40" i="5" s="1"/>
  <c r="N41" i="5"/>
  <c r="P41" i="5" s="1"/>
  <c r="O41" i="5"/>
  <c r="O137" i="5"/>
  <c r="P137" i="5" s="1"/>
  <c r="N138" i="5"/>
  <c r="O136" i="5"/>
  <c r="O138" i="5"/>
  <c r="O173" i="5"/>
  <c r="P173" i="5" s="1"/>
  <c r="N172" i="5"/>
  <c r="P172" i="5" s="1"/>
  <c r="O175" i="5"/>
  <c r="P175" i="5" s="1"/>
  <c r="N174" i="5"/>
  <c r="N143" i="5"/>
  <c r="P143" i="5" s="1"/>
  <c r="N142" i="5"/>
  <c r="P142" i="5" s="1"/>
  <c r="O143" i="5"/>
  <c r="O140" i="5"/>
  <c r="N141" i="5"/>
  <c r="P141" i="5" s="1"/>
  <c r="N87" i="5"/>
  <c r="O88" i="5"/>
  <c r="P88" i="5" s="1"/>
  <c r="N88" i="5"/>
  <c r="O87" i="5"/>
  <c r="O95" i="5"/>
  <c r="N94" i="5"/>
  <c r="N95" i="5"/>
  <c r="P95" i="5" s="1"/>
  <c r="N164" i="5"/>
  <c r="P164" i="5" s="1"/>
  <c r="O165" i="5"/>
  <c r="O167" i="5"/>
  <c r="N166" i="5"/>
  <c r="P166" i="5" s="1"/>
  <c r="O147" i="5"/>
  <c r="O145" i="5"/>
  <c r="O144" i="5"/>
  <c r="P144" i="5" s="1"/>
  <c r="N146" i="5"/>
  <c r="P146" i="5" s="1"/>
  <c r="N51" i="5"/>
  <c r="P51" i="5" s="1"/>
  <c r="N48" i="5"/>
  <c r="N49" i="5"/>
  <c r="O49" i="5"/>
  <c r="N46" i="5"/>
  <c r="N44" i="5"/>
  <c r="N47" i="5"/>
  <c r="N56" i="5"/>
  <c r="O56" i="5"/>
  <c r="O59" i="5"/>
  <c r="O57" i="5"/>
  <c r="N58" i="5"/>
  <c r="O45" i="5"/>
  <c r="P45" i="5" s="1"/>
  <c r="O46" i="5"/>
  <c r="O50" i="5"/>
  <c r="P50" i="5"/>
  <c r="O48" i="5"/>
  <c r="P48" i="5" s="1"/>
  <c r="N145" i="5"/>
  <c r="P145" i="5" s="1"/>
  <c r="N147" i="5"/>
  <c r="N167" i="5"/>
  <c r="P167" i="5" s="1"/>
  <c r="N165" i="5"/>
  <c r="P165" i="5" s="1"/>
  <c r="O94" i="5"/>
  <c r="O97" i="5"/>
  <c r="P97" i="5" s="1"/>
  <c r="N86" i="5"/>
  <c r="N140" i="5"/>
  <c r="P140" i="5"/>
  <c r="O174" i="5"/>
  <c r="P174" i="5" s="1"/>
  <c r="O172" i="5"/>
  <c r="N136" i="5"/>
  <c r="P136" i="5" s="1"/>
  <c r="N139" i="5"/>
  <c r="O43" i="5"/>
  <c r="P43" i="5" s="1"/>
  <c r="O42" i="5"/>
  <c r="N162" i="5"/>
  <c r="P162" i="5"/>
  <c r="N160" i="5"/>
  <c r="P160" i="5" s="1"/>
  <c r="O123" i="5"/>
  <c r="O122" i="5"/>
  <c r="N154" i="5"/>
  <c r="P154" i="5" s="1"/>
  <c r="O153" i="5"/>
  <c r="O120" i="5"/>
  <c r="O121" i="5"/>
  <c r="P121" i="5" s="1"/>
  <c r="O118" i="5"/>
  <c r="N74" i="5"/>
  <c r="P74" i="5" s="1"/>
  <c r="N76" i="5"/>
  <c r="P76" i="5" s="1"/>
  <c r="O35" i="5"/>
  <c r="P35" i="5" s="1"/>
  <c r="N35" i="5"/>
  <c r="P106" i="5"/>
  <c r="N108" i="5"/>
  <c r="N107" i="5"/>
  <c r="P107" i="5" s="1"/>
  <c r="O62" i="5"/>
  <c r="O60" i="5"/>
  <c r="N61" i="5"/>
  <c r="P61" i="5" s="1"/>
  <c r="N82" i="5"/>
  <c r="P82" i="5"/>
  <c r="O145" i="6"/>
  <c r="O147" i="6"/>
  <c r="N144" i="6"/>
  <c r="N146" i="6"/>
  <c r="O132" i="10"/>
  <c r="O135" i="10"/>
  <c r="O160" i="10"/>
  <c r="N160" i="10"/>
  <c r="N138" i="10"/>
  <c r="O136" i="10"/>
  <c r="P136" i="10" s="1"/>
  <c r="N161" i="10"/>
  <c r="O137" i="10"/>
  <c r="O170" i="10"/>
  <c r="N168" i="10"/>
  <c r="P168" i="10" s="1"/>
  <c r="O168" i="10"/>
  <c r="Q32" i="9"/>
  <c r="K32" i="9"/>
  <c r="P94" i="5"/>
  <c r="O95" i="9"/>
  <c r="N96" i="9"/>
  <c r="O97" i="9"/>
  <c r="N94" i="9"/>
  <c r="P94" i="9" s="1"/>
  <c r="O94" i="9"/>
  <c r="N95" i="9"/>
  <c r="P95" i="9"/>
  <c r="O96" i="9"/>
  <c r="N97" i="9"/>
  <c r="P97" i="9" s="1"/>
  <c r="N92" i="4"/>
  <c r="N93" i="4"/>
  <c r="O92" i="4"/>
  <c r="P92" i="4" s="1"/>
  <c r="N90" i="4"/>
  <c r="N91" i="4"/>
  <c r="P91" i="4" s="1"/>
  <c r="O93" i="4"/>
  <c r="O90" i="4"/>
  <c r="P90" i="4" s="1"/>
  <c r="O91" i="4"/>
  <c r="O86" i="5"/>
  <c r="O89" i="5"/>
  <c r="P84" i="6"/>
  <c r="P84" i="7"/>
  <c r="K81" i="4"/>
  <c r="Q81" i="4"/>
  <c r="W32" i="11"/>
  <c r="Q56" i="5"/>
  <c r="K56" i="5"/>
  <c r="Q130" i="4"/>
  <c r="I71" i="5"/>
  <c r="Q71" i="5" s="1"/>
  <c r="AE71" i="5" s="1"/>
  <c r="I70" i="5"/>
  <c r="K70" i="5" s="1"/>
  <c r="Q51" i="4"/>
  <c r="K60" i="4"/>
  <c r="I61" i="5"/>
  <c r="Q61" i="5" s="1"/>
  <c r="Q60" i="4"/>
  <c r="K52" i="4"/>
  <c r="Q52" i="4"/>
  <c r="K53" i="4"/>
  <c r="I53" i="5"/>
  <c r="K41" i="4"/>
  <c r="I41" i="5"/>
  <c r="K41" i="5" s="1"/>
  <c r="Q41" i="4"/>
  <c r="K76" i="4"/>
  <c r="I76" i="5"/>
  <c r="Q76" i="4"/>
  <c r="AE76" i="4" s="1"/>
  <c r="I109" i="5"/>
  <c r="Q117" i="4"/>
  <c r="K117" i="4"/>
  <c r="P123" i="5"/>
  <c r="P146" i="9"/>
  <c r="P56" i="5"/>
  <c r="P49" i="5"/>
  <c r="P175" i="9"/>
  <c r="P160" i="10"/>
  <c r="P46" i="5"/>
  <c r="P87" i="5"/>
  <c r="P122" i="5"/>
  <c r="P120" i="5"/>
  <c r="P34" i="5"/>
  <c r="P60" i="5"/>
  <c r="P132" i="10"/>
  <c r="P138" i="5"/>
  <c r="P153" i="5"/>
  <c r="P118" i="5"/>
  <c r="P75" i="5"/>
  <c r="P96" i="9"/>
  <c r="P93" i="4"/>
  <c r="K109" i="5"/>
  <c r="Q109" i="5"/>
  <c r="Q53" i="5"/>
  <c r="K53" i="5"/>
  <c r="K61" i="5"/>
  <c r="I71" i="6"/>
  <c r="Q71" i="6" s="1"/>
  <c r="AE71" i="6" s="1"/>
  <c r="K76" i="5"/>
  <c r="I76" i="6"/>
  <c r="Q76" i="5"/>
  <c r="Q70" i="5"/>
  <c r="AE70" i="5" s="1"/>
  <c r="Q76" i="6"/>
  <c r="K76" i="6"/>
  <c r="U69" i="4"/>
  <c r="U68" i="2"/>
  <c r="AE68" i="2"/>
  <c r="U70" i="5"/>
  <c r="U70" i="4"/>
  <c r="U69" i="2"/>
  <c r="AE69" i="2"/>
  <c r="AC68" i="2"/>
  <c r="AD68" i="2"/>
  <c r="AD69" i="4"/>
  <c r="AC71" i="6"/>
  <c r="AD71" i="6"/>
  <c r="U71" i="5"/>
  <c r="U70" i="2"/>
  <c r="AE70" i="2"/>
  <c r="AC69" i="2"/>
  <c r="AD69" i="2"/>
  <c r="AD70" i="5"/>
  <c r="AD70" i="4"/>
  <c r="U74" i="4"/>
  <c r="AE74" i="4"/>
  <c r="U71" i="2"/>
  <c r="AE71" i="2"/>
  <c r="AC70" i="2"/>
  <c r="AD70" i="2"/>
  <c r="AC71" i="5"/>
  <c r="AD71" i="4"/>
  <c r="U76" i="6"/>
  <c r="AE76" i="6"/>
  <c r="U75" i="5"/>
  <c r="U75" i="4"/>
  <c r="AE75" i="4"/>
  <c r="U74" i="2"/>
  <c r="AE74" i="2"/>
  <c r="AC74" i="4"/>
  <c r="AD74" i="4"/>
  <c r="AC71" i="2"/>
  <c r="AD71" i="2"/>
  <c r="AC76" i="6"/>
  <c r="AD76" i="6"/>
  <c r="U76" i="5"/>
  <c r="AE76" i="5"/>
  <c r="U76" i="4"/>
  <c r="U75" i="2"/>
  <c r="AE75" i="2"/>
  <c r="AD74" i="2"/>
  <c r="AC74" i="2"/>
  <c r="AD75" i="5"/>
  <c r="AC75" i="5"/>
  <c r="AD75" i="4"/>
  <c r="AC75" i="4"/>
  <c r="U76" i="2"/>
  <c r="AE76" i="2"/>
  <c r="AC76" i="5"/>
  <c r="AD76" i="5"/>
  <c r="AC75" i="2"/>
  <c r="AD75" i="2"/>
  <c r="AC76" i="4"/>
  <c r="AD76" i="4"/>
  <c r="U77" i="2"/>
  <c r="AC76" i="2"/>
  <c r="AD76" i="2"/>
  <c r="U78" i="2"/>
  <c r="AC77" i="2"/>
  <c r="AD77" i="2"/>
  <c r="U79" i="2"/>
  <c r="AD78" i="2"/>
  <c r="AC78" i="2"/>
  <c r="AE81" i="4"/>
  <c r="U80" i="2"/>
  <c r="AE80" i="2"/>
  <c r="AC79" i="2"/>
  <c r="AD79" i="2"/>
  <c r="U81" i="2"/>
  <c r="AE81" i="2"/>
  <c r="AD81" i="4"/>
  <c r="AD80" i="2"/>
  <c r="AC80" i="2"/>
  <c r="U82" i="2"/>
  <c r="AD81" i="2"/>
  <c r="AC81" i="2"/>
  <c r="U83" i="2"/>
  <c r="U85" i="4"/>
  <c r="U84" i="2"/>
  <c r="AE84" i="2"/>
  <c r="AC83" i="2"/>
  <c r="AD83" i="2"/>
  <c r="U86" i="4"/>
  <c r="AE86" i="4"/>
  <c r="U85" i="2"/>
  <c r="AE85" i="2"/>
  <c r="AD84" i="2"/>
  <c r="AC84" i="2"/>
  <c r="AC85" i="4"/>
  <c r="AD85" i="4"/>
  <c r="U86" i="2"/>
  <c r="AC85" i="2"/>
  <c r="AD85" i="2"/>
  <c r="AC86" i="4"/>
  <c r="AD86" i="4"/>
  <c r="U87" i="2"/>
  <c r="AC86" i="2"/>
  <c r="AD86" i="2"/>
  <c r="U89" i="4"/>
  <c r="AE89" i="4"/>
  <c r="U88" i="2"/>
  <c r="AE88" i="2"/>
  <c r="AC87" i="2"/>
  <c r="AD87" i="2"/>
  <c r="U89" i="2"/>
  <c r="AE89" i="2"/>
  <c r="AC88" i="2"/>
  <c r="AD88" i="2"/>
  <c r="AC89" i="4"/>
  <c r="AD89" i="4"/>
  <c r="U91" i="4"/>
  <c r="U90" i="2"/>
  <c r="AE90" i="2"/>
  <c r="AD89" i="2"/>
  <c r="AC89" i="2"/>
  <c r="U92" i="4"/>
  <c r="AE92" i="4"/>
  <c r="U91" i="2"/>
  <c r="AE91" i="2"/>
  <c r="AD90" i="2"/>
  <c r="AC90" i="2"/>
  <c r="AC91" i="4"/>
  <c r="U92" i="2"/>
  <c r="AE92" i="2"/>
  <c r="AC91" i="2"/>
  <c r="AD91" i="2"/>
  <c r="AC92" i="4"/>
  <c r="AD92" i="4"/>
  <c r="AC92" i="2"/>
  <c r="AD92" i="2"/>
  <c r="U95" i="4"/>
  <c r="AE95" i="4"/>
  <c r="U94" i="2"/>
  <c r="AE94" i="2"/>
  <c r="AD93" i="2"/>
  <c r="AC93" i="2"/>
  <c r="U95" i="2"/>
  <c r="AE95" i="2"/>
  <c r="AC94" i="2"/>
  <c r="AD94" i="2"/>
  <c r="AD95" i="4"/>
  <c r="AC95" i="4"/>
  <c r="AC95" i="2"/>
  <c r="AD95" i="2"/>
  <c r="U98" i="4"/>
  <c r="AE98" i="4"/>
  <c r="U97" i="2"/>
  <c r="AD96" i="2"/>
  <c r="AC96" i="2"/>
  <c r="U99" i="4"/>
  <c r="U98" i="2"/>
  <c r="AC97" i="2"/>
  <c r="AD97" i="2"/>
  <c r="AC98" i="4"/>
  <c r="AD98" i="4"/>
  <c r="U99" i="2"/>
  <c r="AE99" i="2"/>
  <c r="AD98" i="2"/>
  <c r="AC98" i="2"/>
  <c r="AC99" i="4"/>
  <c r="U100" i="2"/>
  <c r="AC99" i="2"/>
  <c r="AD99" i="2"/>
  <c r="U101" i="2"/>
  <c r="AD100" i="2"/>
  <c r="AC100" i="2"/>
  <c r="U102" i="2"/>
  <c r="AE102" i="2"/>
  <c r="AC101" i="2"/>
  <c r="AD101" i="2"/>
  <c r="U104" i="4"/>
  <c r="AE104" i="4"/>
  <c r="U103" i="2"/>
  <c r="AE103" i="2"/>
  <c r="AC102" i="2"/>
  <c r="U105" i="4"/>
  <c r="AE105" i="4"/>
  <c r="U104" i="2"/>
  <c r="AE104" i="2"/>
  <c r="AD103" i="2"/>
  <c r="AC103" i="2"/>
  <c r="AD104" i="4"/>
  <c r="AC104" i="4"/>
  <c r="U106" i="4"/>
  <c r="U105" i="2"/>
  <c r="AE105" i="2"/>
  <c r="AC104" i="2"/>
  <c r="AD104" i="2"/>
  <c r="AD105" i="4"/>
  <c r="AC105" i="4"/>
  <c r="U106" i="2"/>
  <c r="AE106" i="2"/>
  <c r="AC105" i="2"/>
  <c r="AD105" i="2"/>
  <c r="AD106" i="4"/>
  <c r="AC106" i="4"/>
  <c r="U108" i="4"/>
  <c r="U107" i="2"/>
  <c r="AC106" i="2"/>
  <c r="AD106" i="2"/>
  <c r="U109" i="5"/>
  <c r="AE109" i="5"/>
  <c r="AE109" i="4"/>
  <c r="U108" i="2"/>
  <c r="AE108" i="2"/>
  <c r="AD108" i="4"/>
  <c r="AC108" i="4"/>
  <c r="AD107" i="2"/>
  <c r="AC107" i="2"/>
  <c r="U109" i="2"/>
  <c r="AE109" i="2"/>
  <c r="AD108" i="2"/>
  <c r="AC108" i="2"/>
  <c r="AD109" i="4"/>
  <c r="AC109" i="4"/>
  <c r="AC109" i="5"/>
  <c r="AD109" i="5"/>
  <c r="U110" i="2"/>
  <c r="AC109" i="2"/>
  <c r="AD109" i="2"/>
  <c r="U111" i="2"/>
  <c r="AE111" i="2"/>
  <c r="AD110" i="2"/>
  <c r="AC110" i="2"/>
  <c r="U112" i="2"/>
  <c r="AE112" i="2"/>
  <c r="AD111" i="2"/>
  <c r="AC111" i="2"/>
  <c r="U114" i="4"/>
  <c r="U113" i="2"/>
  <c r="AE113" i="2"/>
  <c r="AC112" i="2"/>
  <c r="AD112" i="2"/>
  <c r="U114" i="2"/>
  <c r="AE114" i="2"/>
  <c r="AC113" i="2"/>
  <c r="AD113" i="2"/>
  <c r="AC114" i="4"/>
  <c r="AD114" i="4"/>
  <c r="U115" i="2"/>
  <c r="AE115" i="2"/>
  <c r="AC114" i="2"/>
  <c r="AD114" i="2"/>
  <c r="U117" i="4"/>
  <c r="AE117" i="4"/>
  <c r="U116" i="2"/>
  <c r="AE116" i="2"/>
  <c r="AC115" i="2"/>
  <c r="AD115" i="2"/>
  <c r="U117" i="2"/>
  <c r="AE117" i="2"/>
  <c r="AD116" i="2"/>
  <c r="AC116" i="2"/>
  <c r="AD117" i="4"/>
  <c r="AC117" i="4"/>
  <c r="U118" i="2"/>
  <c r="AC117" i="2"/>
  <c r="AD117" i="2"/>
  <c r="U120" i="4"/>
  <c r="AE120" i="4"/>
  <c r="U119" i="2"/>
  <c r="AE119" i="2"/>
  <c r="AD118" i="2"/>
  <c r="AC118" i="2"/>
  <c r="U120" i="2"/>
  <c r="AE120" i="2"/>
  <c r="AC119" i="2"/>
  <c r="AD119" i="2"/>
  <c r="AD120" i="4"/>
  <c r="AC120" i="4"/>
  <c r="U121" i="2"/>
  <c r="AE121" i="2"/>
  <c r="AD120" i="2"/>
  <c r="AC120" i="2"/>
  <c r="U122" i="2"/>
  <c r="AC121" i="2"/>
  <c r="AD121" i="2"/>
  <c r="U124" i="4"/>
  <c r="AE124" i="4"/>
  <c r="U123" i="2"/>
  <c r="AE123" i="2"/>
  <c r="AC122" i="2"/>
  <c r="AD122" i="2"/>
  <c r="U125" i="4"/>
  <c r="U124" i="2"/>
  <c r="AE124" i="2"/>
  <c r="AD124" i="4"/>
  <c r="AC124" i="4"/>
  <c r="AC123" i="2"/>
  <c r="AD123" i="2"/>
  <c r="U128" i="4"/>
  <c r="U125" i="2"/>
  <c r="AE125" i="2"/>
  <c r="AD124" i="2"/>
  <c r="AC124" i="2"/>
  <c r="AD125" i="4"/>
  <c r="AC125" i="4"/>
  <c r="AD128" i="4"/>
  <c r="AC128" i="4"/>
  <c r="U129" i="4"/>
  <c r="U128" i="2"/>
  <c r="AE128" i="2"/>
  <c r="AD125" i="2"/>
  <c r="AC125" i="2"/>
  <c r="U130" i="5"/>
  <c r="U130" i="4"/>
  <c r="AE130" i="4"/>
  <c r="U129" i="2"/>
  <c r="AD128" i="2"/>
  <c r="AC128" i="2"/>
  <c r="AC129" i="4"/>
  <c r="AD129" i="4"/>
  <c r="U130" i="2"/>
  <c r="AE130" i="2"/>
  <c r="AC129" i="2"/>
  <c r="AD129" i="2"/>
  <c r="AC130" i="5"/>
  <c r="AD130" i="5"/>
  <c r="AC130" i="4"/>
  <c r="AD130" i="4"/>
  <c r="U132" i="4"/>
  <c r="U131" i="2"/>
  <c r="AD130" i="2"/>
  <c r="AC130" i="2"/>
  <c r="AC131" i="2"/>
  <c r="AD131" i="2"/>
  <c r="Q132" i="4" l="1"/>
  <c r="AE132" i="4" s="1"/>
  <c r="I133" i="5"/>
  <c r="K132" i="4"/>
  <c r="I132" i="5"/>
  <c r="K63" i="5"/>
  <c r="Q63" i="5"/>
  <c r="K82" i="4"/>
  <c r="Q82" i="4"/>
  <c r="AE82" i="4" s="1"/>
  <c r="AD82" i="4"/>
  <c r="U82" i="4"/>
  <c r="I82" i="5"/>
  <c r="K130" i="5"/>
  <c r="Q130" i="5"/>
  <c r="AE130" i="5" s="1"/>
  <c r="R32" i="7"/>
  <c r="W32" i="7"/>
  <c r="U32" i="7"/>
  <c r="S32" i="7"/>
  <c r="K129" i="4"/>
  <c r="Q129" i="4"/>
  <c r="AE129" i="4" s="1"/>
  <c r="I129" i="5"/>
  <c r="AC132" i="4"/>
  <c r="AC82" i="4"/>
  <c r="AD82" i="2"/>
  <c r="AD71" i="5"/>
  <c r="AC70" i="5"/>
  <c r="U71" i="6"/>
  <c r="K71" i="6"/>
  <c r="P33" i="5"/>
  <c r="Q108" i="4"/>
  <c r="AE108" i="4" s="1"/>
  <c r="I52" i="5"/>
  <c r="Q70" i="4"/>
  <c r="AE70" i="4" s="1"/>
  <c r="S32" i="11"/>
  <c r="P86" i="5"/>
  <c r="K42" i="4"/>
  <c r="P89" i="5"/>
  <c r="Q91" i="4"/>
  <c r="AE91" i="4" s="1"/>
  <c r="K63" i="4"/>
  <c r="K93" i="2"/>
  <c r="I49" i="4"/>
  <c r="I110" i="4"/>
  <c r="Q114" i="4"/>
  <c r="AE114" i="4" s="1"/>
  <c r="K114" i="4"/>
  <c r="K108" i="2"/>
  <c r="Q96" i="2"/>
  <c r="AE96" i="2" s="1"/>
  <c r="AL43" i="8"/>
  <c r="I97" i="4"/>
  <c r="K130" i="4"/>
  <c r="U32" i="11"/>
  <c r="AE32" i="11" s="1"/>
  <c r="I123" i="4"/>
  <c r="Q49" i="2"/>
  <c r="I47" i="4"/>
  <c r="Q47" i="2"/>
  <c r="Q86" i="2"/>
  <c r="AE86" i="2" s="1"/>
  <c r="K86" i="2"/>
  <c r="Q69" i="4"/>
  <c r="AE69" i="4" s="1"/>
  <c r="I64" i="5"/>
  <c r="Q63" i="4"/>
  <c r="I68" i="4"/>
  <c r="I67" i="4"/>
  <c r="Q67" i="2"/>
  <c r="Q79" i="2"/>
  <c r="AE79" i="2" s="1"/>
  <c r="I79" i="4"/>
  <c r="I80" i="4"/>
  <c r="I100" i="4"/>
  <c r="I101" i="4"/>
  <c r="K100" i="2"/>
  <c r="K58" i="4"/>
  <c r="I58" i="5"/>
  <c r="Q58" i="4"/>
  <c r="I118" i="4"/>
  <c r="I119" i="4"/>
  <c r="Q118" i="2"/>
  <c r="AE118" i="2" s="1"/>
  <c r="I102" i="4"/>
  <c r="I103" i="4"/>
  <c r="K102" i="2"/>
  <c r="I77" i="4"/>
  <c r="Q77" i="2"/>
  <c r="AE77" i="2" s="1"/>
  <c r="Q87" i="2"/>
  <c r="AE87" i="2" s="1"/>
  <c r="K87" i="2"/>
  <c r="I86" i="5"/>
  <c r="K69" i="4"/>
  <c r="L32" i="2"/>
  <c r="K48" i="4"/>
  <c r="Q48" i="4"/>
  <c r="Q99" i="4"/>
  <c r="AE99" i="4" s="1"/>
  <c r="I99" i="5"/>
  <c r="I94" i="4"/>
  <c r="I122" i="4"/>
  <c r="Q37" i="2"/>
  <c r="K62" i="4"/>
  <c r="Q62" i="4"/>
  <c r="I74" i="5"/>
  <c r="Q71" i="4"/>
  <c r="AE71" i="4" s="1"/>
  <c r="Q65" i="2"/>
  <c r="I65" i="4"/>
  <c r="I78" i="4"/>
  <c r="Q78" i="2"/>
  <c r="AE78" i="2" s="1"/>
  <c r="K115" i="2"/>
  <c r="I116" i="4"/>
  <c r="K131" i="2"/>
  <c r="I131" i="4"/>
  <c r="Q41" i="5"/>
  <c r="K39" i="4"/>
  <c r="I54" i="6"/>
  <c r="K86" i="4"/>
  <c r="P163" i="5"/>
  <c r="P108" i="5"/>
  <c r="K120" i="4"/>
  <c r="K95" i="4"/>
  <c r="I128" i="5"/>
  <c r="Q128" i="4"/>
  <c r="AE128" i="4" s="1"/>
  <c r="Q122" i="2"/>
  <c r="AE122" i="2" s="1"/>
  <c r="I37" i="4"/>
  <c r="Q100" i="2"/>
  <c r="AE100" i="2" s="1"/>
  <c r="I125" i="5"/>
  <c r="K125" i="4"/>
  <c r="K77" i="2"/>
  <c r="AL43" i="10"/>
  <c r="AL45" i="6"/>
  <c r="AL44" i="2"/>
  <c r="AN39" i="9"/>
  <c r="AL44" i="8"/>
  <c r="AL45" i="10"/>
  <c r="AL45" i="11"/>
  <c r="AL43" i="2"/>
  <c r="AN39" i="10"/>
  <c r="AL45" i="8"/>
  <c r="AL44" i="11"/>
  <c r="AL45" i="7"/>
  <c r="AL43" i="9"/>
  <c r="AN39" i="4"/>
  <c r="AL44" i="5"/>
  <c r="AN39" i="6"/>
  <c r="AL44" i="10"/>
  <c r="K57" i="4"/>
  <c r="Q57" i="4"/>
  <c r="U96" i="2"/>
  <c r="U81" i="4"/>
  <c r="K71" i="5"/>
  <c r="I40" i="5"/>
  <c r="I54" i="5"/>
  <c r="I87" i="4"/>
  <c r="Q125" i="4"/>
  <c r="AE125" i="4" s="1"/>
  <c r="K75" i="5"/>
  <c r="Q75" i="5"/>
  <c r="AE75" i="5" s="1"/>
  <c r="I95" i="5"/>
  <c r="I34" i="4"/>
  <c r="I121" i="4"/>
  <c r="I96" i="4"/>
  <c r="I35" i="4"/>
  <c r="I105" i="5"/>
  <c r="I104" i="5"/>
  <c r="AN39" i="8"/>
  <c r="AL45" i="5"/>
  <c r="K85" i="2"/>
  <c r="K50" i="2"/>
  <c r="I50" i="4"/>
  <c r="I90" i="4"/>
  <c r="K90" i="2"/>
  <c r="K84" i="2"/>
  <c r="I84" i="4"/>
  <c r="I43" i="5"/>
  <c r="K33" i="5"/>
  <c r="K129" i="2"/>
  <c r="Q129" i="2"/>
  <c r="AE129" i="2" s="1"/>
  <c r="K111" i="2"/>
  <c r="I112" i="4"/>
  <c r="I111" i="4"/>
  <c r="I93" i="4"/>
  <c r="Q93" i="2"/>
  <c r="AE93" i="2" s="1"/>
  <c r="Q82" i="2"/>
  <c r="AE82" i="2" s="1"/>
  <c r="K82" i="2"/>
  <c r="K32" i="4"/>
  <c r="L32" i="4" s="1"/>
  <c r="Q32" i="4"/>
  <c r="L32" i="9"/>
  <c r="U109" i="4"/>
  <c r="AD102" i="2"/>
  <c r="AD99" i="4"/>
  <c r="AD91" i="4"/>
  <c r="AC82" i="2"/>
  <c r="AC71" i="4"/>
  <c r="AC70" i="4"/>
  <c r="U71" i="4"/>
  <c r="P147" i="5"/>
  <c r="I85" i="5"/>
  <c r="I33" i="6"/>
  <c r="I92" i="5"/>
  <c r="Q85" i="4"/>
  <c r="AE85" i="4" s="1"/>
  <c r="K46" i="2"/>
  <c r="Q110" i="2"/>
  <c r="AE110" i="2" s="1"/>
  <c r="Q131" i="2"/>
  <c r="AE131" i="2" s="1"/>
  <c r="K78" i="2"/>
  <c r="K67" i="2"/>
  <c r="I115" i="4"/>
  <c r="I66" i="4"/>
  <c r="AL44" i="9"/>
  <c r="AN39" i="5"/>
  <c r="I57" i="5"/>
  <c r="Q38" i="2"/>
  <c r="K38" i="2"/>
  <c r="I38" i="4"/>
  <c r="Q107" i="2"/>
  <c r="AE107" i="2" s="1"/>
  <c r="I107" i="4"/>
  <c r="K113" i="2"/>
  <c r="I113" i="4"/>
  <c r="L32" i="5"/>
  <c r="Q83" i="2"/>
  <c r="AE83" i="2" s="1"/>
  <c r="I83" i="4"/>
  <c r="I88" i="4"/>
  <c r="I42" i="5"/>
  <c r="I42" i="6" s="1"/>
  <c r="I62" i="5"/>
  <c r="I62" i="6" s="1"/>
  <c r="K43" i="4"/>
  <c r="Q32" i="8"/>
  <c r="K32" i="8"/>
  <c r="L32" i="8" s="1"/>
  <c r="L32" i="6"/>
  <c r="K44" i="4"/>
  <c r="Q98" i="2"/>
  <c r="AE98" i="2" s="1"/>
  <c r="I59" i="4"/>
  <c r="P63" i="8"/>
  <c r="P168" i="7"/>
  <c r="AN38" i="6"/>
  <c r="AN37" i="5"/>
  <c r="P117" i="8"/>
  <c r="P137" i="8"/>
  <c r="P84" i="8"/>
  <c r="P40" i="10"/>
  <c r="N129" i="7"/>
  <c r="N59" i="7"/>
  <c r="P59" i="7" s="1"/>
  <c r="P178" i="5"/>
  <c r="O168" i="5"/>
  <c r="P104" i="5"/>
  <c r="O54" i="5"/>
  <c r="P54" i="5" s="1"/>
  <c r="P34" i="8"/>
  <c r="P164" i="2"/>
  <c r="N80" i="2"/>
  <c r="O162" i="2"/>
  <c r="P172" i="10"/>
  <c r="O44" i="5"/>
  <c r="P44" i="5" s="1"/>
  <c r="O47" i="5"/>
  <c r="P47" i="5" s="1"/>
  <c r="O81" i="7"/>
  <c r="P81" i="7" s="1"/>
  <c r="O79" i="7"/>
  <c r="P79" i="7" s="1"/>
  <c r="N80" i="7"/>
  <c r="N78" i="7"/>
  <c r="P78" i="7" s="1"/>
  <c r="O117" i="7"/>
  <c r="N116" i="7"/>
  <c r="N114" i="7"/>
  <c r="O115" i="7"/>
  <c r="O116" i="7"/>
  <c r="O118" i="7"/>
  <c r="P118" i="7" s="1"/>
  <c r="N119" i="7"/>
  <c r="P119" i="7" s="1"/>
  <c r="O120" i="7"/>
  <c r="P120" i="7" s="1"/>
  <c r="O121" i="7"/>
  <c r="O34" i="7"/>
  <c r="N34" i="7"/>
  <c r="O32" i="7"/>
  <c r="O35" i="7"/>
  <c r="N63" i="10"/>
  <c r="P63" i="10" s="1"/>
  <c r="O62" i="10"/>
  <c r="N62" i="10"/>
  <c r="P62" i="10" s="1"/>
  <c r="N96" i="10"/>
  <c r="P96" i="10" s="1"/>
  <c r="O97" i="10"/>
  <c r="P97" i="10" s="1"/>
  <c r="N95" i="10"/>
  <c r="P95" i="10" s="1"/>
  <c r="O162" i="10"/>
  <c r="O161" i="10"/>
  <c r="P161" i="10" s="1"/>
  <c r="AN38" i="9"/>
  <c r="AN37" i="4"/>
  <c r="AN37" i="8"/>
  <c r="P79" i="8"/>
  <c r="N116" i="2"/>
  <c r="P177" i="5"/>
  <c r="P169" i="8"/>
  <c r="N121" i="7"/>
  <c r="P121" i="7" s="1"/>
  <c r="N115" i="7"/>
  <c r="P115" i="7" s="1"/>
  <c r="O32" i="8"/>
  <c r="O33" i="8"/>
  <c r="P33" i="8" s="1"/>
  <c r="O34" i="8"/>
  <c r="P32" i="8"/>
  <c r="O101" i="5"/>
  <c r="P101" i="5" s="1"/>
  <c r="O99" i="5"/>
  <c r="P99" i="5" s="1"/>
  <c r="P98" i="5"/>
  <c r="O100" i="5"/>
  <c r="P100" i="5" s="1"/>
  <c r="N176" i="5"/>
  <c r="P176" i="5" s="1"/>
  <c r="O177" i="5"/>
  <c r="O178" i="5"/>
  <c r="N60" i="7"/>
  <c r="P60" i="7" s="1"/>
  <c r="O62" i="7"/>
  <c r="P62" i="7" s="1"/>
  <c r="N62" i="7"/>
  <c r="O86" i="7"/>
  <c r="P86" i="7" s="1"/>
  <c r="O89" i="7"/>
  <c r="P89" i="7" s="1"/>
  <c r="N88" i="7"/>
  <c r="P88" i="7" s="1"/>
  <c r="O125" i="7"/>
  <c r="N122" i="7"/>
  <c r="P122" i="7" s="1"/>
  <c r="O124" i="7"/>
  <c r="P124" i="7" s="1"/>
  <c r="P117" i="7"/>
  <c r="N38" i="7"/>
  <c r="P38" i="7" s="1"/>
  <c r="N36" i="7"/>
  <c r="P36" i="7" s="1"/>
  <c r="O39" i="7"/>
  <c r="P39" i="7" s="1"/>
  <c r="O36" i="7"/>
  <c r="O82" i="10"/>
  <c r="N85" i="10"/>
  <c r="P85" i="10" s="1"/>
  <c r="N82" i="10"/>
  <c r="P82" i="10"/>
  <c r="O84" i="10"/>
  <c r="P84" i="10" s="1"/>
  <c r="O52" i="10"/>
  <c r="P52" i="10" s="1"/>
  <c r="O53" i="10"/>
  <c r="N53" i="10"/>
  <c r="N55" i="10"/>
  <c r="P55" i="10" s="1"/>
  <c r="O56" i="10"/>
  <c r="N56" i="10"/>
  <c r="P56" i="10" s="1"/>
  <c r="O59" i="10"/>
  <c r="P59" i="10" s="1"/>
  <c r="O139" i="10"/>
  <c r="O138" i="10"/>
  <c r="P138" i="10" s="1"/>
  <c r="N137" i="10"/>
  <c r="P57" i="10"/>
  <c r="P125" i="7"/>
  <c r="O131" i="5"/>
  <c r="P131" i="5" s="1"/>
  <c r="O129" i="5"/>
  <c r="O128" i="5"/>
  <c r="N128" i="5"/>
  <c r="P128" i="5" s="1"/>
  <c r="N57" i="5"/>
  <c r="P57" i="5" s="1"/>
  <c r="O58" i="5"/>
  <c r="P58" i="5" s="1"/>
  <c r="N59" i="5"/>
  <c r="P59" i="5" s="1"/>
  <c r="N91" i="7"/>
  <c r="N93" i="7"/>
  <c r="P93" i="7" s="1"/>
  <c r="O90" i="7"/>
  <c r="P90" i="7" s="1"/>
  <c r="O92" i="7"/>
  <c r="O91" i="7"/>
  <c r="P100" i="7"/>
  <c r="P74" i="8"/>
  <c r="P131" i="8"/>
  <c r="P119" i="2"/>
  <c r="O159" i="8"/>
  <c r="O158" i="8"/>
  <c r="P158" i="8" s="1"/>
  <c r="N156" i="8"/>
  <c r="P156" i="8" s="1"/>
  <c r="N52" i="5"/>
  <c r="P52" i="5" s="1"/>
  <c r="O55" i="5"/>
  <c r="N171" i="5"/>
  <c r="P171" i="5" s="1"/>
  <c r="N170" i="5"/>
  <c r="P170" i="5" s="1"/>
  <c r="O171" i="5"/>
  <c r="O57" i="7"/>
  <c r="P57" i="7" s="1"/>
  <c r="N58" i="7"/>
  <c r="P58" i="7" s="1"/>
  <c r="N56" i="7"/>
  <c r="P56" i="7" s="1"/>
  <c r="P63" i="7"/>
  <c r="N96" i="7"/>
  <c r="O95" i="7"/>
  <c r="N94" i="7"/>
  <c r="P94" i="7" s="1"/>
  <c r="P128" i="7"/>
  <c r="N131" i="7"/>
  <c r="P131" i="7" s="1"/>
  <c r="O130" i="7"/>
  <c r="P97" i="7"/>
  <c r="P93" i="5"/>
  <c r="P123" i="4"/>
  <c r="P58" i="10"/>
  <c r="N145" i="6"/>
  <c r="P145" i="6" s="1"/>
  <c r="O146" i="6"/>
  <c r="N147" i="6"/>
  <c r="O160" i="2"/>
  <c r="P160" i="2" s="1"/>
  <c r="N162" i="2"/>
  <c r="N161" i="2"/>
  <c r="N163" i="2"/>
  <c r="O81" i="2"/>
  <c r="N78" i="2"/>
  <c r="P78" i="2" s="1"/>
  <c r="O79" i="2"/>
  <c r="P79" i="2" s="1"/>
  <c r="O80" i="2"/>
  <c r="O122" i="8"/>
  <c r="N125" i="8"/>
  <c r="P125" i="8" s="1"/>
  <c r="N122" i="8"/>
  <c r="N123" i="8"/>
  <c r="P123" i="8" s="1"/>
  <c r="O166" i="8"/>
  <c r="O167" i="8"/>
  <c r="P167" i="8" s="1"/>
  <c r="N166" i="8"/>
  <c r="O164" i="8"/>
  <c r="P164" i="8" s="1"/>
  <c r="AN37" i="10"/>
  <c r="P76" i="8"/>
  <c r="P94" i="10"/>
  <c r="O129" i="7"/>
  <c r="O96" i="7"/>
  <c r="P43" i="7"/>
  <c r="P69" i="5"/>
  <c r="O170" i="5"/>
  <c r="N55" i="5"/>
  <c r="P55" i="5" s="1"/>
  <c r="N159" i="8"/>
  <c r="O130" i="5"/>
  <c r="P130" i="5" s="1"/>
  <c r="N32" i="7"/>
  <c r="P32" i="7" s="1"/>
  <c r="N92" i="7"/>
  <c r="P92" i="7" s="1"/>
  <c r="O78" i="7"/>
  <c r="O139" i="5"/>
  <c r="P139" i="5" s="1"/>
  <c r="N93" i="2"/>
  <c r="O90" i="2"/>
  <c r="P90" i="2" s="1"/>
  <c r="O92" i="2"/>
  <c r="P92" i="2" s="1"/>
  <c r="O91" i="2"/>
  <c r="P91" i="2" s="1"/>
  <c r="O169" i="6"/>
  <c r="O168" i="6"/>
  <c r="N169" i="6"/>
  <c r="O170" i="6"/>
  <c r="N171" i="10"/>
  <c r="N170" i="10"/>
  <c r="O171" i="10"/>
  <c r="N169" i="10"/>
  <c r="P169" i="10" s="1"/>
  <c r="O169" i="10"/>
  <c r="N118" i="2"/>
  <c r="P118" i="2" s="1"/>
  <c r="O120" i="2"/>
  <c r="P120" i="2" s="1"/>
  <c r="O119" i="2"/>
  <c r="O121" i="2"/>
  <c r="P121" i="2" s="1"/>
  <c r="P81" i="2"/>
  <c r="N45" i="2"/>
  <c r="O46" i="2"/>
  <c r="P106" i="8"/>
  <c r="P177" i="8"/>
  <c r="P78" i="10"/>
  <c r="P60" i="10"/>
  <c r="N130" i="7"/>
  <c r="P130" i="7" s="1"/>
  <c r="P113" i="7"/>
  <c r="N95" i="7"/>
  <c r="P68" i="5"/>
  <c r="O169" i="5"/>
  <c r="P169" i="5" s="1"/>
  <c r="N157" i="8"/>
  <c r="P157" i="8" s="1"/>
  <c r="P132" i="2"/>
  <c r="N129" i="5"/>
  <c r="P129" i="5" s="1"/>
  <c r="O124" i="8"/>
  <c r="P37" i="10"/>
  <c r="P48" i="10"/>
  <c r="N35" i="7"/>
  <c r="P69" i="7"/>
  <c r="P114" i="7"/>
  <c r="O80" i="7"/>
  <c r="O93" i="2"/>
  <c r="P171" i="6"/>
  <c r="O179" i="10"/>
  <c r="O177" i="10"/>
  <c r="N177" i="10"/>
  <c r="N176" i="10"/>
  <c r="N179" i="10"/>
  <c r="O175" i="4"/>
  <c r="O173" i="4"/>
  <c r="N173" i="4"/>
  <c r="N174" i="4"/>
  <c r="P66" i="2"/>
  <c r="N66" i="2"/>
  <c r="N65" i="2"/>
  <c r="O64" i="2"/>
  <c r="N64" i="2"/>
  <c r="P64" i="2" s="1"/>
  <c r="N124" i="2"/>
  <c r="P124" i="2" s="1"/>
  <c r="O123" i="2"/>
  <c r="P123" i="2" s="1"/>
  <c r="O122" i="2"/>
  <c r="P122" i="2" s="1"/>
  <c r="O125" i="2"/>
  <c r="P125" i="2" s="1"/>
  <c r="P68" i="2"/>
  <c r="P168" i="5"/>
  <c r="N114" i="2"/>
  <c r="O114" i="2"/>
  <c r="O115" i="2"/>
  <c r="N50" i="2"/>
  <c r="P50" i="2" s="1"/>
  <c r="O49" i="2"/>
  <c r="P49" i="2" s="1"/>
  <c r="N48" i="2"/>
  <c r="P48" i="2" s="1"/>
  <c r="N51" i="2"/>
  <c r="N166" i="2"/>
  <c r="N167" i="2"/>
  <c r="P167" i="2" s="1"/>
  <c r="O166" i="2"/>
  <c r="O164" i="2"/>
  <c r="P45" i="10"/>
  <c r="P103" i="10"/>
  <c r="P41" i="10"/>
  <c r="P83" i="7"/>
  <c r="P110" i="7"/>
  <c r="P41" i="7"/>
  <c r="P38" i="5"/>
  <c r="P105" i="5"/>
  <c r="O68" i="2"/>
  <c r="AN25" i="7"/>
  <c r="AN25" i="6"/>
  <c r="AN25" i="11"/>
  <c r="N162" i="4"/>
  <c r="P162" i="4" s="1"/>
  <c r="N156" i="4"/>
  <c r="N165" i="4"/>
  <c r="N155" i="4"/>
  <c r="P155" i="4" s="1"/>
  <c r="N139" i="4"/>
  <c r="O138" i="4"/>
  <c r="N171" i="4"/>
  <c r="O171" i="4"/>
  <c r="O169" i="4"/>
  <c r="P169" i="4" s="1"/>
  <c r="P171" i="8"/>
  <c r="O172" i="7"/>
  <c r="P172" i="7" s="1"/>
  <c r="P57" i="8"/>
  <c r="N69" i="2"/>
  <c r="P101" i="10"/>
  <c r="O177" i="4"/>
  <c r="P177" i="4" s="1"/>
  <c r="N176" i="4"/>
  <c r="P176" i="4" s="1"/>
  <c r="Z141" i="9"/>
  <c r="Z112" i="9"/>
  <c r="Z178" i="9"/>
  <c r="Z54" i="9"/>
  <c r="Z129" i="9"/>
  <c r="Z124" i="9"/>
  <c r="Z175" i="9"/>
  <c r="Z154" i="9"/>
  <c r="Z130" i="9"/>
  <c r="Z43" i="9"/>
  <c r="Z111" i="9"/>
  <c r="Z82" i="9"/>
  <c r="Z55" i="9"/>
  <c r="Z171" i="9"/>
  <c r="Z150" i="9"/>
  <c r="Z92" i="9"/>
  <c r="Z49" i="9"/>
  <c r="Z113" i="9"/>
  <c r="Z83" i="9"/>
  <c r="Z172" i="9"/>
  <c r="Z159" i="9"/>
  <c r="Z117" i="9"/>
  <c r="Z169" i="9"/>
  <c r="Z151" i="9"/>
  <c r="Z105" i="9"/>
  <c r="Z70" i="9"/>
  <c r="Z106" i="9"/>
  <c r="Z79" i="9"/>
  <c r="Z50" i="9"/>
  <c r="Z166" i="9"/>
  <c r="Z145" i="9"/>
  <c r="Z89" i="9"/>
  <c r="Z44" i="9"/>
  <c r="Z107" i="9"/>
  <c r="Z75" i="9"/>
  <c r="Z77" i="9"/>
  <c r="Z101" i="9"/>
  <c r="Z153" i="9"/>
  <c r="Z32" i="9"/>
  <c r="Z170" i="9"/>
  <c r="Z147" i="9"/>
  <c r="Z97" i="9"/>
  <c r="Z36" i="9"/>
  <c r="Z108" i="9"/>
  <c r="Z74" i="9"/>
  <c r="Z51" i="9"/>
  <c r="Z164" i="9"/>
  <c r="Z140" i="9"/>
  <c r="Z88" i="9"/>
  <c r="Z45" i="9"/>
  <c r="Z102" i="9"/>
  <c r="Z64" i="9"/>
  <c r="Z146" i="9"/>
  <c r="Z60" i="9"/>
  <c r="Z136" i="9"/>
  <c r="Z176" i="9"/>
  <c r="Z152" i="9"/>
  <c r="Z133" i="9"/>
  <c r="Z58" i="9"/>
  <c r="Z115" i="9"/>
  <c r="Z87" i="9"/>
  <c r="Z52" i="9"/>
  <c r="Z174" i="9"/>
  <c r="Z148" i="9"/>
  <c r="Z121" i="9"/>
  <c r="Z59" i="9"/>
  <c r="Z114" i="9"/>
  <c r="Z90" i="9"/>
  <c r="Z40" i="9"/>
  <c r="P46" i="10"/>
  <c r="P121" i="10"/>
  <c r="P115" i="10"/>
  <c r="P134" i="2"/>
  <c r="O174" i="7"/>
  <c r="P151" i="8"/>
  <c r="N70" i="2"/>
  <c r="P70" i="2" s="1"/>
  <c r="P106" i="7"/>
  <c r="AL25" i="8"/>
  <c r="AL25" i="10"/>
  <c r="N148" i="10"/>
  <c r="N151" i="10"/>
  <c r="P151" i="10" s="1"/>
  <c r="O149" i="10"/>
  <c r="P149" i="10" s="1"/>
  <c r="O150" i="10"/>
  <c r="N150" i="10"/>
  <c r="P174" i="10"/>
  <c r="O161" i="4"/>
  <c r="P161" i="4" s="1"/>
  <c r="O159" i="4"/>
  <c r="N163" i="4"/>
  <c r="P163" i="4" s="1"/>
  <c r="O152" i="4"/>
  <c r="P152" i="4" s="1"/>
  <c r="M137" i="7"/>
  <c r="M154" i="7"/>
  <c r="M167" i="7"/>
  <c r="M170" i="7"/>
  <c r="P170" i="7" s="1"/>
  <c r="M165" i="7"/>
  <c r="M162" i="7"/>
  <c r="M148" i="7"/>
  <c r="M147" i="7"/>
  <c r="N162" i="7"/>
  <c r="M151" i="7"/>
  <c r="M177" i="7"/>
  <c r="M142" i="7"/>
  <c r="M143" i="7"/>
  <c r="O163" i="7"/>
  <c r="M141" i="7"/>
  <c r="O156" i="7"/>
  <c r="P156" i="7" s="1"/>
  <c r="M138" i="7"/>
  <c r="M133" i="7"/>
  <c r="N163" i="7"/>
  <c r="N178" i="7"/>
  <c r="P178" i="7" s="1"/>
  <c r="N176" i="7"/>
  <c r="P176" i="7" s="1"/>
  <c r="M157" i="7"/>
  <c r="P157" i="7" s="1"/>
  <c r="M144" i="7"/>
  <c r="M158" i="7"/>
  <c r="M149" i="7"/>
  <c r="N177" i="7"/>
  <c r="M176" i="2"/>
  <c r="M136" i="2"/>
  <c r="M94" i="2"/>
  <c r="M43" i="2"/>
  <c r="P43" i="2" s="1"/>
  <c r="M166" i="2"/>
  <c r="M156" i="2"/>
  <c r="M45" i="2"/>
  <c r="M69" i="2"/>
  <c r="M56" i="2"/>
  <c r="M100" i="2"/>
  <c r="M32" i="2"/>
  <c r="M161" i="2"/>
  <c r="P161" i="2" s="1"/>
  <c r="M42" i="2"/>
  <c r="P42" i="2" s="1"/>
  <c r="M107" i="2"/>
  <c r="M65" i="2"/>
  <c r="P65" i="2" s="1"/>
  <c r="M38" i="2"/>
  <c r="M103" i="2"/>
  <c r="M110" i="2"/>
  <c r="M148" i="2"/>
  <c r="M133" i="2"/>
  <c r="P133" i="2" s="1"/>
  <c r="M145" i="2"/>
  <c r="M33" i="2"/>
  <c r="M52" i="2"/>
  <c r="M162" i="2"/>
  <c r="P162" i="2" s="1"/>
  <c r="M108" i="2"/>
  <c r="M113" i="2"/>
  <c r="M67" i="2"/>
  <c r="P67" i="2" s="1"/>
  <c r="M57" i="2"/>
  <c r="M179" i="2"/>
  <c r="M93" i="2"/>
  <c r="M175" i="2"/>
  <c r="P175" i="2" s="1"/>
  <c r="M106" i="2"/>
  <c r="M130" i="2"/>
  <c r="M157" i="2"/>
  <c r="M137" i="2"/>
  <c r="M151" i="2"/>
  <c r="M36" i="2"/>
  <c r="M61" i="2"/>
  <c r="M163" i="2"/>
  <c r="P163" i="2" s="1"/>
  <c r="M51" i="2"/>
  <c r="M116" i="2"/>
  <c r="P116" i="2" s="1"/>
  <c r="M171" i="2"/>
  <c r="M63" i="2"/>
  <c r="M115" i="2"/>
  <c r="P115" i="2" s="1"/>
  <c r="M117" i="2"/>
  <c r="P117" i="2" s="1"/>
  <c r="M96" i="2"/>
  <c r="M71" i="2"/>
  <c r="P71" i="2" s="1"/>
  <c r="M144" i="2"/>
  <c r="M37" i="2"/>
  <c r="M138" i="2"/>
  <c r="M97" i="2"/>
  <c r="M150" i="2"/>
  <c r="M75" i="2"/>
  <c r="M74" i="2"/>
  <c r="M62" i="2"/>
  <c r="M169" i="2"/>
  <c r="M58" i="2"/>
  <c r="M46" i="2"/>
  <c r="P46" i="2" s="1"/>
  <c r="M39" i="2"/>
  <c r="M60" i="2"/>
  <c r="M84" i="2"/>
  <c r="M135" i="2"/>
  <c r="P135" i="2" s="1"/>
  <c r="M158" i="2"/>
  <c r="M128" i="2"/>
  <c r="M102" i="2"/>
  <c r="M147" i="2"/>
  <c r="M129" i="2"/>
  <c r="M165" i="2"/>
  <c r="P165" i="2" s="1"/>
  <c r="M35" i="2"/>
  <c r="M53" i="2"/>
  <c r="M98" i="2"/>
  <c r="M77" i="2"/>
  <c r="M168" i="2"/>
  <c r="M109" i="2"/>
  <c r="M55" i="2"/>
  <c r="M174" i="2"/>
  <c r="P174" i="2" s="1"/>
  <c r="M134" i="2"/>
  <c r="P131" i="10"/>
  <c r="P109" i="7"/>
  <c r="N159" i="4"/>
  <c r="N153" i="4"/>
  <c r="M141" i="6"/>
  <c r="M175" i="6"/>
  <c r="P175" i="6" s="1"/>
  <c r="M158" i="6"/>
  <c r="M132" i="6"/>
  <c r="M149" i="6"/>
  <c r="M136" i="6"/>
  <c r="M170" i="6"/>
  <c r="O159" i="6"/>
  <c r="O144" i="6"/>
  <c r="P144" i="6" s="1"/>
  <c r="M152" i="6"/>
  <c r="M148" i="6"/>
  <c r="M143" i="6"/>
  <c r="P143" i="6" s="1"/>
  <c r="M147" i="6"/>
  <c r="O140" i="6"/>
  <c r="P140" i="6" s="1"/>
  <c r="O161" i="6"/>
  <c r="M164" i="6"/>
  <c r="N172" i="6"/>
  <c r="P172" i="6" s="1"/>
  <c r="O143" i="6"/>
  <c r="M176" i="6"/>
  <c r="M154" i="6"/>
  <c r="M155" i="6"/>
  <c r="M163" i="6"/>
  <c r="N179" i="6"/>
  <c r="N141" i="6"/>
  <c r="M137" i="6"/>
  <c r="N174" i="6"/>
  <c r="N167" i="6"/>
  <c r="M161" i="6"/>
  <c r="M138" i="6"/>
  <c r="M173" i="6"/>
  <c r="P173" i="6" s="1"/>
  <c r="M160" i="6"/>
  <c r="O142" i="6"/>
  <c r="O163" i="6"/>
  <c r="M146" i="6"/>
  <c r="P146" i="6" s="1"/>
  <c r="O175" i="6"/>
  <c r="N157" i="6"/>
  <c r="N162" i="6"/>
  <c r="M135" i="6"/>
  <c r="M142" i="6"/>
  <c r="M151" i="6"/>
  <c r="M156" i="6"/>
  <c r="M169" i="6"/>
  <c r="P169" i="6" s="1"/>
  <c r="O160" i="6"/>
  <c r="M159" i="6"/>
  <c r="N177" i="6"/>
  <c r="N142" i="6"/>
  <c r="N170" i="6"/>
  <c r="P142" i="10"/>
  <c r="O170" i="4"/>
  <c r="O156" i="4"/>
  <c r="M145" i="4"/>
  <c r="N168" i="4"/>
  <c r="M140" i="4"/>
  <c r="O141" i="4" s="1"/>
  <c r="M137" i="4"/>
  <c r="P137" i="4" s="1"/>
  <c r="M159" i="4"/>
  <c r="P159" i="4" s="1"/>
  <c r="M167" i="4"/>
  <c r="M144" i="4"/>
  <c r="M132" i="4"/>
  <c r="M134" i="4"/>
  <c r="M175" i="4"/>
  <c r="P175" i="4" s="1"/>
  <c r="M151" i="4"/>
  <c r="P151" i="4" s="1"/>
  <c r="M166" i="4"/>
  <c r="O157" i="4"/>
  <c r="O163" i="4"/>
  <c r="N132" i="4"/>
  <c r="N178" i="4"/>
  <c r="O168" i="4"/>
  <c r="P52" i="4"/>
  <c r="P111" i="4"/>
  <c r="P106" i="9"/>
  <c r="P68" i="7"/>
  <c r="N133" i="10"/>
  <c r="P133" i="10" s="1"/>
  <c r="O133" i="10"/>
  <c r="P140" i="10"/>
  <c r="M133" i="4"/>
  <c r="M142" i="4"/>
  <c r="M153" i="4"/>
  <c r="M137" i="10"/>
  <c r="P137" i="10" s="1"/>
  <c r="M170" i="10"/>
  <c r="P170" i="10" s="1"/>
  <c r="M144" i="10"/>
  <c r="M133" i="10"/>
  <c r="M156" i="10"/>
  <c r="M139" i="10"/>
  <c r="M38" i="10"/>
  <c r="P38" i="10" s="1"/>
  <c r="M75" i="10"/>
  <c r="P75" i="10" s="1"/>
  <c r="AK24" i="5"/>
  <c r="AK24" i="2"/>
  <c r="AK24" i="11"/>
  <c r="AK24" i="6"/>
  <c r="AK24" i="9"/>
  <c r="N173" i="10"/>
  <c r="P173" i="10" s="1"/>
  <c r="N142" i="10"/>
  <c r="N170" i="4"/>
  <c r="P170" i="4" s="1"/>
  <c r="N164" i="4"/>
  <c r="M143" i="4"/>
  <c r="N143" i="4"/>
  <c r="M174" i="4"/>
  <c r="M157" i="4"/>
  <c r="M179" i="4"/>
  <c r="P179" i="4" s="1"/>
  <c r="M149" i="4"/>
  <c r="P149" i="4" s="1"/>
  <c r="M178" i="4"/>
  <c r="P178" i="4" s="1"/>
  <c r="P66" i="9"/>
  <c r="N54" i="4"/>
  <c r="O53" i="4"/>
  <c r="O55" i="4"/>
  <c r="N53" i="4"/>
  <c r="P53" i="4" s="1"/>
  <c r="N55" i="4"/>
  <c r="P55" i="4" s="1"/>
  <c r="O54" i="4"/>
  <c r="P48" i="6"/>
  <c r="P101" i="4"/>
  <c r="N80" i="4"/>
  <c r="P106" i="11"/>
  <c r="P89" i="9"/>
  <c r="N151" i="9"/>
  <c r="P151" i="9" s="1"/>
  <c r="P44" i="9"/>
  <c r="N45" i="9"/>
  <c r="P45" i="9" s="1"/>
  <c r="O51" i="6"/>
  <c r="P51" i="6" s="1"/>
  <c r="P47" i="6"/>
  <c r="P71" i="9"/>
  <c r="N169" i="11"/>
  <c r="P169" i="11" s="1"/>
  <c r="I145" i="5"/>
  <c r="N168" i="11"/>
  <c r="P168" i="11" s="1"/>
  <c r="Z71" i="4"/>
  <c r="M71" i="4"/>
  <c r="P71" i="4" s="1"/>
  <c r="U162" i="4"/>
  <c r="AC162" i="4"/>
  <c r="I162" i="5"/>
  <c r="AD162" i="4"/>
  <c r="K162" i="4"/>
  <c r="I163" i="5"/>
  <c r="Q162" i="4"/>
  <c r="AE162" i="4" s="1"/>
  <c r="P37" i="6"/>
  <c r="P137" i="11"/>
  <c r="O96" i="4"/>
  <c r="O79" i="4"/>
  <c r="P79" i="4" s="1"/>
  <c r="P113" i="6"/>
  <c r="P83" i="4"/>
  <c r="P113" i="4"/>
  <c r="N102" i="9"/>
  <c r="P102" i="9" s="1"/>
  <c r="N67" i="9"/>
  <c r="N150" i="9"/>
  <c r="N44" i="9"/>
  <c r="P48" i="4"/>
  <c r="P139" i="9"/>
  <c r="AC148" i="4"/>
  <c r="AD148" i="4"/>
  <c r="K148" i="4"/>
  <c r="I148" i="5"/>
  <c r="Q148" i="4"/>
  <c r="AE148" i="4" s="1"/>
  <c r="U148" i="4"/>
  <c r="N96" i="4"/>
  <c r="P96" i="4" s="1"/>
  <c r="N81" i="4"/>
  <c r="P81" i="4" s="1"/>
  <c r="P131" i="6"/>
  <c r="N105" i="9"/>
  <c r="P105" i="9" s="1"/>
  <c r="N65" i="9"/>
  <c r="P65" i="9" s="1"/>
  <c r="AA25" i="1"/>
  <c r="AC25" i="1"/>
  <c r="O149" i="9"/>
  <c r="N47" i="9"/>
  <c r="P47" i="9" s="1"/>
  <c r="P40" i="4"/>
  <c r="N157" i="11"/>
  <c r="P157" i="11" s="1"/>
  <c r="O95" i="4"/>
  <c r="P95" i="4" s="1"/>
  <c r="N78" i="4"/>
  <c r="P78" i="4" s="1"/>
  <c r="P115" i="11"/>
  <c r="P130" i="9"/>
  <c r="O105" i="9"/>
  <c r="O67" i="9"/>
  <c r="AJ24" i="6"/>
  <c r="Y25" i="1"/>
  <c r="O151" i="9"/>
  <c r="O47" i="9"/>
  <c r="P84" i="11"/>
  <c r="O39" i="11"/>
  <c r="P39" i="11" s="1"/>
  <c r="P57" i="4"/>
  <c r="P141" i="9"/>
  <c r="O97" i="4"/>
  <c r="P97" i="4" s="1"/>
  <c r="P39" i="6"/>
  <c r="O80" i="4"/>
  <c r="N119" i="4"/>
  <c r="P119" i="4" s="1"/>
  <c r="O63" i="6"/>
  <c r="P63" i="6" s="1"/>
  <c r="P130" i="6"/>
  <c r="O131" i="9"/>
  <c r="P131" i="9" s="1"/>
  <c r="O107" i="9"/>
  <c r="P107" i="9" s="1"/>
  <c r="O87" i="9"/>
  <c r="P87" i="9" s="1"/>
  <c r="O104" i="9"/>
  <c r="P104" i="9" s="1"/>
  <c r="N64" i="9"/>
  <c r="P64" i="9" s="1"/>
  <c r="P56" i="9"/>
  <c r="AJ24" i="8"/>
  <c r="AJ24" i="5"/>
  <c r="O150" i="9"/>
  <c r="O46" i="9"/>
  <c r="O37" i="11"/>
  <c r="P37" i="11" s="1"/>
  <c r="P178" i="11"/>
  <c r="P50" i="6"/>
  <c r="O56" i="4"/>
  <c r="P56" i="4" s="1"/>
  <c r="O48" i="6"/>
  <c r="P62" i="9"/>
  <c r="U170" i="4"/>
  <c r="AD170" i="4"/>
  <c r="I171" i="5"/>
  <c r="K170" i="4"/>
  <c r="Q170" i="4"/>
  <c r="AE170" i="4" s="1"/>
  <c r="I170" i="5"/>
  <c r="AC170" i="4"/>
  <c r="Z48" i="11"/>
  <c r="Z81" i="11"/>
  <c r="Z107" i="11"/>
  <c r="Z141" i="11"/>
  <c r="Z173" i="11"/>
  <c r="Z63" i="11"/>
  <c r="Z89" i="11"/>
  <c r="Z114" i="11"/>
  <c r="Z148" i="11"/>
  <c r="Z102" i="11"/>
  <c r="Z77" i="11"/>
  <c r="Z99" i="11"/>
  <c r="Z125" i="11"/>
  <c r="Z168" i="11"/>
  <c r="Z124" i="11"/>
  <c r="M165" i="8"/>
  <c r="P165" i="8" s="1"/>
  <c r="M99" i="8"/>
  <c r="P99" i="8" s="1"/>
  <c r="M140" i="8"/>
  <c r="M172" i="8"/>
  <c r="M70" i="8"/>
  <c r="P70" i="8" s="1"/>
  <c r="M111" i="8"/>
  <c r="P111" i="8" s="1"/>
  <c r="M119" i="8"/>
  <c r="P119" i="8" s="1"/>
  <c r="M159" i="8"/>
  <c r="P159" i="8" s="1"/>
  <c r="M52" i="8"/>
  <c r="M90" i="8"/>
  <c r="M108" i="8"/>
  <c r="M132" i="8"/>
  <c r="M50" i="8"/>
  <c r="P50" i="8" s="1"/>
  <c r="M120" i="8"/>
  <c r="P120" i="8" s="1"/>
  <c r="M142" i="8"/>
  <c r="M124" i="8"/>
  <c r="P124" i="8" s="1"/>
  <c r="M113" i="8"/>
  <c r="P113" i="8" s="1"/>
  <c r="P69" i="4"/>
  <c r="M105" i="8"/>
  <c r="P105" i="8" s="1"/>
  <c r="P37" i="9"/>
  <c r="P106" i="6"/>
  <c r="P86" i="4"/>
  <c r="P110" i="4"/>
  <c r="P163" i="9"/>
  <c r="P152" i="9"/>
  <c r="P164" i="9"/>
  <c r="P77" i="11"/>
  <c r="N58" i="4"/>
  <c r="P58" i="4" s="1"/>
  <c r="O170" i="11"/>
  <c r="P170" i="11" s="1"/>
  <c r="P32" i="9"/>
  <c r="P116" i="4"/>
  <c r="AD165" i="5"/>
  <c r="AD140" i="6"/>
  <c r="AD147" i="5"/>
  <c r="U165" i="4"/>
  <c r="AC147" i="4"/>
  <c r="I160" i="4"/>
  <c r="AC159" i="2"/>
  <c r="Q159" i="2"/>
  <c r="AE159" i="2" s="1"/>
  <c r="Q142" i="2"/>
  <c r="AE142" i="2" s="1"/>
  <c r="AD142" i="2"/>
  <c r="J65" i="7"/>
  <c r="J64" i="7"/>
  <c r="J153" i="8"/>
  <c r="J152" i="8"/>
  <c r="P124" i="9"/>
  <c r="K169" i="5"/>
  <c r="AD140" i="5"/>
  <c r="AC140" i="6"/>
  <c r="Q165" i="6"/>
  <c r="AE165" i="6" s="1"/>
  <c r="X15" i="2"/>
  <c r="Q165" i="4"/>
  <c r="AE165" i="4" s="1"/>
  <c r="Q159" i="4"/>
  <c r="AE159" i="4" s="1"/>
  <c r="U147" i="4"/>
  <c r="I174" i="4"/>
  <c r="AD174" i="2"/>
  <c r="I152" i="5"/>
  <c r="I134" i="4"/>
  <c r="I135" i="5" s="1"/>
  <c r="Q134" i="2"/>
  <c r="AE134" i="2" s="1"/>
  <c r="AD134" i="2"/>
  <c r="J34" i="7"/>
  <c r="X14" i="2"/>
  <c r="M149" i="9"/>
  <c r="P149" i="9" s="1"/>
  <c r="AC169" i="5"/>
  <c r="AC140" i="5"/>
  <c r="U140" i="6"/>
  <c r="AC165" i="6"/>
  <c r="U14" i="2"/>
  <c r="K165" i="4"/>
  <c r="K159" i="4"/>
  <c r="Q147" i="4"/>
  <c r="AE147" i="4" s="1"/>
  <c r="U133" i="4"/>
  <c r="AD133" i="4"/>
  <c r="J32" i="10"/>
  <c r="J156" i="5"/>
  <c r="J157" i="5"/>
  <c r="J34" i="11"/>
  <c r="J33" i="11"/>
  <c r="Q147" i="6"/>
  <c r="AE147" i="6" s="1"/>
  <c r="AC165" i="5"/>
  <c r="U169" i="5"/>
  <c r="U140" i="5"/>
  <c r="Q140" i="6"/>
  <c r="AE140" i="6" s="1"/>
  <c r="U165" i="6"/>
  <c r="AD175" i="4"/>
  <c r="I159" i="5"/>
  <c r="AD149" i="4"/>
  <c r="K147" i="4"/>
  <c r="I153" i="4"/>
  <c r="I178" i="4"/>
  <c r="U178" i="2"/>
  <c r="AC172" i="4"/>
  <c r="I172" i="5"/>
  <c r="AC147" i="6"/>
  <c r="U165" i="5"/>
  <c r="Q169" i="5"/>
  <c r="AE169" i="5" s="1"/>
  <c r="Q140" i="5"/>
  <c r="AE140" i="5" s="1"/>
  <c r="K147" i="5"/>
  <c r="K165" i="6"/>
  <c r="AC175" i="4"/>
  <c r="AC149" i="4"/>
  <c r="R11" i="1"/>
  <c r="Q179" i="4"/>
  <c r="AE179" i="4" s="1"/>
  <c r="U174" i="2"/>
  <c r="I177" i="4"/>
  <c r="I150" i="4"/>
  <c r="AD150" i="2"/>
  <c r="I144" i="4"/>
  <c r="J41" i="11"/>
  <c r="J43" i="11"/>
  <c r="J119" i="11"/>
  <c r="J118" i="11"/>
  <c r="Z118" i="11" s="1"/>
  <c r="J153" i="11"/>
  <c r="J152" i="11"/>
  <c r="M57" i="9"/>
  <c r="P57" i="9" s="1"/>
  <c r="M118" i="9"/>
  <c r="U14" i="5"/>
  <c r="K140" i="5"/>
  <c r="U138" i="6"/>
  <c r="AC147" i="5"/>
  <c r="Q146" i="5"/>
  <c r="AE146" i="5" s="1"/>
  <c r="U175" i="4"/>
  <c r="I173" i="5"/>
  <c r="U169" i="4"/>
  <c r="U163" i="4"/>
  <c r="K161" i="4"/>
  <c r="AD151" i="4"/>
  <c r="U145" i="4"/>
  <c r="AD141" i="4"/>
  <c r="Q135" i="4"/>
  <c r="AE135" i="4" s="1"/>
  <c r="K164" i="4"/>
  <c r="AD179" i="4"/>
  <c r="I176" i="4"/>
  <c r="U162" i="2"/>
  <c r="AC162" i="2"/>
  <c r="I156" i="4"/>
  <c r="J105" i="4"/>
  <c r="J35" i="9"/>
  <c r="M35" i="9" s="1"/>
  <c r="P35" i="9" s="1"/>
  <c r="J34" i="9"/>
  <c r="AC136" i="4"/>
  <c r="I136" i="5"/>
  <c r="Z46" i="4"/>
  <c r="Z103" i="4"/>
  <c r="M38" i="9"/>
  <c r="P38" i="9" s="1"/>
  <c r="M168" i="9"/>
  <c r="AD147" i="6"/>
  <c r="K165" i="5"/>
  <c r="AD164" i="5"/>
  <c r="Q147" i="5"/>
  <c r="AE147" i="5" s="1"/>
  <c r="AD158" i="5"/>
  <c r="I175" i="5"/>
  <c r="U171" i="4"/>
  <c r="K169" i="4"/>
  <c r="AC165" i="4"/>
  <c r="AD159" i="4"/>
  <c r="AD147" i="4"/>
  <c r="Q167" i="4"/>
  <c r="AE167" i="4" s="1"/>
  <c r="I168" i="5"/>
  <c r="U172" i="4"/>
  <c r="I166" i="4"/>
  <c r="AD166" i="2"/>
  <c r="I154" i="4"/>
  <c r="I142" i="4"/>
  <c r="J51" i="4"/>
  <c r="J49" i="4"/>
  <c r="U135" i="2"/>
  <c r="Q168" i="2"/>
  <c r="AE168" i="2" s="1"/>
  <c r="AC160" i="2"/>
  <c r="Q118" i="4"/>
  <c r="AE118" i="4" s="1"/>
  <c r="I119" i="5"/>
  <c r="K118" i="4"/>
  <c r="I118" i="5"/>
  <c r="L32" i="10"/>
  <c r="K32" i="10"/>
  <c r="Q32" i="10"/>
  <c r="K42" i="6"/>
  <c r="Q42" i="6"/>
  <c r="W32" i="9"/>
  <c r="U32" i="9"/>
  <c r="AE32" i="9" s="1"/>
  <c r="S32" i="9"/>
  <c r="R32" i="9"/>
  <c r="W32" i="2"/>
  <c r="U32" i="2"/>
  <c r="R32" i="2"/>
  <c r="S32" i="2"/>
  <c r="Q90" i="4"/>
  <c r="AE90" i="4" s="1"/>
  <c r="K90" i="4"/>
  <c r="I91" i="5"/>
  <c r="I90" i="5"/>
  <c r="Q77" i="4"/>
  <c r="AE77" i="4" s="1"/>
  <c r="K77" i="4"/>
  <c r="I78" i="5"/>
  <c r="I77" i="5"/>
  <c r="Q42" i="5"/>
  <c r="K42" i="5"/>
  <c r="I43" i="6"/>
  <c r="I46" i="6"/>
  <c r="Q46" i="5"/>
  <c r="K46" i="5"/>
  <c r="K62" i="5"/>
  <c r="Q62" i="5"/>
  <c r="I63" i="6"/>
  <c r="K55" i="5"/>
  <c r="I56" i="6"/>
  <c r="Q55" i="5"/>
  <c r="I106" i="5"/>
  <c r="Q106" i="4"/>
  <c r="AE106" i="4" s="1"/>
  <c r="I107" i="5"/>
  <c r="K106" i="4"/>
  <c r="U32" i="6"/>
  <c r="AE32" i="6" s="1"/>
  <c r="S32" i="6"/>
  <c r="R32" i="6"/>
  <c r="W32" i="6"/>
  <c r="Q59" i="4"/>
  <c r="I59" i="5"/>
  <c r="K59" i="4"/>
  <c r="I60" i="5"/>
  <c r="I53" i="6"/>
  <c r="I75" i="6"/>
  <c r="K46" i="4"/>
  <c r="P108" i="8"/>
  <c r="P171" i="10"/>
  <c r="P108" i="11"/>
  <c r="I41" i="6"/>
  <c r="P61" i="8"/>
  <c r="P35" i="4"/>
  <c r="P160" i="4"/>
  <c r="N132" i="6"/>
  <c r="N133" i="6"/>
  <c r="N165" i="10"/>
  <c r="P165" i="10" s="1"/>
  <c r="O153" i="10"/>
  <c r="P153" i="10" s="1"/>
  <c r="N164" i="10"/>
  <c r="N163" i="10"/>
  <c r="O155" i="10"/>
  <c r="N162" i="10"/>
  <c r="P162" i="10" s="1"/>
  <c r="O164" i="4"/>
  <c r="P164" i="4" s="1"/>
  <c r="N167" i="4"/>
  <c r="P167" i="4" s="1"/>
  <c r="O165" i="4"/>
  <c r="P165" i="4" s="1"/>
  <c r="N150" i="4"/>
  <c r="P150" i="4" s="1"/>
  <c r="O148" i="4"/>
  <c r="P148" i="4" s="1"/>
  <c r="N144" i="4"/>
  <c r="N146" i="4"/>
  <c r="P146" i="4" s="1"/>
  <c r="Z155" i="7"/>
  <c r="N77" i="7"/>
  <c r="O145" i="11"/>
  <c r="P145" i="11" s="1"/>
  <c r="N138" i="11"/>
  <c r="P138" i="11" s="1"/>
  <c r="N144" i="11"/>
  <c r="O114" i="6"/>
  <c r="I171" i="6"/>
  <c r="I163" i="6"/>
  <c r="I139" i="6"/>
  <c r="Q133" i="4"/>
  <c r="AE133" i="4" s="1"/>
  <c r="Q137" i="4"/>
  <c r="AE137" i="4" s="1"/>
  <c r="AD137" i="4"/>
  <c r="I141" i="5"/>
  <c r="U141" i="4"/>
  <c r="Q145" i="4"/>
  <c r="AE145" i="4" s="1"/>
  <c r="AD145" i="4"/>
  <c r="I149" i="5"/>
  <c r="U149" i="4"/>
  <c r="O138" i="6"/>
  <c r="O132" i="6"/>
  <c r="O134" i="6"/>
  <c r="O164" i="10"/>
  <c r="O154" i="10"/>
  <c r="N167" i="10"/>
  <c r="P167" i="10" s="1"/>
  <c r="O163" i="10"/>
  <c r="N154" i="10"/>
  <c r="P154" i="10" s="1"/>
  <c r="N135" i="10"/>
  <c r="N139" i="10"/>
  <c r="P139" i="10" s="1"/>
  <c r="O176" i="10"/>
  <c r="P176" i="10" s="1"/>
  <c r="O166" i="4"/>
  <c r="P166" i="4" s="1"/>
  <c r="O145" i="4"/>
  <c r="O146" i="4"/>
  <c r="O153" i="4"/>
  <c r="P153" i="4" s="1"/>
  <c r="Z38" i="7"/>
  <c r="Z137" i="7"/>
  <c r="Z124" i="7"/>
  <c r="O144" i="11"/>
  <c r="N160" i="11"/>
  <c r="P160" i="11" s="1"/>
  <c r="U158" i="5"/>
  <c r="I169" i="6"/>
  <c r="N168" i="6"/>
  <c r="P168" i="6" s="1"/>
  <c r="N139" i="6"/>
  <c r="O133" i="6"/>
  <c r="O141" i="6"/>
  <c r="P141" i="6" s="1"/>
  <c r="O150" i="6"/>
  <c r="O174" i="6"/>
  <c r="P174" i="6" s="1"/>
  <c r="O179" i="6"/>
  <c r="P179" i="6" s="1"/>
  <c r="N157" i="10"/>
  <c r="O148" i="10"/>
  <c r="N155" i="10"/>
  <c r="N144" i="10"/>
  <c r="N143" i="10"/>
  <c r="P143" i="10" s="1"/>
  <c r="N141" i="4"/>
  <c r="O132" i="4"/>
  <c r="N147" i="4"/>
  <c r="M147" i="4"/>
  <c r="O162" i="7"/>
  <c r="P162" i="7" s="1"/>
  <c r="O150" i="7"/>
  <c r="O160" i="7"/>
  <c r="P160" i="7" s="1"/>
  <c r="O151" i="7"/>
  <c r="M139" i="7"/>
  <c r="M153" i="7"/>
  <c r="M171" i="7"/>
  <c r="P171" i="7" s="1"/>
  <c r="M132" i="7"/>
  <c r="M146" i="7"/>
  <c r="M152" i="7"/>
  <c r="M164" i="7"/>
  <c r="N165" i="7" s="1"/>
  <c r="N174" i="7"/>
  <c r="P174" i="7" s="1"/>
  <c r="O158" i="7"/>
  <c r="P158" i="7" s="1"/>
  <c r="M169" i="7"/>
  <c r="P169" i="7" s="1"/>
  <c r="M136" i="7"/>
  <c r="M140" i="7"/>
  <c r="M166" i="7"/>
  <c r="M134" i="7"/>
  <c r="Z116" i="7"/>
  <c r="M165" i="6"/>
  <c r="Z163" i="9"/>
  <c r="Z134" i="9"/>
  <c r="M163" i="7"/>
  <c r="P163" i="7" s="1"/>
  <c r="M162" i="8"/>
  <c r="P162" i="8" s="1"/>
  <c r="M109" i="8"/>
  <c r="Z33" i="6"/>
  <c r="Z100" i="6"/>
  <c r="Z46" i="6"/>
  <c r="N156" i="11"/>
  <c r="P156" i="11" s="1"/>
  <c r="AC158" i="5"/>
  <c r="K158" i="5"/>
  <c r="I140" i="7"/>
  <c r="AC133" i="4"/>
  <c r="J120" i="6"/>
  <c r="J118" i="6"/>
  <c r="J67" i="6"/>
  <c r="J65" i="6"/>
  <c r="J67" i="5"/>
  <c r="J65" i="5"/>
  <c r="J85" i="2"/>
  <c r="J82" i="2"/>
  <c r="J139" i="4"/>
  <c r="J138" i="4"/>
  <c r="AD135" i="5" l="1"/>
  <c r="K135" i="5"/>
  <c r="U135" i="5"/>
  <c r="AC135" i="5"/>
  <c r="Q135" i="5"/>
  <c r="AE135" i="5" s="1"/>
  <c r="R32" i="8"/>
  <c r="S32" i="8"/>
  <c r="U32" i="8"/>
  <c r="W32" i="8"/>
  <c r="S32" i="4"/>
  <c r="R32" i="4"/>
  <c r="W32" i="4"/>
  <c r="U32" i="4"/>
  <c r="AE32" i="4" s="1"/>
  <c r="M118" i="11"/>
  <c r="Q168" i="5"/>
  <c r="AE168" i="5" s="1"/>
  <c r="AC168" i="5"/>
  <c r="AD168" i="5"/>
  <c r="K168" i="5"/>
  <c r="U168" i="5"/>
  <c r="Z105" i="4"/>
  <c r="M105" i="4"/>
  <c r="P105" i="4" s="1"/>
  <c r="M152" i="11"/>
  <c r="Z152" i="11"/>
  <c r="K150" i="4"/>
  <c r="AD150" i="4"/>
  <c r="Q150" i="4"/>
  <c r="AE150" i="4" s="1"/>
  <c r="U150" i="4"/>
  <c r="AC150" i="4"/>
  <c r="I151" i="5"/>
  <c r="I150" i="5"/>
  <c r="Q178" i="4"/>
  <c r="AE178" i="4" s="1"/>
  <c r="U178" i="4"/>
  <c r="I179" i="5"/>
  <c r="AC178" i="4"/>
  <c r="AD178" i="4"/>
  <c r="I178" i="5"/>
  <c r="K178" i="4"/>
  <c r="M157" i="5"/>
  <c r="Z157" i="5"/>
  <c r="Z153" i="8"/>
  <c r="M153" i="8"/>
  <c r="AD171" i="5"/>
  <c r="U171" i="5"/>
  <c r="AC171" i="5"/>
  <c r="K171" i="5"/>
  <c r="Q171" i="5"/>
  <c r="AE171" i="5" s="1"/>
  <c r="AP24" i="10"/>
  <c r="AP24" i="7"/>
  <c r="AP24" i="5"/>
  <c r="AP24" i="11"/>
  <c r="AP24" i="4"/>
  <c r="AP24" i="9"/>
  <c r="AP24" i="2"/>
  <c r="AP24" i="8"/>
  <c r="AP24" i="6"/>
  <c r="P150" i="9"/>
  <c r="P54" i="4"/>
  <c r="P174" i="4"/>
  <c r="O147" i="4"/>
  <c r="O144" i="4"/>
  <c r="N145" i="4"/>
  <c r="O162" i="6"/>
  <c r="P162" i="6" s="1"/>
  <c r="N161" i="6"/>
  <c r="N163" i="6"/>
  <c r="N76" i="2"/>
  <c r="P76" i="2" s="1"/>
  <c r="O76" i="2"/>
  <c r="N75" i="2"/>
  <c r="N77" i="2"/>
  <c r="O74" i="2"/>
  <c r="O77" i="2"/>
  <c r="N74" i="2"/>
  <c r="O75" i="2"/>
  <c r="P93" i="2"/>
  <c r="N157" i="2"/>
  <c r="P157" i="2" s="1"/>
  <c r="O157" i="2"/>
  <c r="O156" i="2"/>
  <c r="O159" i="2"/>
  <c r="O158" i="2"/>
  <c r="N158" i="2"/>
  <c r="N159" i="2"/>
  <c r="P159" i="2" s="1"/>
  <c r="N156" i="2"/>
  <c r="P156" i="2" s="1"/>
  <c r="P150" i="10"/>
  <c r="P177" i="10"/>
  <c r="P35" i="7"/>
  <c r="P53" i="10"/>
  <c r="P116" i="7"/>
  <c r="Q88" i="4"/>
  <c r="AE88" i="4" s="1"/>
  <c r="AD88" i="4"/>
  <c r="I88" i="5"/>
  <c r="I89" i="5"/>
  <c r="K88" i="4"/>
  <c r="U88" i="4"/>
  <c r="AC88" i="4"/>
  <c r="Q38" i="4"/>
  <c r="I38" i="5"/>
  <c r="I39" i="5"/>
  <c r="K38" i="4"/>
  <c r="K33" i="6"/>
  <c r="Q33" i="6"/>
  <c r="I33" i="7"/>
  <c r="K112" i="4"/>
  <c r="I112" i="5"/>
  <c r="Q112" i="4"/>
  <c r="AE112" i="4" s="1"/>
  <c r="AC112" i="4"/>
  <c r="U112" i="4"/>
  <c r="AD112" i="4"/>
  <c r="K43" i="5"/>
  <c r="Q43" i="5"/>
  <c r="I44" i="6"/>
  <c r="AD95" i="5"/>
  <c r="Q95" i="5"/>
  <c r="AE95" i="5" s="1"/>
  <c r="K95" i="5"/>
  <c r="U95" i="5"/>
  <c r="AC95" i="5"/>
  <c r="I128" i="6"/>
  <c r="K125" i="5"/>
  <c r="Q125" i="5"/>
  <c r="AE125" i="5" s="1"/>
  <c r="AD125" i="5"/>
  <c r="U125" i="5"/>
  <c r="AC125" i="5"/>
  <c r="AD74" i="5"/>
  <c r="K74" i="5"/>
  <c r="Q74" i="5"/>
  <c r="AE74" i="5" s="1"/>
  <c r="I74" i="6"/>
  <c r="AC74" i="5"/>
  <c r="U74" i="5"/>
  <c r="Q129" i="5"/>
  <c r="AE129" i="5" s="1"/>
  <c r="K129" i="5"/>
  <c r="I129" i="6"/>
  <c r="U129" i="5"/>
  <c r="AD129" i="5"/>
  <c r="AC129" i="5"/>
  <c r="M49" i="4"/>
  <c r="P49" i="4" s="1"/>
  <c r="Z49" i="4"/>
  <c r="I136" i="6"/>
  <c r="Q136" i="5"/>
  <c r="AE136" i="5" s="1"/>
  <c r="AC136" i="5"/>
  <c r="AD136" i="5"/>
  <c r="K136" i="5"/>
  <c r="U136" i="5"/>
  <c r="AD156" i="4"/>
  <c r="I156" i="5"/>
  <c r="K156" i="4"/>
  <c r="Q156" i="4"/>
  <c r="AE156" i="4" s="1"/>
  <c r="U156" i="4"/>
  <c r="AC156" i="4"/>
  <c r="I157" i="5"/>
  <c r="M153" i="11"/>
  <c r="Z153" i="11"/>
  <c r="I177" i="5"/>
  <c r="AD177" i="4"/>
  <c r="K177" i="4"/>
  <c r="Q177" i="4"/>
  <c r="AE177" i="4" s="1"/>
  <c r="U177" i="4"/>
  <c r="AC177" i="4"/>
  <c r="AD153" i="4"/>
  <c r="I153" i="5"/>
  <c r="K153" i="4"/>
  <c r="Q153" i="4"/>
  <c r="AE153" i="4" s="1"/>
  <c r="U153" i="4"/>
  <c r="AC153" i="4"/>
  <c r="M156" i="5"/>
  <c r="Z156" i="5"/>
  <c r="Z64" i="7"/>
  <c r="M64" i="7"/>
  <c r="N133" i="8"/>
  <c r="P133" i="8" s="1"/>
  <c r="O133" i="8"/>
  <c r="N134" i="8"/>
  <c r="O134" i="8"/>
  <c r="N132" i="8"/>
  <c r="O132" i="8"/>
  <c r="P132" i="8" s="1"/>
  <c r="O135" i="8"/>
  <c r="N135" i="8"/>
  <c r="O173" i="8"/>
  <c r="O175" i="8"/>
  <c r="N172" i="8"/>
  <c r="O174" i="8"/>
  <c r="N173" i="8"/>
  <c r="P173" i="8" s="1"/>
  <c r="N174" i="8"/>
  <c r="P174" i="8" s="1"/>
  <c r="N175" i="8"/>
  <c r="P175" i="8" s="1"/>
  <c r="O172" i="8"/>
  <c r="P172" i="8" s="1"/>
  <c r="AN24" i="5"/>
  <c r="AN24" i="2"/>
  <c r="AN24" i="11"/>
  <c r="AN24" i="4"/>
  <c r="AN24" i="10"/>
  <c r="AN24" i="7"/>
  <c r="AD32" i="7" s="1"/>
  <c r="AN24" i="8"/>
  <c r="AN24" i="6"/>
  <c r="AN24" i="9"/>
  <c r="I148" i="6"/>
  <c r="K148" i="5"/>
  <c r="U148" i="5"/>
  <c r="AC148" i="5"/>
  <c r="AD148" i="5"/>
  <c r="Q148" i="5"/>
  <c r="AE148" i="5" s="1"/>
  <c r="P67" i="9"/>
  <c r="O144" i="10"/>
  <c r="O146" i="10"/>
  <c r="O145" i="10"/>
  <c r="N145" i="10"/>
  <c r="P145" i="10" s="1"/>
  <c r="N147" i="10"/>
  <c r="P147" i="10" s="1"/>
  <c r="O147" i="10"/>
  <c r="N146" i="10"/>
  <c r="P146" i="10" s="1"/>
  <c r="N148" i="6"/>
  <c r="N151" i="6"/>
  <c r="O151" i="6"/>
  <c r="N149" i="6"/>
  <c r="P149" i="6" s="1"/>
  <c r="O149" i="6"/>
  <c r="N135" i="6"/>
  <c r="P135" i="6" s="1"/>
  <c r="O135" i="6"/>
  <c r="P75" i="2"/>
  <c r="N37" i="2"/>
  <c r="N36" i="2"/>
  <c r="O39" i="2"/>
  <c r="O38" i="2"/>
  <c r="O36" i="2"/>
  <c r="N38" i="2"/>
  <c r="O37" i="2"/>
  <c r="N39" i="2"/>
  <c r="P39" i="2" s="1"/>
  <c r="P166" i="2"/>
  <c r="P156" i="4"/>
  <c r="P95" i="7"/>
  <c r="AE32" i="8"/>
  <c r="I83" i="5"/>
  <c r="K83" i="4"/>
  <c r="AC83" i="4"/>
  <c r="U83" i="4"/>
  <c r="Q83" i="4"/>
  <c r="AE83" i="4" s="1"/>
  <c r="AD83" i="4"/>
  <c r="U85" i="5"/>
  <c r="AD85" i="5"/>
  <c r="Q85" i="5"/>
  <c r="AE85" i="5" s="1"/>
  <c r="K85" i="5"/>
  <c r="AC85" i="5"/>
  <c r="I84" i="5"/>
  <c r="Q84" i="4"/>
  <c r="AE84" i="4" s="1"/>
  <c r="AD84" i="4"/>
  <c r="K84" i="4"/>
  <c r="U84" i="4"/>
  <c r="AC84" i="4"/>
  <c r="I116" i="5"/>
  <c r="Q116" i="4"/>
  <c r="AE116" i="4" s="1"/>
  <c r="K116" i="4"/>
  <c r="I117" i="5"/>
  <c r="U116" i="4"/>
  <c r="AC116" i="4"/>
  <c r="AD116" i="4"/>
  <c r="U77" i="4"/>
  <c r="AD77" i="4"/>
  <c r="AC77" i="4"/>
  <c r="K58" i="5"/>
  <c r="I58" i="6"/>
  <c r="Q58" i="5"/>
  <c r="I110" i="5"/>
  <c r="Q110" i="4"/>
  <c r="AE110" i="4" s="1"/>
  <c r="K110" i="4"/>
  <c r="AD110" i="4"/>
  <c r="AC110" i="4"/>
  <c r="U110" i="4"/>
  <c r="Z32" i="10"/>
  <c r="M32" i="10"/>
  <c r="J180" i="10"/>
  <c r="AC134" i="4"/>
  <c r="AD134" i="4"/>
  <c r="K134" i="4"/>
  <c r="Q134" i="4"/>
  <c r="AE134" i="4" s="1"/>
  <c r="U134" i="4"/>
  <c r="I134" i="5"/>
  <c r="M65" i="7"/>
  <c r="Z65" i="7"/>
  <c r="O141" i="8"/>
  <c r="O142" i="8"/>
  <c r="N142" i="8"/>
  <c r="N140" i="8"/>
  <c r="O143" i="8"/>
  <c r="O140" i="8"/>
  <c r="P140" i="8" s="1"/>
  <c r="N141" i="8"/>
  <c r="P141" i="8" s="1"/>
  <c r="N143" i="8"/>
  <c r="P46" i="9"/>
  <c r="AL24" i="10"/>
  <c r="AL24" i="6"/>
  <c r="AL24" i="7"/>
  <c r="AC32" i="7" s="1"/>
  <c r="AL24" i="4"/>
  <c r="AL24" i="8"/>
  <c r="AL24" i="11"/>
  <c r="AC32" i="11" s="1"/>
  <c r="AL24" i="5"/>
  <c r="AL24" i="2"/>
  <c r="AL24" i="9"/>
  <c r="O155" i="6"/>
  <c r="N152" i="6"/>
  <c r="N155" i="6"/>
  <c r="O154" i="6"/>
  <c r="O153" i="6"/>
  <c r="O152" i="6"/>
  <c r="P152" i="6"/>
  <c r="N153" i="6"/>
  <c r="P153" i="6" s="1"/>
  <c r="N154" i="6"/>
  <c r="O62" i="2"/>
  <c r="O61" i="2"/>
  <c r="O63" i="2"/>
  <c r="N61" i="2"/>
  <c r="P61" i="2" s="1"/>
  <c r="O60" i="2"/>
  <c r="P60" i="2" s="1"/>
  <c r="N60" i="2"/>
  <c r="N62" i="2"/>
  <c r="N63" i="2"/>
  <c r="O147" i="7"/>
  <c r="N144" i="7"/>
  <c r="P144" i="7" s="1"/>
  <c r="N146" i="7"/>
  <c r="P146" i="7" s="1"/>
  <c r="O146" i="7"/>
  <c r="N147" i="7"/>
  <c r="O145" i="7"/>
  <c r="O144" i="7"/>
  <c r="N151" i="7"/>
  <c r="P151" i="7" s="1"/>
  <c r="O149" i="7"/>
  <c r="N149" i="7"/>
  <c r="P149" i="7" s="1"/>
  <c r="O148" i="7"/>
  <c r="P166" i="8"/>
  <c r="Q104" i="5"/>
  <c r="AE104" i="5" s="1"/>
  <c r="K104" i="5"/>
  <c r="AC104" i="5"/>
  <c r="AD104" i="5"/>
  <c r="U104" i="5"/>
  <c r="I37" i="5"/>
  <c r="K37" i="4"/>
  <c r="Q37" i="4"/>
  <c r="K67" i="4"/>
  <c r="I67" i="5"/>
  <c r="Q67" i="4"/>
  <c r="Q49" i="4"/>
  <c r="K49" i="4"/>
  <c r="I49" i="5"/>
  <c r="Z51" i="4"/>
  <c r="M51" i="4"/>
  <c r="P51" i="4" s="1"/>
  <c r="N167" i="7"/>
  <c r="I137" i="6"/>
  <c r="I138" i="7" s="1"/>
  <c r="AD142" i="4"/>
  <c r="K142" i="4"/>
  <c r="I142" i="5"/>
  <c r="I142" i="6" s="1"/>
  <c r="Q142" i="4"/>
  <c r="AE142" i="4" s="1"/>
  <c r="I143" i="5"/>
  <c r="U142" i="4"/>
  <c r="AC142" i="4"/>
  <c r="M119" i="11"/>
  <c r="Z119" i="11"/>
  <c r="I152" i="6"/>
  <c r="K152" i="5"/>
  <c r="Q152" i="5"/>
  <c r="AE152" i="5" s="1"/>
  <c r="U152" i="5"/>
  <c r="AC152" i="5"/>
  <c r="AD152" i="5"/>
  <c r="O90" i="8"/>
  <c r="O91" i="8"/>
  <c r="N92" i="8"/>
  <c r="N91" i="8"/>
  <c r="P91" i="8" s="1"/>
  <c r="O93" i="8"/>
  <c r="N90" i="8"/>
  <c r="P90" i="8" s="1"/>
  <c r="N93" i="8"/>
  <c r="O92" i="8"/>
  <c r="AD163" i="5"/>
  <c r="U163" i="5"/>
  <c r="AC163" i="5"/>
  <c r="K163" i="5"/>
  <c r="Q163" i="5"/>
  <c r="AE163" i="5" s="1"/>
  <c r="N150" i="6"/>
  <c r="P161" i="6"/>
  <c r="P163" i="6"/>
  <c r="N164" i="6"/>
  <c r="O166" i="6"/>
  <c r="O164" i="6"/>
  <c r="P164" i="6" s="1"/>
  <c r="N165" i="6"/>
  <c r="P165" i="6" s="1"/>
  <c r="N166" i="6"/>
  <c r="P166" i="6" s="1"/>
  <c r="O167" i="6"/>
  <c r="P167" i="6" s="1"/>
  <c r="P63" i="2"/>
  <c r="N151" i="2"/>
  <c r="P151" i="2" s="1"/>
  <c r="N148" i="2"/>
  <c r="O149" i="2"/>
  <c r="N150" i="2"/>
  <c r="P150" i="2" s="1"/>
  <c r="O150" i="2"/>
  <c r="O148" i="2"/>
  <c r="N149" i="2"/>
  <c r="O151" i="2"/>
  <c r="P148" i="2"/>
  <c r="N35" i="2"/>
  <c r="P35" i="2" s="1"/>
  <c r="N33" i="2"/>
  <c r="P33" i="2" s="1"/>
  <c r="O35" i="2"/>
  <c r="N34" i="2"/>
  <c r="O32" i="2"/>
  <c r="N32" i="2"/>
  <c r="AE32" i="2" s="1"/>
  <c r="O34" i="2"/>
  <c r="P34" i="2" s="1"/>
  <c r="O33" i="2"/>
  <c r="P32" i="2"/>
  <c r="O94" i="2"/>
  <c r="O97" i="2"/>
  <c r="O96" i="2"/>
  <c r="N95" i="2"/>
  <c r="N96" i="2"/>
  <c r="P96" i="2" s="1"/>
  <c r="O95" i="2"/>
  <c r="N97" i="2"/>
  <c r="P97" i="2" s="1"/>
  <c r="N94" i="2"/>
  <c r="N145" i="7"/>
  <c r="P145" i="7" s="1"/>
  <c r="P171" i="4"/>
  <c r="P114" i="2"/>
  <c r="P173" i="4"/>
  <c r="P80" i="7"/>
  <c r="P80" i="2"/>
  <c r="P129" i="7"/>
  <c r="R32" i="5"/>
  <c r="S32" i="5"/>
  <c r="U32" i="5"/>
  <c r="AE32" i="5" s="1"/>
  <c r="W32" i="5"/>
  <c r="Q57" i="5"/>
  <c r="I57" i="6"/>
  <c r="K57" i="5"/>
  <c r="K105" i="5"/>
  <c r="Q105" i="5"/>
  <c r="AE105" i="5" s="1"/>
  <c r="I105" i="6"/>
  <c r="U105" i="5"/>
  <c r="AC105" i="5"/>
  <c r="AD105" i="5"/>
  <c r="Q103" i="4"/>
  <c r="AE103" i="4" s="1"/>
  <c r="K103" i="4"/>
  <c r="I103" i="5"/>
  <c r="U103" i="4"/>
  <c r="AD103" i="4"/>
  <c r="AC103" i="4"/>
  <c r="I69" i="5"/>
  <c r="I68" i="5"/>
  <c r="K68" i="4"/>
  <c r="Q68" i="4"/>
  <c r="Q47" i="4"/>
  <c r="I47" i="5"/>
  <c r="K47" i="4"/>
  <c r="K97" i="4"/>
  <c r="I98" i="5"/>
  <c r="Q97" i="4"/>
  <c r="AE97" i="4" s="1"/>
  <c r="U97" i="4"/>
  <c r="I97" i="5"/>
  <c r="AC97" i="4"/>
  <c r="AD97" i="4"/>
  <c r="V32" i="11"/>
  <c r="T32" i="11"/>
  <c r="V32" i="7"/>
  <c r="T32" i="7"/>
  <c r="Q82" i="5"/>
  <c r="AE82" i="5" s="1"/>
  <c r="U82" i="5"/>
  <c r="K82" i="5"/>
  <c r="AD82" i="5"/>
  <c r="AC82" i="5"/>
  <c r="Q132" i="5"/>
  <c r="AE132" i="5" s="1"/>
  <c r="K132" i="5"/>
  <c r="U132" i="5"/>
  <c r="AC132" i="5"/>
  <c r="AD132" i="5"/>
  <c r="U154" i="4"/>
  <c r="K154" i="4"/>
  <c r="Q154" i="4"/>
  <c r="AE154" i="4" s="1"/>
  <c r="AC154" i="4"/>
  <c r="AD154" i="4"/>
  <c r="I154" i="5"/>
  <c r="AC159" i="5"/>
  <c r="AD159" i="5"/>
  <c r="Q159" i="5"/>
  <c r="AE159" i="5" s="1"/>
  <c r="U159" i="5"/>
  <c r="K159" i="5"/>
  <c r="O54" i="8"/>
  <c r="N55" i="8"/>
  <c r="P55" i="8" s="1"/>
  <c r="N52" i="8"/>
  <c r="O53" i="8"/>
  <c r="N53" i="8"/>
  <c r="P53" i="8" s="1"/>
  <c r="N54" i="8"/>
  <c r="P54" i="8" s="1"/>
  <c r="O52" i="8"/>
  <c r="O55" i="8"/>
  <c r="K145" i="5"/>
  <c r="AD145" i="5"/>
  <c r="Q145" i="5"/>
  <c r="AE145" i="5" s="1"/>
  <c r="U145" i="5"/>
  <c r="AC145" i="5"/>
  <c r="P155" i="6"/>
  <c r="P171" i="2"/>
  <c r="N111" i="2"/>
  <c r="N110" i="2"/>
  <c r="P110" i="2" s="1"/>
  <c r="O111" i="2"/>
  <c r="O110" i="2"/>
  <c r="N113" i="2"/>
  <c r="O112" i="2"/>
  <c r="N112" i="2"/>
  <c r="P112" i="2" s="1"/>
  <c r="O113" i="2"/>
  <c r="P113" i="2" s="1"/>
  <c r="O137" i="2"/>
  <c r="N139" i="2"/>
  <c r="P139" i="2" s="1"/>
  <c r="N136" i="2"/>
  <c r="P136" i="2" s="1"/>
  <c r="O138" i="2"/>
  <c r="O139" i="2"/>
  <c r="O136" i="2"/>
  <c r="N137" i="2"/>
  <c r="P137" i="2" s="1"/>
  <c r="N138" i="2"/>
  <c r="P138" i="2" s="1"/>
  <c r="U113" i="4"/>
  <c r="I114" i="5"/>
  <c r="Q113" i="4"/>
  <c r="AE113" i="4" s="1"/>
  <c r="K113" i="4"/>
  <c r="I113" i="5"/>
  <c r="AC113" i="4"/>
  <c r="AD113" i="4"/>
  <c r="U90" i="4"/>
  <c r="AD90" i="4"/>
  <c r="AC90" i="4"/>
  <c r="K35" i="4"/>
  <c r="Q35" i="4"/>
  <c r="I35" i="5"/>
  <c r="I36" i="5"/>
  <c r="AC87" i="4"/>
  <c r="Q87" i="4"/>
  <c r="AE87" i="4" s="1"/>
  <c r="K87" i="4"/>
  <c r="I87" i="5"/>
  <c r="U87" i="4"/>
  <c r="AD87" i="4"/>
  <c r="K54" i="6"/>
  <c r="Q54" i="6"/>
  <c r="K78" i="4"/>
  <c r="Q78" i="4"/>
  <c r="AE78" i="4" s="1"/>
  <c r="AC78" i="4"/>
  <c r="U78" i="4"/>
  <c r="AD78" i="4"/>
  <c r="I122" i="5"/>
  <c r="Q122" i="4"/>
  <c r="AE122" i="4" s="1"/>
  <c r="AD122" i="4"/>
  <c r="K122" i="4"/>
  <c r="AC122" i="4"/>
  <c r="U122" i="4"/>
  <c r="I102" i="5"/>
  <c r="Q102" i="4"/>
  <c r="AE102" i="4" s="1"/>
  <c r="K102" i="4"/>
  <c r="U102" i="4"/>
  <c r="AC102" i="4"/>
  <c r="AD102" i="4"/>
  <c r="K101" i="4"/>
  <c r="I101" i="5"/>
  <c r="AC101" i="4"/>
  <c r="Q101" i="4"/>
  <c r="AE101" i="4" s="1"/>
  <c r="U101" i="4"/>
  <c r="AD101" i="4"/>
  <c r="P144" i="10"/>
  <c r="Z43" i="11"/>
  <c r="M43" i="11"/>
  <c r="P43" i="11" s="1"/>
  <c r="P155" i="10"/>
  <c r="P144" i="4"/>
  <c r="O169" i="9"/>
  <c r="N168" i="9"/>
  <c r="N170" i="9"/>
  <c r="O170" i="9"/>
  <c r="N169" i="9"/>
  <c r="N171" i="9"/>
  <c r="P171" i="9" s="1"/>
  <c r="O171" i="9"/>
  <c r="O168" i="9"/>
  <c r="P168" i="9"/>
  <c r="Z41" i="11"/>
  <c r="M41" i="11"/>
  <c r="P41" i="11" s="1"/>
  <c r="I172" i="6"/>
  <c r="U172" i="5"/>
  <c r="AC172" i="5"/>
  <c r="AD172" i="5"/>
  <c r="K172" i="5"/>
  <c r="Q172" i="5"/>
  <c r="AE172" i="5" s="1"/>
  <c r="AD174" i="4"/>
  <c r="AC174" i="4"/>
  <c r="I174" i="5"/>
  <c r="K174" i="4"/>
  <c r="Q174" i="4"/>
  <c r="AE174" i="4" s="1"/>
  <c r="U174" i="4"/>
  <c r="I170" i="6"/>
  <c r="K170" i="5"/>
  <c r="Q170" i="5"/>
  <c r="AE170" i="5" s="1"/>
  <c r="U170" i="5"/>
  <c r="AC170" i="5"/>
  <c r="AD170" i="5"/>
  <c r="N158" i="6"/>
  <c r="P158" i="6" s="1"/>
  <c r="O158" i="6"/>
  <c r="O157" i="6"/>
  <c r="P157" i="6" s="1"/>
  <c r="N159" i="6"/>
  <c r="P159" i="6" s="1"/>
  <c r="N156" i="6"/>
  <c r="P156" i="6" s="1"/>
  <c r="O156" i="6"/>
  <c r="N134" i="6"/>
  <c r="P134" i="6" s="1"/>
  <c r="P154" i="6"/>
  <c r="O148" i="6"/>
  <c r="O170" i="2"/>
  <c r="N168" i="2"/>
  <c r="P168" i="2" s="1"/>
  <c r="O169" i="2"/>
  <c r="N169" i="2"/>
  <c r="P169" i="2" s="1"/>
  <c r="N171" i="2"/>
  <c r="N170" i="2"/>
  <c r="O168" i="2"/>
  <c r="O171" i="2"/>
  <c r="O105" i="2"/>
  <c r="N102" i="2"/>
  <c r="P102" i="2" s="1"/>
  <c r="O104" i="2"/>
  <c r="N103" i="2"/>
  <c r="P103" i="2" s="1"/>
  <c r="O102" i="2"/>
  <c r="O103" i="2"/>
  <c r="N105" i="2"/>
  <c r="N104" i="2"/>
  <c r="P104" i="2" s="1"/>
  <c r="P37" i="2"/>
  <c r="O57" i="2"/>
  <c r="N56" i="2"/>
  <c r="O59" i="2"/>
  <c r="O56" i="2"/>
  <c r="P56" i="2" s="1"/>
  <c r="N57" i="2"/>
  <c r="P57" i="2" s="1"/>
  <c r="N59" i="2"/>
  <c r="P59" i="2" s="1"/>
  <c r="O58" i="2"/>
  <c r="P58" i="2" s="1"/>
  <c r="N58" i="2"/>
  <c r="N179" i="2"/>
  <c r="P179" i="2" s="1"/>
  <c r="N176" i="2"/>
  <c r="O177" i="2"/>
  <c r="N178" i="2"/>
  <c r="P178" i="2" s="1"/>
  <c r="N177" i="2"/>
  <c r="P177" i="2" s="1"/>
  <c r="O176" i="2"/>
  <c r="O178" i="2"/>
  <c r="O179" i="2"/>
  <c r="N148" i="7"/>
  <c r="P51" i="2"/>
  <c r="P96" i="7"/>
  <c r="K50" i="4"/>
  <c r="I50" i="5"/>
  <c r="Q50" i="4"/>
  <c r="I96" i="5"/>
  <c r="Q96" i="4"/>
  <c r="AE96" i="4" s="1"/>
  <c r="AD96" i="4"/>
  <c r="K96" i="4"/>
  <c r="U96" i="4"/>
  <c r="AC96" i="4"/>
  <c r="I51" i="5"/>
  <c r="K128" i="5"/>
  <c r="Q128" i="5"/>
  <c r="AE128" i="5" s="1"/>
  <c r="AD128" i="5"/>
  <c r="AC128" i="5"/>
  <c r="U128" i="5"/>
  <c r="Q65" i="4"/>
  <c r="I65" i="5"/>
  <c r="K65" i="4"/>
  <c r="K94" i="4"/>
  <c r="Q94" i="4"/>
  <c r="AE94" i="4" s="1"/>
  <c r="U94" i="4"/>
  <c r="AC94" i="4"/>
  <c r="I94" i="5"/>
  <c r="I95" i="6" s="1"/>
  <c r="AD94" i="4"/>
  <c r="U86" i="5"/>
  <c r="I86" i="6"/>
  <c r="Q86" i="5"/>
  <c r="AE86" i="5" s="1"/>
  <c r="K86" i="5"/>
  <c r="AD86" i="5"/>
  <c r="AC86" i="5"/>
  <c r="K100" i="4"/>
  <c r="I100" i="5"/>
  <c r="Q100" i="4"/>
  <c r="AE100" i="4" s="1"/>
  <c r="AC100" i="4"/>
  <c r="U100" i="4"/>
  <c r="AD100" i="4"/>
  <c r="Q64" i="5"/>
  <c r="K64" i="5"/>
  <c r="I64" i="6"/>
  <c r="K123" i="4"/>
  <c r="Q123" i="4"/>
  <c r="AE123" i="4" s="1"/>
  <c r="I124" i="5"/>
  <c r="I123" i="5"/>
  <c r="U123" i="4"/>
  <c r="AC123" i="4"/>
  <c r="AD123" i="4"/>
  <c r="Q52" i="5"/>
  <c r="K52" i="5"/>
  <c r="I133" i="6"/>
  <c r="K133" i="5"/>
  <c r="Q133" i="5"/>
  <c r="AE133" i="5" s="1"/>
  <c r="AC133" i="5"/>
  <c r="U133" i="5"/>
  <c r="AD133" i="5"/>
  <c r="P150" i="6"/>
  <c r="P150" i="7"/>
  <c r="K176" i="4"/>
  <c r="Q176" i="4"/>
  <c r="AE176" i="4" s="1"/>
  <c r="U176" i="4"/>
  <c r="I176" i="5"/>
  <c r="AC176" i="4"/>
  <c r="AD176" i="4"/>
  <c r="K166" i="4"/>
  <c r="AC166" i="4"/>
  <c r="I167" i="5"/>
  <c r="AD166" i="4"/>
  <c r="I166" i="5"/>
  <c r="Q166" i="4"/>
  <c r="AE166" i="4" s="1"/>
  <c r="U166" i="4"/>
  <c r="M34" i="9"/>
  <c r="Z34" i="9"/>
  <c r="J180" i="9"/>
  <c r="N121" i="9"/>
  <c r="P118" i="9"/>
  <c r="N118" i="9"/>
  <c r="O120" i="9"/>
  <c r="O118" i="9"/>
  <c r="O180" i="9" s="1"/>
  <c r="N119" i="9"/>
  <c r="N120" i="9"/>
  <c r="P120" i="9" s="1"/>
  <c r="O119" i="9"/>
  <c r="O121" i="9"/>
  <c r="Q144" i="4"/>
  <c r="AE144" i="4" s="1"/>
  <c r="AC144" i="4"/>
  <c r="I144" i="5"/>
  <c r="AD144" i="4"/>
  <c r="K144" i="4"/>
  <c r="U144" i="4"/>
  <c r="I146" i="6"/>
  <c r="M33" i="11"/>
  <c r="P33" i="11" s="1"/>
  <c r="J180" i="11"/>
  <c r="Z33" i="11"/>
  <c r="P142" i="8"/>
  <c r="K162" i="5"/>
  <c r="Q162" i="5"/>
  <c r="AE162" i="5" s="1"/>
  <c r="U162" i="5"/>
  <c r="AC162" i="5"/>
  <c r="AD162" i="5"/>
  <c r="O140" i="4"/>
  <c r="N140" i="4"/>
  <c r="O142" i="4"/>
  <c r="N142" i="4"/>
  <c r="P142" i="4" s="1"/>
  <c r="O143" i="4"/>
  <c r="P143" i="4" s="1"/>
  <c r="P140" i="4"/>
  <c r="N160" i="6"/>
  <c r="P160" i="6" s="1"/>
  <c r="P151" i="6"/>
  <c r="O178" i="6"/>
  <c r="O177" i="6"/>
  <c r="P177" i="6" s="1"/>
  <c r="O176" i="6"/>
  <c r="N176" i="6"/>
  <c r="P176" i="6" s="1"/>
  <c r="P170" i="6"/>
  <c r="P77" i="2"/>
  <c r="O128" i="2"/>
  <c r="O129" i="2"/>
  <c r="N131" i="2"/>
  <c r="N128" i="2"/>
  <c r="O130" i="2"/>
  <c r="N129" i="2"/>
  <c r="P129" i="2" s="1"/>
  <c r="N130" i="2"/>
  <c r="O131" i="2"/>
  <c r="P128" i="2"/>
  <c r="O145" i="2"/>
  <c r="N144" i="2"/>
  <c r="O144" i="2"/>
  <c r="P144" i="2"/>
  <c r="O146" i="2"/>
  <c r="N147" i="2"/>
  <c r="P147" i="2" s="1"/>
  <c r="O147" i="2"/>
  <c r="N145" i="2"/>
  <c r="P145" i="2" s="1"/>
  <c r="N146" i="2"/>
  <c r="O107" i="2"/>
  <c r="O108" i="2"/>
  <c r="N106" i="2"/>
  <c r="P106" i="2" s="1"/>
  <c r="O106" i="2"/>
  <c r="O109" i="2"/>
  <c r="N107" i="2"/>
  <c r="P107" i="2" s="1"/>
  <c r="N108" i="2"/>
  <c r="P108" i="2" s="1"/>
  <c r="N109" i="2"/>
  <c r="P109" i="2" s="1"/>
  <c r="P38" i="2"/>
  <c r="P69" i="2"/>
  <c r="P177" i="7"/>
  <c r="Z35" i="9"/>
  <c r="P179" i="10"/>
  <c r="P122" i="8"/>
  <c r="P91" i="7"/>
  <c r="K62" i="6"/>
  <c r="Q62" i="6"/>
  <c r="K107" i="4"/>
  <c r="U107" i="4"/>
  <c r="I108" i="5"/>
  <c r="Q107" i="4"/>
  <c r="AE107" i="4" s="1"/>
  <c r="AC107" i="4"/>
  <c r="AD107" i="4"/>
  <c r="I66" i="5"/>
  <c r="K66" i="4"/>
  <c r="Q66" i="4"/>
  <c r="Q92" i="5"/>
  <c r="AE92" i="5" s="1"/>
  <c r="K92" i="5"/>
  <c r="U92" i="5"/>
  <c r="AD92" i="5"/>
  <c r="AC92" i="5"/>
  <c r="Q93" i="4"/>
  <c r="AE93" i="4" s="1"/>
  <c r="U93" i="4"/>
  <c r="AD93" i="4"/>
  <c r="K93" i="4"/>
  <c r="I93" i="5"/>
  <c r="AC93" i="4"/>
  <c r="K121" i="4"/>
  <c r="Q121" i="4"/>
  <c r="AE121" i="4" s="1"/>
  <c r="I121" i="5"/>
  <c r="U121" i="4"/>
  <c r="AD121" i="4"/>
  <c r="AC121" i="4"/>
  <c r="I55" i="6"/>
  <c r="K54" i="5"/>
  <c r="Q54" i="5"/>
  <c r="K99" i="5"/>
  <c r="I99" i="6"/>
  <c r="Q99" i="5"/>
  <c r="AE99" i="5" s="1"/>
  <c r="U99" i="5"/>
  <c r="AD99" i="5"/>
  <c r="AC99" i="5"/>
  <c r="AD119" i="4"/>
  <c r="K119" i="4"/>
  <c r="I120" i="5"/>
  <c r="Q119" i="4"/>
  <c r="AE119" i="4" s="1"/>
  <c r="U119" i="4"/>
  <c r="AC119" i="4"/>
  <c r="K80" i="4"/>
  <c r="Q80" i="4"/>
  <c r="AE80" i="4" s="1"/>
  <c r="AC80" i="4"/>
  <c r="I81" i="5"/>
  <c r="I80" i="5"/>
  <c r="U80" i="4"/>
  <c r="AD80" i="4"/>
  <c r="I159" i="6"/>
  <c r="P157" i="10"/>
  <c r="I170" i="7"/>
  <c r="P145" i="4"/>
  <c r="AC175" i="5"/>
  <c r="AD175" i="5"/>
  <c r="Q175" i="5"/>
  <c r="AE175" i="5" s="1"/>
  <c r="U175" i="5"/>
  <c r="K175" i="5"/>
  <c r="I155" i="5"/>
  <c r="I173" i="6"/>
  <c r="U173" i="5"/>
  <c r="AD173" i="5"/>
  <c r="K173" i="5"/>
  <c r="Q173" i="5"/>
  <c r="AE173" i="5" s="1"/>
  <c r="AC173" i="5"/>
  <c r="I164" i="6"/>
  <c r="M34" i="11"/>
  <c r="P34" i="11" s="1"/>
  <c r="Z34" i="11"/>
  <c r="M34" i="7"/>
  <c r="P34" i="7" s="1"/>
  <c r="Z34" i="7"/>
  <c r="J180" i="7"/>
  <c r="Z152" i="8"/>
  <c r="M152" i="8"/>
  <c r="J180" i="8"/>
  <c r="Q160" i="4"/>
  <c r="AE160" i="4" s="1"/>
  <c r="I161" i="5"/>
  <c r="AD160" i="4"/>
  <c r="I160" i="5"/>
  <c r="K160" i="4"/>
  <c r="U160" i="4"/>
  <c r="AC160" i="4"/>
  <c r="P80" i="4"/>
  <c r="P157" i="4"/>
  <c r="N158" i="10"/>
  <c r="P158" i="10" s="1"/>
  <c r="O159" i="10"/>
  <c r="N159" i="10"/>
  <c r="O157" i="10"/>
  <c r="O158" i="10"/>
  <c r="N156" i="10"/>
  <c r="P156" i="10"/>
  <c r="O156" i="10"/>
  <c r="O133" i="4"/>
  <c r="O135" i="4"/>
  <c r="O134" i="4"/>
  <c r="N134" i="4"/>
  <c r="P134" i="4" s="1"/>
  <c r="N135" i="4"/>
  <c r="N133" i="4"/>
  <c r="P168" i="4"/>
  <c r="P142" i="6"/>
  <c r="N178" i="6"/>
  <c r="O165" i="6"/>
  <c r="P147" i="6"/>
  <c r="O136" i="6"/>
  <c r="N137" i="6"/>
  <c r="O137" i="6"/>
  <c r="P137" i="6" s="1"/>
  <c r="O139" i="6"/>
  <c r="P139" i="6" s="1"/>
  <c r="N136" i="6"/>
  <c r="N138" i="6"/>
  <c r="P138" i="6" s="1"/>
  <c r="P136" i="6"/>
  <c r="N101" i="2"/>
  <c r="N98" i="2"/>
  <c r="O100" i="2"/>
  <c r="O98" i="2"/>
  <c r="N99" i="2"/>
  <c r="P99" i="2" s="1"/>
  <c r="N100" i="2"/>
  <c r="P100" i="2" s="1"/>
  <c r="O101" i="2"/>
  <c r="O99" i="2"/>
  <c r="P62" i="2"/>
  <c r="O54" i="2"/>
  <c r="O53" i="2"/>
  <c r="N53" i="2"/>
  <c r="P53" i="2" s="1"/>
  <c r="N52" i="2"/>
  <c r="P52" i="2" s="1"/>
  <c r="N55" i="2"/>
  <c r="P55" i="2" s="1"/>
  <c r="O55" i="2"/>
  <c r="O52" i="2"/>
  <c r="N54" i="2"/>
  <c r="P54" i="2" s="1"/>
  <c r="P45" i="2"/>
  <c r="N150" i="7"/>
  <c r="AE32" i="7"/>
  <c r="K115" i="4"/>
  <c r="AC115" i="4"/>
  <c r="I115" i="5"/>
  <c r="Q115" i="4"/>
  <c r="AE115" i="4" s="1"/>
  <c r="U115" i="4"/>
  <c r="AD115" i="4"/>
  <c r="I48" i="5"/>
  <c r="K111" i="4"/>
  <c r="Q111" i="4"/>
  <c r="AE111" i="4" s="1"/>
  <c r="I111" i="5"/>
  <c r="AD111" i="4"/>
  <c r="U111" i="4"/>
  <c r="AC111" i="4"/>
  <c r="K34" i="4"/>
  <c r="I34" i="5"/>
  <c r="Q34" i="4"/>
  <c r="Q40" i="5"/>
  <c r="K40" i="5"/>
  <c r="K131" i="4"/>
  <c r="Q131" i="4"/>
  <c r="AE131" i="4" s="1"/>
  <c r="I131" i="5"/>
  <c r="AD131" i="4"/>
  <c r="AC131" i="4"/>
  <c r="U131" i="4"/>
  <c r="U118" i="4"/>
  <c r="AC118" i="4"/>
  <c r="AD118" i="4"/>
  <c r="I79" i="5"/>
  <c r="K79" i="4"/>
  <c r="Q79" i="4"/>
  <c r="AE79" i="4" s="1"/>
  <c r="U79" i="4"/>
  <c r="AC79" i="4"/>
  <c r="AD79" i="4"/>
  <c r="I130" i="6"/>
  <c r="AD170" i="7"/>
  <c r="U170" i="7"/>
  <c r="Q170" i="7"/>
  <c r="AE170" i="7" s="1"/>
  <c r="AC170" i="7"/>
  <c r="K170" i="7"/>
  <c r="N143" i="7"/>
  <c r="P143" i="7" s="1"/>
  <c r="O143" i="7"/>
  <c r="O142" i="7"/>
  <c r="N140" i="7"/>
  <c r="P140" i="7" s="1"/>
  <c r="O141" i="7"/>
  <c r="O140" i="7"/>
  <c r="N141" i="7"/>
  <c r="N153" i="7"/>
  <c r="P153" i="7" s="1"/>
  <c r="N152" i="7"/>
  <c r="P152" i="7" s="1"/>
  <c r="O152" i="7"/>
  <c r="N155" i="7"/>
  <c r="O154" i="7"/>
  <c r="O153" i="7"/>
  <c r="O155" i="7"/>
  <c r="P141" i="4"/>
  <c r="N180" i="4"/>
  <c r="I139" i="7"/>
  <c r="AD139" i="6"/>
  <c r="Q139" i="6"/>
  <c r="AE139" i="6" s="1"/>
  <c r="AC139" i="6"/>
  <c r="U139" i="6"/>
  <c r="K139" i="6"/>
  <c r="P114" i="6"/>
  <c r="Q41" i="6"/>
  <c r="K41" i="6"/>
  <c r="I54" i="7"/>
  <c r="K53" i="6"/>
  <c r="Q53" i="6"/>
  <c r="Q106" i="5"/>
  <c r="AE106" i="5" s="1"/>
  <c r="K106" i="5"/>
  <c r="I106" i="6"/>
  <c r="AD106" i="5"/>
  <c r="U106" i="5"/>
  <c r="AC106" i="5"/>
  <c r="K63" i="6"/>
  <c r="Q63" i="6"/>
  <c r="I64" i="7"/>
  <c r="I63" i="7"/>
  <c r="I43" i="7"/>
  <c r="I44" i="7"/>
  <c r="K43" i="6"/>
  <c r="Q43" i="6"/>
  <c r="W32" i="10"/>
  <c r="S32" i="10"/>
  <c r="R32" i="10"/>
  <c r="K119" i="5"/>
  <c r="I120" i="6"/>
  <c r="I119" i="6"/>
  <c r="Q119" i="5"/>
  <c r="AE119" i="5" s="1"/>
  <c r="AC119" i="5"/>
  <c r="AD119" i="5"/>
  <c r="U119" i="5"/>
  <c r="N142" i="7"/>
  <c r="P142" i="7" s="1"/>
  <c r="P163" i="10"/>
  <c r="P133" i="6"/>
  <c r="M65" i="5"/>
  <c r="Z65" i="5"/>
  <c r="J180" i="5"/>
  <c r="P109" i="8"/>
  <c r="M180" i="8"/>
  <c r="O167" i="7"/>
  <c r="P167" i="7" s="1"/>
  <c r="O166" i="7"/>
  <c r="O164" i="7"/>
  <c r="O165" i="7"/>
  <c r="P165" i="7" s="1"/>
  <c r="N166" i="7"/>
  <c r="N164" i="7"/>
  <c r="P132" i="4"/>
  <c r="O180" i="4"/>
  <c r="I149" i="6"/>
  <c r="AD149" i="5"/>
  <c r="U149" i="5"/>
  <c r="Q149" i="5"/>
  <c r="AE149" i="5" s="1"/>
  <c r="K149" i="5"/>
  <c r="AC149" i="5"/>
  <c r="I141" i="6"/>
  <c r="AD141" i="5"/>
  <c r="U141" i="5"/>
  <c r="Q141" i="5"/>
  <c r="AE141" i="5" s="1"/>
  <c r="K141" i="5"/>
  <c r="AC141" i="5"/>
  <c r="I171" i="7"/>
  <c r="AD171" i="6"/>
  <c r="Q171" i="6"/>
  <c r="AE171" i="6" s="1"/>
  <c r="AC171" i="6"/>
  <c r="U171" i="6"/>
  <c r="K171" i="6"/>
  <c r="Q75" i="6"/>
  <c r="AE75" i="6" s="1"/>
  <c r="K75" i="6"/>
  <c r="I76" i="7"/>
  <c r="I75" i="7"/>
  <c r="AC75" i="6"/>
  <c r="U75" i="6"/>
  <c r="AD75" i="6"/>
  <c r="I59" i="6"/>
  <c r="K59" i="5"/>
  <c r="Q59" i="5"/>
  <c r="V32" i="6"/>
  <c r="L33" i="6"/>
  <c r="T32" i="6"/>
  <c r="P166" i="7"/>
  <c r="I42" i="7"/>
  <c r="M138" i="4"/>
  <c r="Z138" i="4"/>
  <c r="J180" i="4"/>
  <c r="M67" i="6"/>
  <c r="P67" i="6" s="1"/>
  <c r="Z67" i="6"/>
  <c r="M85" i="2"/>
  <c r="Z85" i="2"/>
  <c r="Z82" i="2"/>
  <c r="M82" i="2"/>
  <c r="J180" i="2"/>
  <c r="M120" i="6"/>
  <c r="Z120" i="6"/>
  <c r="AC159" i="6"/>
  <c r="U159" i="6"/>
  <c r="K159" i="6"/>
  <c r="N121" i="11"/>
  <c r="N118" i="11"/>
  <c r="N120" i="11"/>
  <c r="O118" i="11"/>
  <c r="O121" i="11"/>
  <c r="O120" i="11"/>
  <c r="O119" i="11"/>
  <c r="N119" i="11"/>
  <c r="P119" i="11" s="1"/>
  <c r="N135" i="7"/>
  <c r="N133" i="7"/>
  <c r="N132" i="7"/>
  <c r="P132" i="7" s="1"/>
  <c r="O132" i="7"/>
  <c r="M180" i="7"/>
  <c r="O133" i="7"/>
  <c r="O134" i="7"/>
  <c r="O135" i="7"/>
  <c r="N134" i="7"/>
  <c r="AD138" i="7"/>
  <c r="U138" i="7"/>
  <c r="Q138" i="7"/>
  <c r="AE138" i="7" s="1"/>
  <c r="AC138" i="7"/>
  <c r="K138" i="7"/>
  <c r="AD163" i="6"/>
  <c r="Q163" i="6"/>
  <c r="AE163" i="6" s="1"/>
  <c r="AC163" i="6"/>
  <c r="U163" i="6"/>
  <c r="K163" i="6"/>
  <c r="I137" i="7"/>
  <c r="U137" i="6"/>
  <c r="K137" i="6"/>
  <c r="AD137" i="6"/>
  <c r="Q137" i="6"/>
  <c r="AE137" i="6" s="1"/>
  <c r="AC137" i="6"/>
  <c r="K107" i="5"/>
  <c r="Q107" i="5"/>
  <c r="AE107" i="5" s="1"/>
  <c r="I108" i="6"/>
  <c r="I107" i="6"/>
  <c r="AC107" i="5"/>
  <c r="AD107" i="5"/>
  <c r="U107" i="5"/>
  <c r="Q56" i="6"/>
  <c r="I56" i="7"/>
  <c r="I57" i="7"/>
  <c r="K56" i="6"/>
  <c r="Q78" i="5"/>
  <c r="AE78" i="5" s="1"/>
  <c r="K78" i="5"/>
  <c r="I78" i="6"/>
  <c r="I79" i="6"/>
  <c r="AC78" i="5"/>
  <c r="U78" i="5"/>
  <c r="AD78" i="5"/>
  <c r="I92" i="6"/>
  <c r="Q91" i="5"/>
  <c r="AE91" i="5" s="1"/>
  <c r="I91" i="6"/>
  <c r="K91" i="5"/>
  <c r="AC91" i="5"/>
  <c r="U91" i="5"/>
  <c r="AD91" i="5"/>
  <c r="I118" i="6"/>
  <c r="K118" i="5"/>
  <c r="Q118" i="5"/>
  <c r="AE118" i="5" s="1"/>
  <c r="AC118" i="5"/>
  <c r="U118" i="5"/>
  <c r="AD118" i="5"/>
  <c r="P134" i="7"/>
  <c r="N154" i="7"/>
  <c r="P154" i="7" s="1"/>
  <c r="M65" i="6"/>
  <c r="Z65" i="6"/>
  <c r="J180" i="6"/>
  <c r="M139" i="4"/>
  <c r="P139" i="4" s="1"/>
  <c r="Z139" i="4"/>
  <c r="M67" i="5"/>
  <c r="P67" i="5" s="1"/>
  <c r="Z67" i="5"/>
  <c r="M118" i="6"/>
  <c r="Z118" i="6"/>
  <c r="I140" i="8"/>
  <c r="Q140" i="7"/>
  <c r="AE140" i="7" s="1"/>
  <c r="K140" i="7"/>
  <c r="AC140" i="7"/>
  <c r="U140" i="7"/>
  <c r="AD140" i="7"/>
  <c r="O137" i="7"/>
  <c r="N138" i="7"/>
  <c r="N139" i="7"/>
  <c r="P139" i="7" s="1"/>
  <c r="N137" i="7"/>
  <c r="O138" i="7"/>
  <c r="O136" i="7"/>
  <c r="O139" i="7"/>
  <c r="AD169" i="6"/>
  <c r="Q169" i="6"/>
  <c r="AE169" i="6" s="1"/>
  <c r="AC169" i="6"/>
  <c r="U169" i="6"/>
  <c r="K169" i="6"/>
  <c r="P135" i="10"/>
  <c r="P77" i="7"/>
  <c r="I61" i="6"/>
  <c r="I60" i="6"/>
  <c r="K60" i="5"/>
  <c r="Q60" i="5"/>
  <c r="K46" i="6"/>
  <c r="Q46" i="6"/>
  <c r="I46" i="7"/>
  <c r="Q77" i="5"/>
  <c r="AE77" i="5" s="1"/>
  <c r="K77" i="5"/>
  <c r="I77" i="6"/>
  <c r="AC77" i="5"/>
  <c r="U77" i="5"/>
  <c r="AD77" i="5"/>
  <c r="Q90" i="5"/>
  <c r="AE90" i="5" s="1"/>
  <c r="I90" i="6"/>
  <c r="K90" i="5"/>
  <c r="AD90" i="5"/>
  <c r="U90" i="5"/>
  <c r="AC90" i="5"/>
  <c r="L33" i="2"/>
  <c r="U33" i="2" s="1"/>
  <c r="AE33" i="2" s="1"/>
  <c r="V32" i="2"/>
  <c r="T32" i="2"/>
  <c r="V32" i="9"/>
  <c r="T32" i="9"/>
  <c r="N136" i="7"/>
  <c r="P147" i="4"/>
  <c r="P144" i="11"/>
  <c r="P164" i="10"/>
  <c r="P132" i="6"/>
  <c r="I150" i="6"/>
  <c r="M180" i="11"/>
  <c r="P148" i="10"/>
  <c r="U32" i="10"/>
  <c r="U95" i="6" l="1"/>
  <c r="AD95" i="6"/>
  <c r="K95" i="6"/>
  <c r="Q95" i="6"/>
  <c r="AE95" i="6" s="1"/>
  <c r="AC95" i="6"/>
  <c r="AC142" i="6"/>
  <c r="U142" i="6"/>
  <c r="Q142" i="6"/>
  <c r="AE142" i="6" s="1"/>
  <c r="AD142" i="6"/>
  <c r="K142" i="6"/>
  <c r="Q115" i="5"/>
  <c r="AE115" i="5" s="1"/>
  <c r="AD115" i="5"/>
  <c r="I115" i="6"/>
  <c r="K115" i="5"/>
  <c r="AC115" i="5"/>
  <c r="U115" i="5"/>
  <c r="U96" i="5"/>
  <c r="AC96" i="5"/>
  <c r="AD96" i="5"/>
  <c r="Q96" i="5"/>
  <c r="AE96" i="5" s="1"/>
  <c r="K96" i="5"/>
  <c r="I96" i="6"/>
  <c r="I174" i="6"/>
  <c r="K174" i="5"/>
  <c r="U174" i="5"/>
  <c r="AC174" i="5"/>
  <c r="AD174" i="5"/>
  <c r="Q174" i="5"/>
  <c r="AE174" i="5" s="1"/>
  <c r="I175" i="6"/>
  <c r="AC172" i="6"/>
  <c r="K172" i="6"/>
  <c r="Q172" i="6"/>
  <c r="AE172" i="6" s="1"/>
  <c r="U172" i="6"/>
  <c r="AD172" i="6"/>
  <c r="I172" i="7"/>
  <c r="K47" i="5"/>
  <c r="Q47" i="5"/>
  <c r="I47" i="6"/>
  <c r="P93" i="8"/>
  <c r="K49" i="5"/>
  <c r="Q49" i="5"/>
  <c r="I49" i="6"/>
  <c r="Q37" i="5"/>
  <c r="K37" i="5"/>
  <c r="I37" i="6"/>
  <c r="P148" i="7"/>
  <c r="P143" i="8"/>
  <c r="K110" i="5"/>
  <c r="Q110" i="5"/>
  <c r="AE110" i="5" s="1"/>
  <c r="AC110" i="5"/>
  <c r="AD110" i="5"/>
  <c r="U110" i="5"/>
  <c r="I110" i="6"/>
  <c r="AD177" i="5"/>
  <c r="Q177" i="5"/>
  <c r="AE177" i="5" s="1"/>
  <c r="U177" i="5"/>
  <c r="AC177" i="5"/>
  <c r="K177" i="5"/>
  <c r="I177" i="6"/>
  <c r="I156" i="6"/>
  <c r="U156" i="5"/>
  <c r="AD156" i="5"/>
  <c r="K156" i="5"/>
  <c r="Q156" i="5"/>
  <c r="AE156" i="5" s="1"/>
  <c r="AC156" i="5"/>
  <c r="Q89" i="5"/>
  <c r="AE89" i="5" s="1"/>
  <c r="I89" i="6"/>
  <c r="K89" i="5"/>
  <c r="AC89" i="5"/>
  <c r="U89" i="5"/>
  <c r="AD89" i="5"/>
  <c r="Q111" i="5"/>
  <c r="AE111" i="5" s="1"/>
  <c r="K111" i="5"/>
  <c r="I111" i="6"/>
  <c r="U111" i="5"/>
  <c r="AC111" i="5"/>
  <c r="AD111" i="5"/>
  <c r="AC161" i="5"/>
  <c r="AD161" i="5"/>
  <c r="Q161" i="5"/>
  <c r="AE161" i="5" s="1"/>
  <c r="U161" i="5"/>
  <c r="K161" i="5"/>
  <c r="I161" i="6"/>
  <c r="I173" i="7"/>
  <c r="AD173" i="6"/>
  <c r="K173" i="6"/>
  <c r="U173" i="6"/>
  <c r="AC173" i="6"/>
  <c r="Q173" i="6"/>
  <c r="AE173" i="6" s="1"/>
  <c r="I55" i="7"/>
  <c r="Q55" i="6"/>
  <c r="K55" i="6"/>
  <c r="I93" i="6"/>
  <c r="Q93" i="5"/>
  <c r="AE93" i="5" s="1"/>
  <c r="K93" i="5"/>
  <c r="U93" i="5"/>
  <c r="AD93" i="5"/>
  <c r="AC93" i="5"/>
  <c r="Q108" i="5"/>
  <c r="AE108" i="5" s="1"/>
  <c r="U108" i="5"/>
  <c r="K108" i="5"/>
  <c r="AC108" i="5"/>
  <c r="AD108" i="5"/>
  <c r="I109" i="6"/>
  <c r="P130" i="2"/>
  <c r="P121" i="9"/>
  <c r="AC167" i="5"/>
  <c r="AD167" i="5"/>
  <c r="Q167" i="5"/>
  <c r="AE167" i="5" s="1"/>
  <c r="U167" i="5"/>
  <c r="K167" i="5"/>
  <c r="I167" i="6"/>
  <c r="I124" i="6"/>
  <c r="AD123" i="5"/>
  <c r="I123" i="6"/>
  <c r="K123" i="5"/>
  <c r="U123" i="5"/>
  <c r="AC123" i="5"/>
  <c r="Q123" i="5"/>
  <c r="AE123" i="5" s="1"/>
  <c r="P170" i="9"/>
  <c r="P111" i="2"/>
  <c r="Q103" i="5"/>
  <c r="AE103" i="5" s="1"/>
  <c r="K103" i="5"/>
  <c r="AD103" i="5"/>
  <c r="U103" i="5"/>
  <c r="AC103" i="5"/>
  <c r="P94" i="2"/>
  <c r="N33" i="10"/>
  <c r="P33" i="10" s="1"/>
  <c r="O32" i="10"/>
  <c r="O180" i="10" s="1"/>
  <c r="N35" i="10"/>
  <c r="P35" i="10" s="1"/>
  <c r="O35" i="10"/>
  <c r="N32" i="10"/>
  <c r="N180" i="10" s="1"/>
  <c r="O34" i="10"/>
  <c r="O33" i="10"/>
  <c r="N34" i="10"/>
  <c r="M180" i="10"/>
  <c r="P135" i="8"/>
  <c r="O67" i="7"/>
  <c r="N67" i="7"/>
  <c r="N64" i="7"/>
  <c r="N66" i="7"/>
  <c r="O65" i="7"/>
  <c r="N65" i="7"/>
  <c r="P65" i="7" s="1"/>
  <c r="O66" i="7"/>
  <c r="O64" i="7"/>
  <c r="AC153" i="5"/>
  <c r="AD153" i="5"/>
  <c r="Q153" i="5"/>
  <c r="AE153" i="5" s="1"/>
  <c r="U153" i="5"/>
  <c r="K153" i="5"/>
  <c r="I153" i="6"/>
  <c r="I88" i="6"/>
  <c r="Q88" i="5"/>
  <c r="AE88" i="5" s="1"/>
  <c r="AC88" i="5"/>
  <c r="AD88" i="5"/>
  <c r="U88" i="5"/>
  <c r="K88" i="5"/>
  <c r="I179" i="6"/>
  <c r="AC179" i="5"/>
  <c r="K179" i="5"/>
  <c r="AD179" i="5"/>
  <c r="Q179" i="5"/>
  <c r="AE179" i="5" s="1"/>
  <c r="U179" i="5"/>
  <c r="AD155" i="5"/>
  <c r="U155" i="5"/>
  <c r="AC155" i="5"/>
  <c r="K155" i="5"/>
  <c r="Q155" i="5"/>
  <c r="AE155" i="5" s="1"/>
  <c r="I155" i="6"/>
  <c r="Q146" i="6"/>
  <c r="AE146" i="6" s="1"/>
  <c r="U146" i="6"/>
  <c r="AC146" i="6"/>
  <c r="AD146" i="6"/>
  <c r="K146" i="6"/>
  <c r="I147" i="7"/>
  <c r="K133" i="6"/>
  <c r="AC133" i="6"/>
  <c r="Q133" i="6"/>
  <c r="AE133" i="6" s="1"/>
  <c r="U133" i="6"/>
  <c r="AD133" i="6"/>
  <c r="K124" i="5"/>
  <c r="Q124" i="5"/>
  <c r="AE124" i="5" s="1"/>
  <c r="AC124" i="5"/>
  <c r="U124" i="5"/>
  <c r="AD124" i="5"/>
  <c r="K86" i="6"/>
  <c r="AC86" i="6"/>
  <c r="U86" i="6"/>
  <c r="AD86" i="6"/>
  <c r="Q86" i="6"/>
  <c r="AE86" i="6" s="1"/>
  <c r="I51" i="6"/>
  <c r="Q51" i="5"/>
  <c r="K51" i="5"/>
  <c r="K50" i="5"/>
  <c r="Q50" i="5"/>
  <c r="I50" i="6"/>
  <c r="P52" i="8"/>
  <c r="I154" i="6"/>
  <c r="K154" i="5"/>
  <c r="Q154" i="5"/>
  <c r="AE154" i="5" s="1"/>
  <c r="U154" i="5"/>
  <c r="AC154" i="5"/>
  <c r="AD154" i="5"/>
  <c r="K97" i="5"/>
  <c r="U97" i="5"/>
  <c r="AC97" i="5"/>
  <c r="AD97" i="5"/>
  <c r="Q97" i="5"/>
  <c r="AE97" i="5" s="1"/>
  <c r="I97" i="6"/>
  <c r="Q143" i="5"/>
  <c r="AE143" i="5" s="1"/>
  <c r="U143" i="5"/>
  <c r="AC143" i="5"/>
  <c r="K143" i="5"/>
  <c r="AD143" i="5"/>
  <c r="I143" i="6"/>
  <c r="K134" i="5"/>
  <c r="U134" i="5"/>
  <c r="AC134" i="5"/>
  <c r="AD134" i="5"/>
  <c r="Q134" i="5"/>
  <c r="AE134" i="5" s="1"/>
  <c r="I134" i="6"/>
  <c r="K58" i="6"/>
  <c r="I58" i="7"/>
  <c r="Q58" i="6"/>
  <c r="K117" i="5"/>
  <c r="Q117" i="5"/>
  <c r="AE117" i="5" s="1"/>
  <c r="AC117" i="5"/>
  <c r="I117" i="6"/>
  <c r="U117" i="5"/>
  <c r="AD117" i="5"/>
  <c r="Q39" i="5"/>
  <c r="I39" i="6"/>
  <c r="K39" i="5"/>
  <c r="I40" i="6"/>
  <c r="I135" i="6"/>
  <c r="P138" i="7"/>
  <c r="P118" i="11"/>
  <c r="I131" i="6"/>
  <c r="K131" i="5"/>
  <c r="Q131" i="5"/>
  <c r="AE131" i="5" s="1"/>
  <c r="U131" i="5"/>
  <c r="AC131" i="5"/>
  <c r="AD131" i="5"/>
  <c r="K164" i="6"/>
  <c r="Q164" i="6"/>
  <c r="AE164" i="6" s="1"/>
  <c r="U164" i="6"/>
  <c r="AC164" i="6"/>
  <c r="AD164" i="6"/>
  <c r="I164" i="7"/>
  <c r="I165" i="7"/>
  <c r="K65" i="5"/>
  <c r="Q65" i="5"/>
  <c r="I65" i="6"/>
  <c r="I36" i="6"/>
  <c r="K36" i="5"/>
  <c r="Q36" i="5"/>
  <c r="I132" i="6"/>
  <c r="X32" i="7"/>
  <c r="Y32" i="7"/>
  <c r="AB32" i="7"/>
  <c r="AI32" i="7"/>
  <c r="AF32" i="7"/>
  <c r="AH32" i="7"/>
  <c r="AG32" i="7"/>
  <c r="AA32" i="7"/>
  <c r="K57" i="6"/>
  <c r="Q57" i="6"/>
  <c r="AC84" i="5"/>
  <c r="U84" i="5"/>
  <c r="AD84" i="5"/>
  <c r="I85" i="6"/>
  <c r="I84" i="6"/>
  <c r="Q84" i="5"/>
  <c r="AE84" i="5" s="1"/>
  <c r="K84" i="5"/>
  <c r="I157" i="6"/>
  <c r="AD157" i="5"/>
  <c r="K157" i="5"/>
  <c r="Q157" i="5"/>
  <c r="AE157" i="5" s="1"/>
  <c r="U157" i="5"/>
  <c r="AC157" i="5"/>
  <c r="I158" i="6"/>
  <c r="Q38" i="5"/>
  <c r="I38" i="6"/>
  <c r="K38" i="5"/>
  <c r="Q159" i="6"/>
  <c r="AE159" i="6" s="1"/>
  <c r="P164" i="7"/>
  <c r="P141" i="7"/>
  <c r="K130" i="6"/>
  <c r="Q130" i="6"/>
  <c r="AE130" i="6" s="1"/>
  <c r="AD130" i="6"/>
  <c r="AC130" i="6"/>
  <c r="U130" i="6"/>
  <c r="I130" i="7"/>
  <c r="AC79" i="5"/>
  <c r="K79" i="5"/>
  <c r="AD79" i="5"/>
  <c r="U79" i="5"/>
  <c r="Q79" i="5"/>
  <c r="AE79" i="5" s="1"/>
  <c r="I34" i="6"/>
  <c r="Q34" i="5"/>
  <c r="K34" i="5"/>
  <c r="I48" i="6"/>
  <c r="K48" i="5"/>
  <c r="Q48" i="5"/>
  <c r="P133" i="4"/>
  <c r="O152" i="8"/>
  <c r="N153" i="8"/>
  <c r="P153" i="8" s="1"/>
  <c r="O155" i="8"/>
  <c r="O153" i="8"/>
  <c r="N154" i="8"/>
  <c r="P154" i="8" s="1"/>
  <c r="O154" i="8"/>
  <c r="N155" i="8"/>
  <c r="N152" i="8"/>
  <c r="N180" i="8" s="1"/>
  <c r="P119" i="9"/>
  <c r="P34" i="9"/>
  <c r="M180" i="9"/>
  <c r="I52" i="6"/>
  <c r="AC100" i="5"/>
  <c r="K100" i="5"/>
  <c r="I100" i="6"/>
  <c r="Q100" i="5"/>
  <c r="AE100" i="5" s="1"/>
  <c r="U100" i="5"/>
  <c r="AD100" i="5"/>
  <c r="K170" i="6"/>
  <c r="Q170" i="6"/>
  <c r="AE170" i="6" s="1"/>
  <c r="U170" i="6"/>
  <c r="AC170" i="6"/>
  <c r="AD170" i="6"/>
  <c r="Q122" i="5"/>
  <c r="AE122" i="5" s="1"/>
  <c r="K122" i="5"/>
  <c r="I122" i="6"/>
  <c r="U122" i="5"/>
  <c r="AC122" i="5"/>
  <c r="AD122" i="5"/>
  <c r="I35" i="6"/>
  <c r="K35" i="5"/>
  <c r="Q35" i="5"/>
  <c r="Q113" i="5"/>
  <c r="AE113" i="5" s="1"/>
  <c r="I113" i="6"/>
  <c r="AD113" i="5"/>
  <c r="K113" i="5"/>
  <c r="AC113" i="5"/>
  <c r="U113" i="5"/>
  <c r="K68" i="5"/>
  <c r="I68" i="6"/>
  <c r="Q68" i="5"/>
  <c r="P149" i="2"/>
  <c r="U142" i="5"/>
  <c r="AD142" i="5"/>
  <c r="K142" i="5"/>
  <c r="Q142" i="5"/>
  <c r="AE142" i="5" s="1"/>
  <c r="AC142" i="5"/>
  <c r="Q67" i="5"/>
  <c r="I67" i="6"/>
  <c r="K67" i="5"/>
  <c r="O156" i="5"/>
  <c r="O158" i="5"/>
  <c r="N156" i="5"/>
  <c r="N157" i="5"/>
  <c r="O159" i="5"/>
  <c r="N158" i="5"/>
  <c r="N159" i="5"/>
  <c r="O157" i="5"/>
  <c r="K74" i="6"/>
  <c r="AD74" i="6"/>
  <c r="U74" i="6"/>
  <c r="AC74" i="6"/>
  <c r="I74" i="7"/>
  <c r="Q74" i="6"/>
  <c r="AE74" i="6" s="1"/>
  <c r="K112" i="5"/>
  <c r="I112" i="6"/>
  <c r="Q112" i="5"/>
  <c r="AE112" i="5" s="1"/>
  <c r="AC112" i="5"/>
  <c r="AD112" i="5"/>
  <c r="U112" i="5"/>
  <c r="P158" i="2"/>
  <c r="P157" i="5"/>
  <c r="AD150" i="5"/>
  <c r="Q150" i="5"/>
  <c r="AE150" i="5" s="1"/>
  <c r="U150" i="5"/>
  <c r="K150" i="5"/>
  <c r="AC150" i="5"/>
  <c r="N152" i="11"/>
  <c r="N154" i="11"/>
  <c r="P154" i="11" s="1"/>
  <c r="O154" i="11"/>
  <c r="O153" i="11"/>
  <c r="N153" i="11"/>
  <c r="P153" i="11" s="1"/>
  <c r="N155" i="11"/>
  <c r="O152" i="11"/>
  <c r="O155" i="11"/>
  <c r="P155" i="11" s="1"/>
  <c r="I168" i="6"/>
  <c r="T32" i="4"/>
  <c r="AC32" i="4" s="1"/>
  <c r="V32" i="4"/>
  <c r="L33" i="4"/>
  <c r="AD159" i="6"/>
  <c r="P98" i="2"/>
  <c r="P135" i="4"/>
  <c r="K99" i="6"/>
  <c r="U99" i="6"/>
  <c r="AC99" i="6"/>
  <c r="AD99" i="6"/>
  <c r="Q99" i="6"/>
  <c r="AE99" i="6" s="1"/>
  <c r="Q121" i="5"/>
  <c r="AE121" i="5" s="1"/>
  <c r="K121" i="5"/>
  <c r="I121" i="6"/>
  <c r="AC121" i="5"/>
  <c r="AD121" i="5"/>
  <c r="U121" i="5"/>
  <c r="Q66" i="5"/>
  <c r="K66" i="5"/>
  <c r="I66" i="6"/>
  <c r="P131" i="2"/>
  <c r="I162" i="6"/>
  <c r="K64" i="6"/>
  <c r="Q64" i="6"/>
  <c r="I94" i="6"/>
  <c r="I95" i="7" s="1"/>
  <c r="K94" i="5"/>
  <c r="Q94" i="5"/>
  <c r="AE94" i="5" s="1"/>
  <c r="AC94" i="5"/>
  <c r="U94" i="5"/>
  <c r="AD94" i="5"/>
  <c r="P176" i="2"/>
  <c r="P105" i="2"/>
  <c r="Q98" i="5"/>
  <c r="AE98" i="5" s="1"/>
  <c r="AC98" i="5"/>
  <c r="K98" i="5"/>
  <c r="U98" i="5"/>
  <c r="AD98" i="5"/>
  <c r="I98" i="6"/>
  <c r="Q69" i="5"/>
  <c r="K69" i="5"/>
  <c r="I69" i="6"/>
  <c r="I70" i="6"/>
  <c r="P95" i="2"/>
  <c r="P92" i="8"/>
  <c r="Q152" i="6"/>
  <c r="AE152" i="6" s="1"/>
  <c r="AC152" i="6"/>
  <c r="AD152" i="6"/>
  <c r="K152" i="6"/>
  <c r="U152" i="6"/>
  <c r="I104" i="6"/>
  <c r="K116" i="5"/>
  <c r="I116" i="6"/>
  <c r="Q116" i="5"/>
  <c r="AE116" i="5" s="1"/>
  <c r="AC116" i="5"/>
  <c r="U116" i="5"/>
  <c r="AD116" i="5"/>
  <c r="P36" i="2"/>
  <c r="I125" i="6"/>
  <c r="I45" i="7"/>
  <c r="Q44" i="6"/>
  <c r="K44" i="6"/>
  <c r="AD151" i="5"/>
  <c r="Q151" i="5"/>
  <c r="AE151" i="5" s="1"/>
  <c r="U151" i="5"/>
  <c r="AC151" i="5"/>
  <c r="K151" i="5"/>
  <c r="I151" i="6"/>
  <c r="P101" i="2"/>
  <c r="AC80" i="5"/>
  <c r="Q80" i="5"/>
  <c r="AE80" i="5" s="1"/>
  <c r="I80" i="6"/>
  <c r="K80" i="5"/>
  <c r="U80" i="5"/>
  <c r="AD80" i="5"/>
  <c r="U120" i="5"/>
  <c r="AD120" i="5"/>
  <c r="Q120" i="5"/>
  <c r="AE120" i="5" s="1"/>
  <c r="K120" i="5"/>
  <c r="AC120" i="5"/>
  <c r="P146" i="2"/>
  <c r="P178" i="6"/>
  <c r="I144" i="6"/>
  <c r="AC144" i="5"/>
  <c r="K144" i="5"/>
  <c r="Q144" i="5"/>
  <c r="AE144" i="5" s="1"/>
  <c r="U144" i="5"/>
  <c r="AD144" i="5"/>
  <c r="I145" i="6"/>
  <c r="P170" i="2"/>
  <c r="I103" i="6"/>
  <c r="I102" i="6"/>
  <c r="U102" i="5"/>
  <c r="K102" i="5"/>
  <c r="AD102" i="5"/>
  <c r="AC102" i="5"/>
  <c r="Q102" i="5"/>
  <c r="AE102" i="5" s="1"/>
  <c r="I87" i="6"/>
  <c r="Q87" i="5"/>
  <c r="AE87" i="5" s="1"/>
  <c r="AD87" i="5"/>
  <c r="U87" i="5"/>
  <c r="AC87" i="5"/>
  <c r="K87" i="5"/>
  <c r="O180" i="8"/>
  <c r="AG32" i="11"/>
  <c r="AB32" i="11"/>
  <c r="Y32" i="11"/>
  <c r="AH32" i="11"/>
  <c r="X32" i="11"/>
  <c r="AF32" i="11"/>
  <c r="AI32" i="11"/>
  <c r="AA32" i="11"/>
  <c r="AD32" i="11"/>
  <c r="K83" i="5"/>
  <c r="Q83" i="5"/>
  <c r="AE83" i="5" s="1"/>
  <c r="U83" i="5"/>
  <c r="I83" i="6"/>
  <c r="AC83" i="5"/>
  <c r="AD83" i="5"/>
  <c r="P148" i="6"/>
  <c r="I148" i="7"/>
  <c r="AD148" i="6"/>
  <c r="K148" i="6"/>
  <c r="Q148" i="6"/>
  <c r="AE148" i="6" s="1"/>
  <c r="U148" i="6"/>
  <c r="AC148" i="6"/>
  <c r="P134" i="8"/>
  <c r="AD128" i="6"/>
  <c r="AC128" i="6"/>
  <c r="U128" i="6"/>
  <c r="K128" i="6"/>
  <c r="Q128" i="6"/>
  <c r="AE128" i="6" s="1"/>
  <c r="I128" i="7"/>
  <c r="I33" i="8"/>
  <c r="Q33" i="7"/>
  <c r="K33" i="7"/>
  <c r="L33" i="7" s="1"/>
  <c r="U33" i="7" s="1"/>
  <c r="AE33" i="7" s="1"/>
  <c r="K178" i="5"/>
  <c r="Q178" i="5"/>
  <c r="AE178" i="5" s="1"/>
  <c r="U178" i="5"/>
  <c r="AC178" i="5"/>
  <c r="AD178" i="5"/>
  <c r="I178" i="6"/>
  <c r="P159" i="10"/>
  <c r="I160" i="6"/>
  <c r="I160" i="7" s="1"/>
  <c r="Q160" i="5"/>
  <c r="AE160" i="5" s="1"/>
  <c r="U160" i="5"/>
  <c r="AC160" i="5"/>
  <c r="AD160" i="5"/>
  <c r="K160" i="5"/>
  <c r="I82" i="6"/>
  <c r="I81" i="6"/>
  <c r="U81" i="5"/>
  <c r="K81" i="5"/>
  <c r="Q81" i="5"/>
  <c r="AE81" i="5" s="1"/>
  <c r="AD81" i="5"/>
  <c r="AC81" i="5"/>
  <c r="N180" i="9"/>
  <c r="I166" i="6"/>
  <c r="Q166" i="5"/>
  <c r="AE166" i="5" s="1"/>
  <c r="AD166" i="5"/>
  <c r="U166" i="5"/>
  <c r="AC166" i="5"/>
  <c r="K166" i="5"/>
  <c r="I176" i="6"/>
  <c r="U176" i="5"/>
  <c r="AC176" i="5"/>
  <c r="AD176" i="5"/>
  <c r="K176" i="5"/>
  <c r="Q176" i="5"/>
  <c r="AE176" i="5" s="1"/>
  <c r="P169" i="9"/>
  <c r="Q101" i="5"/>
  <c r="AE101" i="5" s="1"/>
  <c r="AD101" i="5"/>
  <c r="K101" i="5"/>
  <c r="I101" i="6"/>
  <c r="AC101" i="5"/>
  <c r="U101" i="5"/>
  <c r="I114" i="6"/>
  <c r="K114" i="5"/>
  <c r="U114" i="5"/>
  <c r="AD114" i="5"/>
  <c r="AC114" i="5"/>
  <c r="Q114" i="5"/>
  <c r="AE114" i="5" s="1"/>
  <c r="I105" i="7"/>
  <c r="Q105" i="6"/>
  <c r="AE105" i="6" s="1"/>
  <c r="K105" i="6"/>
  <c r="AD105" i="6"/>
  <c r="U105" i="6"/>
  <c r="AC105" i="6"/>
  <c r="T32" i="5"/>
  <c r="L33" i="5"/>
  <c r="U33" i="5" s="1"/>
  <c r="AE33" i="5" s="1"/>
  <c r="V32" i="5"/>
  <c r="P147" i="7"/>
  <c r="AC136" i="6"/>
  <c r="K136" i="6"/>
  <c r="Q136" i="6"/>
  <c r="AE136" i="6" s="1"/>
  <c r="U136" i="6"/>
  <c r="AD136" i="6"/>
  <c r="AD129" i="6"/>
  <c r="AC129" i="6"/>
  <c r="U129" i="6"/>
  <c r="I129" i="7"/>
  <c r="K129" i="6"/>
  <c r="Q129" i="6"/>
  <c r="AE129" i="6" s="1"/>
  <c r="P74" i="2"/>
  <c r="T32" i="8"/>
  <c r="AD32" i="8" s="1"/>
  <c r="V32" i="8"/>
  <c r="Q46" i="7"/>
  <c r="K46" i="7"/>
  <c r="I46" i="8"/>
  <c r="AC140" i="8"/>
  <c r="U140" i="8"/>
  <c r="AD140" i="8"/>
  <c r="Q140" i="8"/>
  <c r="AE140" i="8" s="1"/>
  <c r="K140" i="8"/>
  <c r="K79" i="6"/>
  <c r="I80" i="7"/>
  <c r="I79" i="7"/>
  <c r="Q79" i="6"/>
  <c r="AE79" i="6" s="1"/>
  <c r="U79" i="6"/>
  <c r="AD79" i="6"/>
  <c r="AC79" i="6"/>
  <c r="Q56" i="7"/>
  <c r="K56" i="7"/>
  <c r="I56" i="8"/>
  <c r="Q137" i="7"/>
  <c r="AE137" i="7" s="1"/>
  <c r="AC137" i="7"/>
  <c r="U137" i="7"/>
  <c r="AD137" i="7"/>
  <c r="K137" i="7"/>
  <c r="S33" i="6"/>
  <c r="W33" i="6"/>
  <c r="R33" i="6"/>
  <c r="Q120" i="6"/>
  <c r="AE120" i="6" s="1"/>
  <c r="K120" i="6"/>
  <c r="I120" i="7"/>
  <c r="I121" i="7"/>
  <c r="AC120" i="6"/>
  <c r="U120" i="6"/>
  <c r="AD120" i="6"/>
  <c r="Q64" i="7"/>
  <c r="I64" i="8"/>
  <c r="K64" i="7"/>
  <c r="I139" i="8"/>
  <c r="AC139" i="7"/>
  <c r="Q139" i="7"/>
  <c r="AE139" i="7" s="1"/>
  <c r="AD139" i="7"/>
  <c r="U139" i="7"/>
  <c r="K139" i="7"/>
  <c r="O180" i="7"/>
  <c r="P121" i="11"/>
  <c r="O119" i="6"/>
  <c r="N118" i="6"/>
  <c r="P118" i="6" s="1"/>
  <c r="O120" i="6"/>
  <c r="N121" i="6"/>
  <c r="O121" i="6"/>
  <c r="O118" i="6"/>
  <c r="N120" i="6"/>
  <c r="N119" i="6"/>
  <c r="P119" i="6" s="1"/>
  <c r="I118" i="7"/>
  <c r="Q118" i="6"/>
  <c r="AE118" i="6" s="1"/>
  <c r="K118" i="6"/>
  <c r="AC118" i="6"/>
  <c r="U118" i="6"/>
  <c r="AD118" i="6"/>
  <c r="Q92" i="6"/>
  <c r="AE92" i="6" s="1"/>
  <c r="K92" i="6"/>
  <c r="I92" i="7"/>
  <c r="AD92" i="6"/>
  <c r="U92" i="6"/>
  <c r="AC92" i="6"/>
  <c r="I93" i="7"/>
  <c r="Q57" i="7"/>
  <c r="I57" i="8"/>
  <c r="I58" i="8"/>
  <c r="K57" i="7"/>
  <c r="Q108" i="6"/>
  <c r="AE108" i="6" s="1"/>
  <c r="I109" i="7"/>
  <c r="I108" i="7"/>
  <c r="K108" i="6"/>
  <c r="AC108" i="6"/>
  <c r="U108" i="6"/>
  <c r="AD108" i="6"/>
  <c r="AI32" i="6"/>
  <c r="AA32" i="6"/>
  <c r="AC32" i="6"/>
  <c r="AF32" i="6"/>
  <c r="AD32" i="6"/>
  <c r="AH32" i="6"/>
  <c r="AB32" i="6"/>
  <c r="AG32" i="6"/>
  <c r="X32" i="6"/>
  <c r="Y32" i="6"/>
  <c r="Q76" i="7"/>
  <c r="AE76" i="7" s="1"/>
  <c r="K76" i="7"/>
  <c r="I76" i="8"/>
  <c r="AC76" i="7"/>
  <c r="U76" i="7"/>
  <c r="AD76" i="7"/>
  <c r="I141" i="7"/>
  <c r="U141" i="6"/>
  <c r="K141" i="6"/>
  <c r="AD141" i="6"/>
  <c r="Q141" i="6"/>
  <c r="AE141" i="6" s="1"/>
  <c r="AC141" i="6"/>
  <c r="Q119" i="6"/>
  <c r="AE119" i="6" s="1"/>
  <c r="I119" i="7"/>
  <c r="K119" i="6"/>
  <c r="AC119" i="6"/>
  <c r="U119" i="6"/>
  <c r="AD119" i="6"/>
  <c r="T32" i="10"/>
  <c r="V32" i="10"/>
  <c r="Q63" i="7"/>
  <c r="K63" i="7"/>
  <c r="I106" i="7"/>
  <c r="K106" i="6"/>
  <c r="Q106" i="6"/>
  <c r="AE106" i="6" s="1"/>
  <c r="AC106" i="6"/>
  <c r="U106" i="6"/>
  <c r="AD106" i="6"/>
  <c r="P136" i="7"/>
  <c r="P135" i="7"/>
  <c r="Q90" i="6"/>
  <c r="AE90" i="6" s="1"/>
  <c r="K90" i="6"/>
  <c r="I90" i="7"/>
  <c r="AC90" i="6"/>
  <c r="U90" i="6"/>
  <c r="AD90" i="6"/>
  <c r="AB32" i="9"/>
  <c r="AI32" i="9"/>
  <c r="AC32" i="9"/>
  <c r="X32" i="9"/>
  <c r="AF32" i="9"/>
  <c r="AD32" i="9"/>
  <c r="AA32" i="9"/>
  <c r="Y32" i="9"/>
  <c r="AG32" i="9"/>
  <c r="AH32" i="9"/>
  <c r="AD32" i="2"/>
  <c r="Y32" i="2"/>
  <c r="AH32" i="2"/>
  <c r="X32" i="2"/>
  <c r="AG32" i="2"/>
  <c r="AA32" i="2"/>
  <c r="AC32" i="2"/>
  <c r="AF32" i="2"/>
  <c r="AI32" i="2"/>
  <c r="AB32" i="2"/>
  <c r="Q61" i="6"/>
  <c r="K61" i="6"/>
  <c r="I61" i="7"/>
  <c r="I62" i="7"/>
  <c r="K107" i="6"/>
  <c r="I107" i="7"/>
  <c r="Q107" i="6"/>
  <c r="AE107" i="6" s="1"/>
  <c r="AD107" i="6"/>
  <c r="U107" i="6"/>
  <c r="AC107" i="6"/>
  <c r="N84" i="2"/>
  <c r="O82" i="2"/>
  <c r="N83" i="2"/>
  <c r="O83" i="2"/>
  <c r="N82" i="2"/>
  <c r="N180" i="2" s="1"/>
  <c r="N85" i="2"/>
  <c r="O84" i="2"/>
  <c r="O85" i="2"/>
  <c r="M180" i="2"/>
  <c r="M180" i="4"/>
  <c r="P138" i="4"/>
  <c r="P180" i="4" s="1"/>
  <c r="K42" i="7"/>
  <c r="Q42" i="7"/>
  <c r="I75" i="8"/>
  <c r="Q75" i="7"/>
  <c r="AE75" i="7" s="1"/>
  <c r="K75" i="7"/>
  <c r="AC75" i="7"/>
  <c r="U75" i="7"/>
  <c r="AD75" i="7"/>
  <c r="I149" i="7"/>
  <c r="U149" i="6"/>
  <c r="K149" i="6"/>
  <c r="AD149" i="6"/>
  <c r="Q149" i="6"/>
  <c r="AE149" i="6" s="1"/>
  <c r="AC149" i="6"/>
  <c r="K43" i="7"/>
  <c r="I43" i="8"/>
  <c r="Q43" i="7"/>
  <c r="P137" i="7"/>
  <c r="I138" i="8"/>
  <c r="P133" i="7"/>
  <c r="P120" i="11"/>
  <c r="P120" i="6"/>
  <c r="U33" i="6"/>
  <c r="AE33" i="6" s="1"/>
  <c r="I150" i="7"/>
  <c r="K150" i="6"/>
  <c r="AC150" i="6"/>
  <c r="U150" i="6"/>
  <c r="Q150" i="6"/>
  <c r="AE150" i="6" s="1"/>
  <c r="AD150" i="6"/>
  <c r="W33" i="2"/>
  <c r="S33" i="2"/>
  <c r="R33" i="2"/>
  <c r="K77" i="6"/>
  <c r="I77" i="7"/>
  <c r="Q77" i="6"/>
  <c r="AE77" i="6" s="1"/>
  <c r="U77" i="6"/>
  <c r="AD77" i="6"/>
  <c r="AC77" i="6"/>
  <c r="I60" i="7"/>
  <c r="K60" i="6"/>
  <c r="Q60" i="6"/>
  <c r="P65" i="6"/>
  <c r="M180" i="6"/>
  <c r="Q91" i="6"/>
  <c r="AE91" i="6" s="1"/>
  <c r="K91" i="6"/>
  <c r="I91" i="7"/>
  <c r="AD91" i="6"/>
  <c r="U91" i="6"/>
  <c r="AC91" i="6"/>
  <c r="Q78" i="6"/>
  <c r="AE78" i="6" s="1"/>
  <c r="K78" i="6"/>
  <c r="I78" i="7"/>
  <c r="AC78" i="6"/>
  <c r="U78" i="6"/>
  <c r="AD78" i="6"/>
  <c r="I59" i="7"/>
  <c r="Q59" i="6"/>
  <c r="K59" i="6"/>
  <c r="I171" i="8"/>
  <c r="AC171" i="7"/>
  <c r="Q171" i="7"/>
  <c r="AE171" i="7" s="1"/>
  <c r="AD171" i="7"/>
  <c r="U171" i="7"/>
  <c r="K171" i="7"/>
  <c r="P65" i="5"/>
  <c r="M180" i="5"/>
  <c r="K44" i="7"/>
  <c r="I44" i="8"/>
  <c r="I45" i="8"/>
  <c r="Q44" i="7"/>
  <c r="K54" i="7"/>
  <c r="Q54" i="7"/>
  <c r="I55" i="8"/>
  <c r="O180" i="11"/>
  <c r="P85" i="2"/>
  <c r="I172" i="8"/>
  <c r="P155" i="7"/>
  <c r="I142" i="7"/>
  <c r="U95" i="7" l="1"/>
  <c r="K95" i="7"/>
  <c r="Q95" i="7"/>
  <c r="AE95" i="7" s="1"/>
  <c r="AC95" i="7"/>
  <c r="AD95" i="7"/>
  <c r="Q160" i="7"/>
  <c r="AE160" i="7" s="1"/>
  <c r="AC160" i="7"/>
  <c r="AD160" i="7"/>
  <c r="U160" i="7"/>
  <c r="K160" i="7"/>
  <c r="Q101" i="6"/>
  <c r="AE101" i="6" s="1"/>
  <c r="I101" i="7"/>
  <c r="U101" i="6"/>
  <c r="AC101" i="6"/>
  <c r="AD101" i="6"/>
  <c r="K101" i="6"/>
  <c r="I166" i="7"/>
  <c r="Q166" i="6"/>
  <c r="AE166" i="6" s="1"/>
  <c r="AD166" i="6"/>
  <c r="AC166" i="6"/>
  <c r="K166" i="6"/>
  <c r="U166" i="6"/>
  <c r="I82" i="7"/>
  <c r="AC82" i="6"/>
  <c r="AD82" i="6"/>
  <c r="U82" i="6"/>
  <c r="K82" i="6"/>
  <c r="Q82" i="6"/>
  <c r="AE82" i="6" s="1"/>
  <c r="AD178" i="6"/>
  <c r="K178" i="6"/>
  <c r="AC178" i="6"/>
  <c r="U178" i="6"/>
  <c r="I178" i="7"/>
  <c r="Q178" i="6"/>
  <c r="AE178" i="6" s="1"/>
  <c r="Q98" i="6"/>
  <c r="AE98" i="6" s="1"/>
  <c r="K98" i="6"/>
  <c r="I98" i="7"/>
  <c r="I99" i="7"/>
  <c r="U98" i="6"/>
  <c r="AD98" i="6"/>
  <c r="AC98" i="6"/>
  <c r="Q162" i="6"/>
  <c r="AE162" i="6" s="1"/>
  <c r="U162" i="6"/>
  <c r="AC162" i="6"/>
  <c r="AD162" i="6"/>
  <c r="K162" i="6"/>
  <c r="I163" i="7"/>
  <c r="I162" i="7"/>
  <c r="U121" i="6"/>
  <c r="AC121" i="6"/>
  <c r="AD121" i="6"/>
  <c r="K121" i="6"/>
  <c r="Q121" i="6"/>
  <c r="AE121" i="6" s="1"/>
  <c r="K168" i="6"/>
  <c r="Q168" i="6"/>
  <c r="AE168" i="6" s="1"/>
  <c r="U168" i="6"/>
  <c r="AC168" i="6"/>
  <c r="AD168" i="6"/>
  <c r="I169" i="7"/>
  <c r="P152" i="11"/>
  <c r="Q68" i="6"/>
  <c r="K68" i="6"/>
  <c r="I68" i="7"/>
  <c r="I158" i="7"/>
  <c r="Q158" i="6"/>
  <c r="AE158" i="6" s="1"/>
  <c r="AD158" i="6"/>
  <c r="K158" i="6"/>
  <c r="U158" i="6"/>
  <c r="AC158" i="6"/>
  <c r="I159" i="7"/>
  <c r="K132" i="6"/>
  <c r="AC132" i="6"/>
  <c r="Q132" i="6"/>
  <c r="AE132" i="6" s="1"/>
  <c r="AD132" i="6"/>
  <c r="U132" i="6"/>
  <c r="I132" i="7"/>
  <c r="I134" i="7"/>
  <c r="K134" i="6"/>
  <c r="Q134" i="6"/>
  <c r="AE134" i="6" s="1"/>
  <c r="AD134" i="6"/>
  <c r="AC134" i="6"/>
  <c r="U134" i="6"/>
  <c r="K147" i="7"/>
  <c r="AD147" i="7"/>
  <c r="U147" i="7"/>
  <c r="AC147" i="7"/>
  <c r="Q147" i="7"/>
  <c r="AE147" i="7" s="1"/>
  <c r="AC32" i="8"/>
  <c r="I174" i="7"/>
  <c r="U174" i="6"/>
  <c r="AD174" i="6"/>
  <c r="AC174" i="6"/>
  <c r="K174" i="6"/>
  <c r="Q174" i="6"/>
  <c r="AE174" i="6" s="1"/>
  <c r="AB32" i="5"/>
  <c r="X32" i="5"/>
  <c r="AI32" i="5"/>
  <c r="AG32" i="5"/>
  <c r="Y32" i="5"/>
  <c r="AA32" i="5"/>
  <c r="AH32" i="5"/>
  <c r="AF32" i="5"/>
  <c r="AC32" i="5"/>
  <c r="I33" i="9"/>
  <c r="K33" i="8"/>
  <c r="L33" i="8"/>
  <c r="U33" i="8" s="1"/>
  <c r="Q33" i="8"/>
  <c r="P156" i="5"/>
  <c r="N180" i="5"/>
  <c r="K122" i="6"/>
  <c r="U122" i="6"/>
  <c r="AC122" i="6"/>
  <c r="AD122" i="6"/>
  <c r="I122" i="7"/>
  <c r="Q122" i="6"/>
  <c r="AE122" i="6" s="1"/>
  <c r="P180" i="9"/>
  <c r="Q84" i="6"/>
  <c r="AE84" i="6" s="1"/>
  <c r="AC84" i="6"/>
  <c r="K84" i="6"/>
  <c r="I84" i="7"/>
  <c r="U84" i="6"/>
  <c r="AD84" i="6"/>
  <c r="I136" i="7"/>
  <c r="U135" i="6"/>
  <c r="K135" i="6"/>
  <c r="I135" i="7"/>
  <c r="AD135" i="6"/>
  <c r="Q135" i="6"/>
  <c r="AE135" i="6" s="1"/>
  <c r="AC135" i="6"/>
  <c r="K117" i="6"/>
  <c r="AC117" i="6"/>
  <c r="Q117" i="6"/>
  <c r="AE117" i="6" s="1"/>
  <c r="U117" i="6"/>
  <c r="AD117" i="6"/>
  <c r="I117" i="7"/>
  <c r="AC88" i="6"/>
  <c r="I88" i="7"/>
  <c r="U88" i="6"/>
  <c r="AD88" i="6"/>
  <c r="Q88" i="6"/>
  <c r="AE88" i="6" s="1"/>
  <c r="K88" i="6"/>
  <c r="U93" i="6"/>
  <c r="AC93" i="6"/>
  <c r="AD93" i="6"/>
  <c r="Q93" i="6"/>
  <c r="AE93" i="6" s="1"/>
  <c r="K93" i="6"/>
  <c r="K110" i="6"/>
  <c r="Q110" i="6"/>
  <c r="AE110" i="6" s="1"/>
  <c r="AC110" i="6"/>
  <c r="AD110" i="6"/>
  <c r="U110" i="6"/>
  <c r="I110" i="7"/>
  <c r="I48" i="7"/>
  <c r="I47" i="7"/>
  <c r="Q47" i="6"/>
  <c r="K47" i="6"/>
  <c r="K96" i="6"/>
  <c r="AC96" i="6"/>
  <c r="I96" i="7"/>
  <c r="U96" i="6"/>
  <c r="AD96" i="6"/>
  <c r="Q96" i="6"/>
  <c r="AE96" i="6" s="1"/>
  <c r="P180" i="11"/>
  <c r="O180" i="2"/>
  <c r="U129" i="7"/>
  <c r="AD129" i="7"/>
  <c r="Q129" i="7"/>
  <c r="AE129" i="7" s="1"/>
  <c r="AC129" i="7"/>
  <c r="I129" i="8"/>
  <c r="K129" i="7"/>
  <c r="K176" i="6"/>
  <c r="Q176" i="6"/>
  <c r="AE176" i="6" s="1"/>
  <c r="U176" i="6"/>
  <c r="AC176" i="6"/>
  <c r="AD176" i="6"/>
  <c r="I176" i="7"/>
  <c r="U128" i="7"/>
  <c r="K128" i="7"/>
  <c r="Q128" i="7"/>
  <c r="AE128" i="7" s="1"/>
  <c r="AD128" i="7"/>
  <c r="AC128" i="7"/>
  <c r="I83" i="7"/>
  <c r="K83" i="6"/>
  <c r="Q83" i="6"/>
  <c r="AE83" i="6" s="1"/>
  <c r="AC83" i="6"/>
  <c r="AD83" i="6"/>
  <c r="U83" i="6"/>
  <c r="Q116" i="6"/>
  <c r="AE116" i="6" s="1"/>
  <c r="I116" i="7"/>
  <c r="AC116" i="6"/>
  <c r="U116" i="6"/>
  <c r="AD116" i="6"/>
  <c r="K116" i="6"/>
  <c r="I66" i="7"/>
  <c r="K66" i="6"/>
  <c r="Q66" i="6"/>
  <c r="K85" i="6"/>
  <c r="I86" i="7"/>
  <c r="AD85" i="6"/>
  <c r="AC85" i="6"/>
  <c r="U85" i="6"/>
  <c r="Q85" i="6"/>
  <c r="AE85" i="6" s="1"/>
  <c r="I85" i="7"/>
  <c r="K165" i="7"/>
  <c r="AC165" i="7"/>
  <c r="Q165" i="7"/>
  <c r="AE165" i="7" s="1"/>
  <c r="AD165" i="7"/>
  <c r="U165" i="7"/>
  <c r="I41" i="7"/>
  <c r="Q40" i="6"/>
  <c r="K40" i="6"/>
  <c r="I40" i="7"/>
  <c r="Q50" i="6"/>
  <c r="K50" i="6"/>
  <c r="I50" i="7"/>
  <c r="AD179" i="6"/>
  <c r="K179" i="6"/>
  <c r="U179" i="6"/>
  <c r="AC179" i="6"/>
  <c r="Q179" i="6"/>
  <c r="AE179" i="6" s="1"/>
  <c r="I179" i="7"/>
  <c r="I154" i="7"/>
  <c r="K153" i="6"/>
  <c r="AD153" i="6"/>
  <c r="Q153" i="6"/>
  <c r="AE153" i="6" s="1"/>
  <c r="AC153" i="6"/>
  <c r="I153" i="7"/>
  <c r="U153" i="6"/>
  <c r="K173" i="7"/>
  <c r="U173" i="7"/>
  <c r="Q173" i="7"/>
  <c r="AE173" i="7" s="1"/>
  <c r="AC173" i="7"/>
  <c r="AD173" i="7"/>
  <c r="I173" i="8"/>
  <c r="K156" i="6"/>
  <c r="Q156" i="6"/>
  <c r="AE156" i="6" s="1"/>
  <c r="U156" i="6"/>
  <c r="AC156" i="6"/>
  <c r="AD156" i="6"/>
  <c r="I156" i="7"/>
  <c r="K37" i="6"/>
  <c r="Q37" i="6"/>
  <c r="I37" i="7"/>
  <c r="Q175" i="6"/>
  <c r="AE175" i="6" s="1"/>
  <c r="AC175" i="6"/>
  <c r="U175" i="6"/>
  <c r="K175" i="6"/>
  <c r="I175" i="7"/>
  <c r="AD175" i="6"/>
  <c r="Q115" i="6"/>
  <c r="AE115" i="6" s="1"/>
  <c r="U115" i="6"/>
  <c r="AC115" i="6"/>
  <c r="K115" i="6"/>
  <c r="AD115" i="6"/>
  <c r="I115" i="7"/>
  <c r="P84" i="2"/>
  <c r="AD32" i="5"/>
  <c r="K102" i="6"/>
  <c r="AC102" i="6"/>
  <c r="I102" i="7"/>
  <c r="Q102" i="6"/>
  <c r="AE102" i="6" s="1"/>
  <c r="U102" i="6"/>
  <c r="AD102" i="6"/>
  <c r="I152" i="7"/>
  <c r="AD151" i="6"/>
  <c r="Q151" i="6"/>
  <c r="AE151" i="6" s="1"/>
  <c r="AC151" i="6"/>
  <c r="K151" i="6"/>
  <c r="U151" i="6"/>
  <c r="K45" i="7"/>
  <c r="Q45" i="7"/>
  <c r="O180" i="5"/>
  <c r="P152" i="8"/>
  <c r="P180" i="8" s="1"/>
  <c r="I34" i="7"/>
  <c r="K34" i="6"/>
  <c r="Q34" i="6"/>
  <c r="Q130" i="7"/>
  <c r="AE130" i="7" s="1"/>
  <c r="K130" i="7"/>
  <c r="I130" i="8"/>
  <c r="AD130" i="7"/>
  <c r="AC130" i="7"/>
  <c r="U130" i="7"/>
  <c r="I165" i="8"/>
  <c r="AD164" i="7"/>
  <c r="I164" i="8"/>
  <c r="Q164" i="7"/>
  <c r="AE164" i="7" s="1"/>
  <c r="AC164" i="7"/>
  <c r="K164" i="7"/>
  <c r="U164" i="7"/>
  <c r="P34" i="10"/>
  <c r="K123" i="6"/>
  <c r="I123" i="7"/>
  <c r="U123" i="6"/>
  <c r="AD123" i="6"/>
  <c r="AC123" i="6"/>
  <c r="Q123" i="6"/>
  <c r="AE123" i="6" s="1"/>
  <c r="AC161" i="6"/>
  <c r="U161" i="6"/>
  <c r="K161" i="6"/>
  <c r="I161" i="7"/>
  <c r="AD161" i="6"/>
  <c r="Q161" i="6"/>
  <c r="AE161" i="6" s="1"/>
  <c r="K89" i="6"/>
  <c r="Q89" i="6"/>
  <c r="AE89" i="6" s="1"/>
  <c r="I89" i="7"/>
  <c r="U89" i="6"/>
  <c r="AD89" i="6"/>
  <c r="AC89" i="6"/>
  <c r="I177" i="7"/>
  <c r="AD177" i="6"/>
  <c r="Q177" i="6"/>
  <c r="AE177" i="6" s="1"/>
  <c r="AC177" i="6"/>
  <c r="U177" i="6"/>
  <c r="K177" i="6"/>
  <c r="U103" i="6"/>
  <c r="AD103" i="6"/>
  <c r="AC103" i="6"/>
  <c r="I103" i="7"/>
  <c r="K103" i="6"/>
  <c r="Q103" i="6"/>
  <c r="AE103" i="6" s="1"/>
  <c r="U144" i="6"/>
  <c r="AD144" i="6"/>
  <c r="K144" i="6"/>
  <c r="Q144" i="6"/>
  <c r="AE144" i="6" s="1"/>
  <c r="AC144" i="6"/>
  <c r="I144" i="7"/>
  <c r="Q125" i="6"/>
  <c r="AE125" i="6" s="1"/>
  <c r="I125" i="7"/>
  <c r="I128" i="8" s="1"/>
  <c r="AD125" i="6"/>
  <c r="AC125" i="6"/>
  <c r="U125" i="6"/>
  <c r="K125" i="6"/>
  <c r="AD104" i="6"/>
  <c r="K104" i="6"/>
  <c r="Q104" i="6"/>
  <c r="AE104" i="6" s="1"/>
  <c r="AC104" i="6"/>
  <c r="U104" i="6"/>
  <c r="I104" i="7"/>
  <c r="I70" i="7"/>
  <c r="I71" i="7"/>
  <c r="K70" i="6"/>
  <c r="Q70" i="6"/>
  <c r="I151" i="7"/>
  <c r="K112" i="6"/>
  <c r="I112" i="7"/>
  <c r="Q112" i="6"/>
  <c r="AE112" i="6" s="1"/>
  <c r="U112" i="6"/>
  <c r="AC112" i="6"/>
  <c r="AD112" i="6"/>
  <c r="AD32" i="4"/>
  <c r="Q100" i="6"/>
  <c r="AE100" i="6" s="1"/>
  <c r="K100" i="6"/>
  <c r="AC100" i="6"/>
  <c r="I100" i="7"/>
  <c r="U100" i="6"/>
  <c r="AD100" i="6"/>
  <c r="P155" i="8"/>
  <c r="N180" i="7"/>
  <c r="Q39" i="6"/>
  <c r="K39" i="6"/>
  <c r="I39" i="7"/>
  <c r="U97" i="6"/>
  <c r="I97" i="7"/>
  <c r="K97" i="6"/>
  <c r="AC97" i="6"/>
  <c r="AD97" i="6"/>
  <c r="Q97" i="6"/>
  <c r="AE97" i="6" s="1"/>
  <c r="I133" i="7"/>
  <c r="N180" i="11"/>
  <c r="P66" i="7"/>
  <c r="K55" i="7"/>
  <c r="Q55" i="7"/>
  <c r="K111" i="6"/>
  <c r="U111" i="6"/>
  <c r="AC111" i="6"/>
  <c r="Q111" i="6"/>
  <c r="AE111" i="6" s="1"/>
  <c r="AD111" i="6"/>
  <c r="I111" i="7"/>
  <c r="AD172" i="7"/>
  <c r="Q172" i="7"/>
  <c r="AE172" i="7" s="1"/>
  <c r="K172" i="7"/>
  <c r="AC172" i="7"/>
  <c r="U172" i="7"/>
  <c r="I114" i="7"/>
  <c r="U114" i="6"/>
  <c r="AC114" i="6"/>
  <c r="K114" i="6"/>
  <c r="Q114" i="6"/>
  <c r="AE114" i="6" s="1"/>
  <c r="AD114" i="6"/>
  <c r="AD87" i="6"/>
  <c r="K87" i="6"/>
  <c r="I87" i="7"/>
  <c r="AC87" i="6"/>
  <c r="Q87" i="6"/>
  <c r="AE87" i="6" s="1"/>
  <c r="U87" i="6"/>
  <c r="Q69" i="6"/>
  <c r="I69" i="7"/>
  <c r="K69" i="6"/>
  <c r="Q94" i="6"/>
  <c r="AE94" i="6" s="1"/>
  <c r="U94" i="6"/>
  <c r="AD94" i="6"/>
  <c r="AC94" i="6"/>
  <c r="K94" i="6"/>
  <c r="I94" i="7"/>
  <c r="I95" i="8" s="1"/>
  <c r="U33" i="4"/>
  <c r="AE33" i="4" s="1"/>
  <c r="S33" i="4"/>
  <c r="W33" i="4"/>
  <c r="R33" i="4"/>
  <c r="P159" i="5"/>
  <c r="K35" i="6"/>
  <c r="I35" i="7"/>
  <c r="Q35" i="6"/>
  <c r="I36" i="7"/>
  <c r="K36" i="6"/>
  <c r="Q36" i="6"/>
  <c r="P64" i="7"/>
  <c r="P180" i="7" s="1"/>
  <c r="U124" i="6"/>
  <c r="K124" i="6"/>
  <c r="AD124" i="6"/>
  <c r="AC124" i="6"/>
  <c r="Q124" i="6"/>
  <c r="AE124" i="6" s="1"/>
  <c r="I124" i="7"/>
  <c r="I49" i="7"/>
  <c r="K49" i="6"/>
  <c r="Q49" i="6"/>
  <c r="Y32" i="8"/>
  <c r="AI32" i="8"/>
  <c r="AF32" i="8"/>
  <c r="AB32" i="8"/>
  <c r="AH32" i="8"/>
  <c r="AG32" i="8"/>
  <c r="X32" i="8"/>
  <c r="AA32" i="8"/>
  <c r="AD160" i="6"/>
  <c r="K160" i="6"/>
  <c r="Q160" i="6"/>
  <c r="AE160" i="6" s="1"/>
  <c r="U160" i="6"/>
  <c r="AC160" i="6"/>
  <c r="U148" i="7"/>
  <c r="K148" i="7"/>
  <c r="AC148" i="7"/>
  <c r="AD148" i="7"/>
  <c r="Q148" i="7"/>
  <c r="AE148" i="7" s="1"/>
  <c r="I148" i="8"/>
  <c r="I146" i="7"/>
  <c r="AC145" i="6"/>
  <c r="I145" i="7"/>
  <c r="U145" i="6"/>
  <c r="K145" i="6"/>
  <c r="AD145" i="6"/>
  <c r="Q145" i="6"/>
  <c r="AE145" i="6" s="1"/>
  <c r="P158" i="5"/>
  <c r="U113" i="6"/>
  <c r="I113" i="7"/>
  <c r="K113" i="6"/>
  <c r="Q113" i="6"/>
  <c r="AE113" i="6" s="1"/>
  <c r="AD113" i="6"/>
  <c r="AC113" i="6"/>
  <c r="Q48" i="6"/>
  <c r="K48" i="6"/>
  <c r="Q38" i="6"/>
  <c r="K38" i="6"/>
  <c r="I38" i="7"/>
  <c r="I157" i="7"/>
  <c r="AD157" i="6"/>
  <c r="K157" i="6"/>
  <c r="U157" i="6"/>
  <c r="AC157" i="6"/>
  <c r="Q157" i="6"/>
  <c r="AE157" i="6" s="1"/>
  <c r="K65" i="6"/>
  <c r="Q65" i="6"/>
  <c r="I65" i="7"/>
  <c r="K131" i="6"/>
  <c r="AD131" i="6"/>
  <c r="Q131" i="6"/>
  <c r="AE131" i="6" s="1"/>
  <c r="I131" i="7"/>
  <c r="AC131" i="6"/>
  <c r="U131" i="6"/>
  <c r="Q58" i="7"/>
  <c r="K58" i="7"/>
  <c r="I143" i="7"/>
  <c r="AD143" i="6"/>
  <c r="AC143" i="6"/>
  <c r="Q143" i="6"/>
  <c r="AE143" i="6" s="1"/>
  <c r="U143" i="6"/>
  <c r="K143" i="6"/>
  <c r="I155" i="7"/>
  <c r="Q155" i="6"/>
  <c r="AE155" i="6" s="1"/>
  <c r="AD155" i="6"/>
  <c r="K155" i="6"/>
  <c r="AC155" i="6"/>
  <c r="U155" i="6"/>
  <c r="P67" i="7"/>
  <c r="P32" i="10"/>
  <c r="I168" i="7"/>
  <c r="I167" i="7"/>
  <c r="AD167" i="6"/>
  <c r="Q167" i="6"/>
  <c r="AE167" i="6" s="1"/>
  <c r="U167" i="6"/>
  <c r="AC167" i="6"/>
  <c r="K167" i="6"/>
  <c r="U109" i="6"/>
  <c r="K109" i="6"/>
  <c r="AC109" i="6"/>
  <c r="Q109" i="6"/>
  <c r="AE109" i="6" s="1"/>
  <c r="AD109" i="6"/>
  <c r="R33" i="5"/>
  <c r="W33" i="5"/>
  <c r="S33" i="5"/>
  <c r="K105" i="7"/>
  <c r="AD105" i="7"/>
  <c r="Q105" i="7"/>
  <c r="AE105" i="7" s="1"/>
  <c r="U105" i="7"/>
  <c r="AC105" i="7"/>
  <c r="I105" i="8"/>
  <c r="AD81" i="6"/>
  <c r="U81" i="6"/>
  <c r="AC81" i="6"/>
  <c r="Q81" i="6"/>
  <c r="AE81" i="6" s="1"/>
  <c r="I81" i="7"/>
  <c r="K81" i="6"/>
  <c r="R33" i="7"/>
  <c r="W33" i="7"/>
  <c r="S33" i="7"/>
  <c r="AD80" i="6"/>
  <c r="Q80" i="6"/>
  <c r="AE80" i="6" s="1"/>
  <c r="K80" i="6"/>
  <c r="AC80" i="6"/>
  <c r="U80" i="6"/>
  <c r="AF32" i="4"/>
  <c r="X32" i="4"/>
  <c r="AG32" i="4"/>
  <c r="AI32" i="4"/>
  <c r="AA32" i="4"/>
  <c r="AH32" i="4"/>
  <c r="Y32" i="4"/>
  <c r="AB32" i="4"/>
  <c r="U74" i="7"/>
  <c r="K74" i="7"/>
  <c r="AC74" i="7"/>
  <c r="AD74" i="7"/>
  <c r="Q74" i="7"/>
  <c r="AE74" i="7" s="1"/>
  <c r="I67" i="7"/>
  <c r="Q67" i="6"/>
  <c r="K67" i="6"/>
  <c r="I52" i="7"/>
  <c r="K52" i="6"/>
  <c r="Q52" i="6"/>
  <c r="I53" i="7"/>
  <c r="K154" i="6"/>
  <c r="Q154" i="6"/>
  <c r="AE154" i="6" s="1"/>
  <c r="U154" i="6"/>
  <c r="AC154" i="6"/>
  <c r="AD154" i="6"/>
  <c r="I51" i="7"/>
  <c r="K51" i="6"/>
  <c r="Q51" i="6"/>
  <c r="AD171" i="8"/>
  <c r="Q171" i="8"/>
  <c r="AE171" i="8" s="1"/>
  <c r="AC171" i="8"/>
  <c r="U171" i="8"/>
  <c r="K171" i="8"/>
  <c r="Q61" i="7"/>
  <c r="K61" i="7"/>
  <c r="I61" i="8"/>
  <c r="K106" i="7"/>
  <c r="Q106" i="7"/>
  <c r="AE106" i="7" s="1"/>
  <c r="I106" i="8"/>
  <c r="AD106" i="7"/>
  <c r="AC106" i="7"/>
  <c r="U106" i="7"/>
  <c r="AD32" i="10"/>
  <c r="X32" i="10"/>
  <c r="AF32" i="10"/>
  <c r="AH32" i="10"/>
  <c r="AG32" i="10"/>
  <c r="Y32" i="10"/>
  <c r="AB32" i="10"/>
  <c r="AA32" i="10"/>
  <c r="AI32" i="10"/>
  <c r="I76" i="9"/>
  <c r="Q76" i="8"/>
  <c r="AE76" i="8" s="1"/>
  <c r="K76" i="8"/>
  <c r="AC76" i="8"/>
  <c r="AD76" i="8"/>
  <c r="U76" i="8"/>
  <c r="K109" i="7"/>
  <c r="Q109" i="7"/>
  <c r="AE109" i="7" s="1"/>
  <c r="I109" i="8"/>
  <c r="AC109" i="7"/>
  <c r="U109" i="7"/>
  <c r="AD109" i="7"/>
  <c r="K57" i="8"/>
  <c r="I57" i="9"/>
  <c r="Q57" i="8"/>
  <c r="I118" i="8"/>
  <c r="K118" i="7"/>
  <c r="Q118" i="7"/>
  <c r="AE118" i="7" s="1"/>
  <c r="AC118" i="7"/>
  <c r="U118" i="7"/>
  <c r="AD118" i="7"/>
  <c r="I120" i="8"/>
  <c r="Q120" i="7"/>
  <c r="AE120" i="7" s="1"/>
  <c r="K120" i="7"/>
  <c r="AC120" i="7"/>
  <c r="U120" i="7"/>
  <c r="AD120" i="7"/>
  <c r="I56" i="9"/>
  <c r="K56" i="8"/>
  <c r="Q56" i="8"/>
  <c r="P121" i="6"/>
  <c r="P180" i="6" s="1"/>
  <c r="Q77" i="7"/>
  <c r="AE77" i="7" s="1"/>
  <c r="K77" i="7"/>
  <c r="I77" i="8"/>
  <c r="U77" i="7"/>
  <c r="AD77" i="7"/>
  <c r="AC77" i="7"/>
  <c r="Q75" i="8"/>
  <c r="AE75" i="8" s="1"/>
  <c r="K75" i="8"/>
  <c r="AC75" i="8"/>
  <c r="U75" i="8"/>
  <c r="AD75" i="8"/>
  <c r="Q107" i="7"/>
  <c r="AE107" i="7" s="1"/>
  <c r="I107" i="8"/>
  <c r="K107" i="7"/>
  <c r="AC107" i="7"/>
  <c r="AD107" i="7"/>
  <c r="U107" i="7"/>
  <c r="Q62" i="7"/>
  <c r="K62" i="7"/>
  <c r="I62" i="8"/>
  <c r="K90" i="7"/>
  <c r="I90" i="8"/>
  <c r="Q90" i="7"/>
  <c r="AE90" i="7" s="1"/>
  <c r="AC90" i="7"/>
  <c r="AD90" i="7"/>
  <c r="U90" i="7"/>
  <c r="Q108" i="7"/>
  <c r="AE108" i="7" s="1"/>
  <c r="I108" i="8"/>
  <c r="K108" i="7"/>
  <c r="AC108" i="7"/>
  <c r="AD108" i="7"/>
  <c r="U108" i="7"/>
  <c r="Q58" i="8"/>
  <c r="I58" i="9"/>
  <c r="K58" i="8"/>
  <c r="I92" i="8"/>
  <c r="K92" i="7"/>
  <c r="Q92" i="7"/>
  <c r="AE92" i="7" s="1"/>
  <c r="AC92" i="7"/>
  <c r="U92" i="7"/>
  <c r="AD92" i="7"/>
  <c r="I139" i="9"/>
  <c r="AC139" i="8"/>
  <c r="U139" i="8"/>
  <c r="AD139" i="8"/>
  <c r="Q139" i="8"/>
  <c r="AE139" i="8" s="1"/>
  <c r="K139" i="8"/>
  <c r="I121" i="8"/>
  <c r="K121" i="7"/>
  <c r="Q121" i="7"/>
  <c r="AE121" i="7" s="1"/>
  <c r="AD121" i="7"/>
  <c r="AC121" i="7"/>
  <c r="U121" i="7"/>
  <c r="I122" i="8"/>
  <c r="V33" i="6"/>
  <c r="L34" i="6"/>
  <c r="U34" i="6" s="1"/>
  <c r="AE34" i="6" s="1"/>
  <c r="T33" i="6"/>
  <c r="Q80" i="7"/>
  <c r="AE80" i="7" s="1"/>
  <c r="I80" i="8"/>
  <c r="K80" i="7"/>
  <c r="AC80" i="7"/>
  <c r="U80" i="7"/>
  <c r="AD80" i="7"/>
  <c r="I81" i="8"/>
  <c r="I140" i="9"/>
  <c r="K44" i="8"/>
  <c r="I44" i="9"/>
  <c r="Q44" i="8"/>
  <c r="K45" i="8"/>
  <c r="Q45" i="8"/>
  <c r="I45" i="9"/>
  <c r="Q78" i="7"/>
  <c r="AE78" i="7" s="1"/>
  <c r="I78" i="8"/>
  <c r="K78" i="7"/>
  <c r="AC78" i="7"/>
  <c r="AD78" i="7"/>
  <c r="U78" i="7"/>
  <c r="L34" i="2"/>
  <c r="V33" i="2"/>
  <c r="T33" i="2"/>
  <c r="I150" i="8"/>
  <c r="U150" i="7"/>
  <c r="AD150" i="7"/>
  <c r="Q150" i="7"/>
  <c r="AE150" i="7" s="1"/>
  <c r="AC150" i="7"/>
  <c r="K150" i="7"/>
  <c r="Q119" i="7"/>
  <c r="AE119" i="7" s="1"/>
  <c r="I119" i="8"/>
  <c r="K119" i="7"/>
  <c r="AC119" i="7"/>
  <c r="U119" i="7"/>
  <c r="AD119" i="7"/>
  <c r="K93" i="7"/>
  <c r="Q93" i="7"/>
  <c r="AE93" i="7" s="1"/>
  <c r="I93" i="8"/>
  <c r="AC93" i="7"/>
  <c r="AD93" i="7"/>
  <c r="U93" i="7"/>
  <c r="I94" i="8"/>
  <c r="Q79" i="7"/>
  <c r="AE79" i="7" s="1"/>
  <c r="I79" i="8"/>
  <c r="K79" i="7"/>
  <c r="U79" i="7"/>
  <c r="AD79" i="7"/>
  <c r="AC79" i="7"/>
  <c r="Q46" i="8"/>
  <c r="K46" i="8"/>
  <c r="I46" i="9"/>
  <c r="P82" i="2"/>
  <c r="N180" i="6"/>
  <c r="I151" i="8"/>
  <c r="I142" i="8"/>
  <c r="AC142" i="7"/>
  <c r="U142" i="7"/>
  <c r="AD142" i="7"/>
  <c r="Q142" i="7"/>
  <c r="AE142" i="7" s="1"/>
  <c r="K142" i="7"/>
  <c r="I172" i="9"/>
  <c r="AD172" i="8"/>
  <c r="Q172" i="8"/>
  <c r="AE172" i="8" s="1"/>
  <c r="AC172" i="8"/>
  <c r="U172" i="8"/>
  <c r="K172" i="8"/>
  <c r="Q55" i="8"/>
  <c r="K55" i="8"/>
  <c r="P180" i="5"/>
  <c r="Q59" i="7"/>
  <c r="K59" i="7"/>
  <c r="I59" i="8"/>
  <c r="K91" i="7"/>
  <c r="Q91" i="7"/>
  <c r="AE91" i="7" s="1"/>
  <c r="I91" i="8"/>
  <c r="AC91" i="7"/>
  <c r="AD91" i="7"/>
  <c r="U91" i="7"/>
  <c r="I60" i="8"/>
  <c r="K60" i="7"/>
  <c r="Q60" i="7"/>
  <c r="AD138" i="8"/>
  <c r="U138" i="8"/>
  <c r="AC138" i="8"/>
  <c r="Q138" i="8"/>
  <c r="AE138" i="8" s="1"/>
  <c r="K138" i="8"/>
  <c r="K43" i="8"/>
  <c r="Q43" i="8"/>
  <c r="I149" i="8"/>
  <c r="Q149" i="7"/>
  <c r="AE149" i="7" s="1"/>
  <c r="AC149" i="7"/>
  <c r="AD149" i="7"/>
  <c r="U149" i="7"/>
  <c r="K149" i="7"/>
  <c r="I141" i="8"/>
  <c r="AD141" i="7"/>
  <c r="U141" i="7"/>
  <c r="Q141" i="7"/>
  <c r="AE141" i="7" s="1"/>
  <c r="AC141" i="7"/>
  <c r="K141" i="7"/>
  <c r="Q64" i="8"/>
  <c r="K64" i="8"/>
  <c r="I173" i="9"/>
  <c r="P83" i="2"/>
  <c r="I63" i="8"/>
  <c r="O180" i="6"/>
  <c r="U128" i="8" l="1"/>
  <c r="AC128" i="8"/>
  <c r="Q128" i="8"/>
  <c r="AE128" i="8" s="1"/>
  <c r="AD128" i="8"/>
  <c r="K128" i="8"/>
  <c r="AD95" i="8"/>
  <c r="Q95" i="8"/>
  <c r="AE95" i="8" s="1"/>
  <c r="K95" i="8"/>
  <c r="AC95" i="8"/>
  <c r="U95" i="8"/>
  <c r="AC81" i="7"/>
  <c r="Q81" i="7"/>
  <c r="AE81" i="7" s="1"/>
  <c r="U81" i="7"/>
  <c r="AD81" i="7"/>
  <c r="K81" i="7"/>
  <c r="I168" i="8"/>
  <c r="K167" i="7"/>
  <c r="U167" i="7"/>
  <c r="I167" i="8"/>
  <c r="AC167" i="7"/>
  <c r="Q167" i="7"/>
  <c r="AE167" i="7" s="1"/>
  <c r="AD167" i="7"/>
  <c r="Q65" i="7"/>
  <c r="K65" i="7"/>
  <c r="I65" i="8"/>
  <c r="K157" i="7"/>
  <c r="AD157" i="7"/>
  <c r="U157" i="7"/>
  <c r="Q157" i="7"/>
  <c r="AE157" i="7" s="1"/>
  <c r="AC157" i="7"/>
  <c r="K39" i="7"/>
  <c r="Q39" i="7"/>
  <c r="I39" i="8"/>
  <c r="K112" i="7"/>
  <c r="Q112" i="7"/>
  <c r="AE112" i="7" s="1"/>
  <c r="U112" i="7"/>
  <c r="AD112" i="7"/>
  <c r="AC112" i="7"/>
  <c r="I112" i="8"/>
  <c r="AD89" i="7"/>
  <c r="U89" i="7"/>
  <c r="K89" i="7"/>
  <c r="I89" i="8"/>
  <c r="AC89" i="7"/>
  <c r="Q89" i="7"/>
  <c r="AE89" i="7" s="1"/>
  <c r="AD173" i="8"/>
  <c r="K173" i="8"/>
  <c r="AC173" i="8"/>
  <c r="U173" i="8"/>
  <c r="Q173" i="8"/>
  <c r="AE173" i="8" s="1"/>
  <c r="Q68" i="7"/>
  <c r="I68" i="8"/>
  <c r="K68" i="7"/>
  <c r="AD163" i="7"/>
  <c r="K163" i="7"/>
  <c r="I163" i="8"/>
  <c r="AC163" i="7"/>
  <c r="Q163" i="7"/>
  <c r="AE163" i="7" s="1"/>
  <c r="U163" i="7"/>
  <c r="Q82" i="7"/>
  <c r="AE82" i="7" s="1"/>
  <c r="U82" i="7"/>
  <c r="AD82" i="7"/>
  <c r="K82" i="7"/>
  <c r="AC82" i="7"/>
  <c r="I82" i="8"/>
  <c r="K67" i="7"/>
  <c r="I67" i="8"/>
  <c r="Q67" i="7"/>
  <c r="Q168" i="7"/>
  <c r="AE168" i="7" s="1"/>
  <c r="K168" i="7"/>
  <c r="AC168" i="7"/>
  <c r="AD168" i="7"/>
  <c r="U168" i="7"/>
  <c r="Q155" i="7"/>
  <c r="AE155" i="7" s="1"/>
  <c r="K155" i="7"/>
  <c r="I155" i="8"/>
  <c r="AC155" i="7"/>
  <c r="AD155" i="7"/>
  <c r="U155" i="7"/>
  <c r="K38" i="7"/>
  <c r="Q38" i="7"/>
  <c r="I38" i="8"/>
  <c r="AC145" i="7"/>
  <c r="U145" i="7"/>
  <c r="AD145" i="7"/>
  <c r="Q145" i="7"/>
  <c r="AE145" i="7" s="1"/>
  <c r="K145" i="7"/>
  <c r="I145" i="8"/>
  <c r="I88" i="8"/>
  <c r="Q87" i="7"/>
  <c r="AE87" i="7" s="1"/>
  <c r="K87" i="7"/>
  <c r="AC87" i="7"/>
  <c r="U87" i="7"/>
  <c r="AD87" i="7"/>
  <c r="I87" i="8"/>
  <c r="K114" i="7"/>
  <c r="AD114" i="7"/>
  <c r="I114" i="8"/>
  <c r="U114" i="7"/>
  <c r="Q114" i="7"/>
  <c r="AE114" i="7" s="1"/>
  <c r="AC114" i="7"/>
  <c r="AD133" i="7"/>
  <c r="Q133" i="7"/>
  <c r="AE133" i="7" s="1"/>
  <c r="K133" i="7"/>
  <c r="U133" i="7"/>
  <c r="AC133" i="7"/>
  <c r="I133" i="8"/>
  <c r="AC125" i="7"/>
  <c r="K125" i="7"/>
  <c r="AD125" i="7"/>
  <c r="U125" i="7"/>
  <c r="Q125" i="7"/>
  <c r="AE125" i="7" s="1"/>
  <c r="I125" i="8"/>
  <c r="I128" i="9" s="1"/>
  <c r="AD152" i="7"/>
  <c r="Q152" i="7"/>
  <c r="AE152" i="7" s="1"/>
  <c r="AC152" i="7"/>
  <c r="U152" i="7"/>
  <c r="K152" i="7"/>
  <c r="I152" i="8"/>
  <c r="K41" i="7"/>
  <c r="I42" i="8"/>
  <c r="Q41" i="7"/>
  <c r="I41" i="8"/>
  <c r="K66" i="7"/>
  <c r="Q66" i="7"/>
  <c r="I66" i="8"/>
  <c r="I160" i="8"/>
  <c r="K159" i="7"/>
  <c r="AC159" i="7"/>
  <c r="U159" i="7"/>
  <c r="I159" i="8"/>
  <c r="Q159" i="7"/>
  <c r="AE159" i="7" s="1"/>
  <c r="AD159" i="7"/>
  <c r="K99" i="7"/>
  <c r="I99" i="8"/>
  <c r="Q99" i="7"/>
  <c r="AE99" i="7" s="1"/>
  <c r="AD99" i="7"/>
  <c r="U99" i="7"/>
  <c r="AC99" i="7"/>
  <c r="P180" i="10"/>
  <c r="AE32" i="10"/>
  <c r="AC113" i="7"/>
  <c r="Q113" i="7"/>
  <c r="AE113" i="7" s="1"/>
  <c r="U113" i="7"/>
  <c r="K113" i="7"/>
  <c r="I113" i="8"/>
  <c r="AD113" i="7"/>
  <c r="K49" i="7"/>
  <c r="Q49" i="7"/>
  <c r="I49" i="8"/>
  <c r="U151" i="7"/>
  <c r="Q151" i="7"/>
  <c r="AE151" i="7" s="1"/>
  <c r="AC151" i="7"/>
  <c r="AD151" i="7"/>
  <c r="K151" i="7"/>
  <c r="K130" i="8"/>
  <c r="I130" i="9"/>
  <c r="Q130" i="8"/>
  <c r="AE130" i="8" s="1"/>
  <c r="U130" i="8"/>
  <c r="AD130" i="8"/>
  <c r="AC130" i="8"/>
  <c r="AC175" i="7"/>
  <c r="Q175" i="7"/>
  <c r="AE175" i="7" s="1"/>
  <c r="AD175" i="7"/>
  <c r="K175" i="7"/>
  <c r="I175" i="8"/>
  <c r="U175" i="7"/>
  <c r="I157" i="8"/>
  <c r="Q156" i="7"/>
  <c r="AE156" i="7" s="1"/>
  <c r="AD156" i="7"/>
  <c r="K156" i="7"/>
  <c r="AC156" i="7"/>
  <c r="U156" i="7"/>
  <c r="I156" i="8"/>
  <c r="Q47" i="7"/>
  <c r="I47" i="8"/>
  <c r="K47" i="7"/>
  <c r="K136" i="7"/>
  <c r="AC136" i="7"/>
  <c r="AD136" i="7"/>
  <c r="U136" i="7"/>
  <c r="Q136" i="7"/>
  <c r="AE136" i="7" s="1"/>
  <c r="I136" i="8"/>
  <c r="I137" i="8"/>
  <c r="I134" i="8"/>
  <c r="U134" i="7"/>
  <c r="AC134" i="7"/>
  <c r="AD134" i="7"/>
  <c r="K134" i="7"/>
  <c r="Q134" i="7"/>
  <c r="AE134" i="7" s="1"/>
  <c r="Q98" i="7"/>
  <c r="AE98" i="7" s="1"/>
  <c r="I98" i="8"/>
  <c r="AD98" i="7"/>
  <c r="AC98" i="7"/>
  <c r="U98" i="7"/>
  <c r="K98" i="7"/>
  <c r="I53" i="8"/>
  <c r="K53" i="7"/>
  <c r="I54" i="8"/>
  <c r="Q53" i="7"/>
  <c r="V33" i="5"/>
  <c r="L34" i="5"/>
  <c r="U34" i="5" s="1"/>
  <c r="AE34" i="5" s="1"/>
  <c r="T33" i="5"/>
  <c r="K146" i="7"/>
  <c r="AD146" i="7"/>
  <c r="Q146" i="7"/>
  <c r="AE146" i="7" s="1"/>
  <c r="AC146" i="7"/>
  <c r="U146" i="7"/>
  <c r="I146" i="8"/>
  <c r="AC124" i="7"/>
  <c r="U124" i="7"/>
  <c r="AD124" i="7"/>
  <c r="I124" i="8"/>
  <c r="K124" i="7"/>
  <c r="Q124" i="7"/>
  <c r="AE124" i="7" s="1"/>
  <c r="T33" i="4"/>
  <c r="V33" i="4"/>
  <c r="L34" i="4"/>
  <c r="AD144" i="7"/>
  <c r="AC144" i="7"/>
  <c r="Q144" i="7"/>
  <c r="AE144" i="7" s="1"/>
  <c r="K144" i="7"/>
  <c r="I144" i="8"/>
  <c r="U144" i="7"/>
  <c r="AC103" i="7"/>
  <c r="AD103" i="7"/>
  <c r="U103" i="7"/>
  <c r="Q103" i="7"/>
  <c r="AE103" i="7" s="1"/>
  <c r="I103" i="8"/>
  <c r="K103" i="7"/>
  <c r="Q115" i="7"/>
  <c r="AE115" i="7" s="1"/>
  <c r="I115" i="8"/>
  <c r="U115" i="7"/>
  <c r="AC115" i="7"/>
  <c r="AD115" i="7"/>
  <c r="K115" i="7"/>
  <c r="K50" i="7"/>
  <c r="Q50" i="7"/>
  <c r="I50" i="8"/>
  <c r="AD129" i="8"/>
  <c r="U129" i="8"/>
  <c r="Q129" i="8"/>
  <c r="AE129" i="8" s="1"/>
  <c r="K129" i="8"/>
  <c r="I129" i="9"/>
  <c r="AC129" i="8"/>
  <c r="K48" i="7"/>
  <c r="Q48" i="7"/>
  <c r="I48" i="8"/>
  <c r="AC88" i="7"/>
  <c r="Q88" i="7"/>
  <c r="AE88" i="7" s="1"/>
  <c r="K88" i="7"/>
  <c r="U88" i="7"/>
  <c r="AD88" i="7"/>
  <c r="I123" i="8"/>
  <c r="Q122" i="7"/>
  <c r="AE122" i="7" s="1"/>
  <c r="K122" i="7"/>
  <c r="AC122" i="7"/>
  <c r="U122" i="7"/>
  <c r="AD122" i="7"/>
  <c r="AE33" i="8"/>
  <c r="AC132" i="7"/>
  <c r="Q132" i="7"/>
  <c r="AE132" i="7" s="1"/>
  <c r="I132" i="8"/>
  <c r="K132" i="7"/>
  <c r="U132" i="7"/>
  <c r="AD132" i="7"/>
  <c r="Q101" i="7"/>
  <c r="AE101" i="7" s="1"/>
  <c r="K101" i="7"/>
  <c r="I101" i="8"/>
  <c r="U101" i="7"/>
  <c r="AC101" i="7"/>
  <c r="AD101" i="7"/>
  <c r="V33" i="7"/>
  <c r="T33" i="7"/>
  <c r="K131" i="7"/>
  <c r="U131" i="7"/>
  <c r="AC131" i="7"/>
  <c r="AD131" i="7"/>
  <c r="Q131" i="7"/>
  <c r="AE131" i="7" s="1"/>
  <c r="I131" i="8"/>
  <c r="U148" i="8"/>
  <c r="Q148" i="8"/>
  <c r="AE148" i="8" s="1"/>
  <c r="AD148" i="8"/>
  <c r="AC148" i="8"/>
  <c r="K148" i="8"/>
  <c r="Q36" i="7"/>
  <c r="I36" i="8"/>
  <c r="K36" i="7"/>
  <c r="K69" i="7"/>
  <c r="I69" i="8"/>
  <c r="Q69" i="7"/>
  <c r="K177" i="7"/>
  <c r="I177" i="8"/>
  <c r="AC177" i="7"/>
  <c r="U177" i="7"/>
  <c r="AD177" i="7"/>
  <c r="Q177" i="7"/>
  <c r="AE177" i="7" s="1"/>
  <c r="U164" i="8"/>
  <c r="Q164" i="8"/>
  <c r="AE164" i="8" s="1"/>
  <c r="AC164" i="8"/>
  <c r="AD164" i="8"/>
  <c r="K164" i="8"/>
  <c r="AD154" i="7"/>
  <c r="Q154" i="7"/>
  <c r="AE154" i="7" s="1"/>
  <c r="AC154" i="7"/>
  <c r="U154" i="7"/>
  <c r="K154" i="7"/>
  <c r="I154" i="8"/>
  <c r="AD86" i="7"/>
  <c r="U86" i="7"/>
  <c r="K86" i="7"/>
  <c r="Q86" i="7"/>
  <c r="AE86" i="7" s="1"/>
  <c r="I86" i="8"/>
  <c r="AC86" i="7"/>
  <c r="K176" i="7"/>
  <c r="AC176" i="7"/>
  <c r="I176" i="8"/>
  <c r="U176" i="7"/>
  <c r="AD176" i="7"/>
  <c r="Q176" i="7"/>
  <c r="AE176" i="7" s="1"/>
  <c r="K110" i="7"/>
  <c r="Q110" i="7"/>
  <c r="AE110" i="7" s="1"/>
  <c r="U110" i="7"/>
  <c r="I110" i="8"/>
  <c r="AC110" i="7"/>
  <c r="AD110" i="7"/>
  <c r="S33" i="8"/>
  <c r="W33" i="8"/>
  <c r="R33" i="8"/>
  <c r="I170" i="8"/>
  <c r="K169" i="7"/>
  <c r="U169" i="7"/>
  <c r="AD169" i="7"/>
  <c r="I169" i="8"/>
  <c r="Q169" i="7"/>
  <c r="AE169" i="7" s="1"/>
  <c r="AC169" i="7"/>
  <c r="AC32" i="10"/>
  <c r="Q51" i="7"/>
  <c r="K51" i="7"/>
  <c r="I51" i="8"/>
  <c r="I105" i="9"/>
  <c r="AD105" i="8"/>
  <c r="Q105" i="8"/>
  <c r="AE105" i="8" s="1"/>
  <c r="AC105" i="8"/>
  <c r="U105" i="8"/>
  <c r="K105" i="8"/>
  <c r="Q94" i="7"/>
  <c r="AE94" i="7" s="1"/>
  <c r="K94" i="7"/>
  <c r="AD94" i="7"/>
  <c r="U94" i="7"/>
  <c r="AC94" i="7"/>
  <c r="I74" i="8"/>
  <c r="K71" i="7"/>
  <c r="Q71" i="7"/>
  <c r="I71" i="8"/>
  <c r="U161" i="7"/>
  <c r="K161" i="7"/>
  <c r="I161" i="8"/>
  <c r="Q161" i="7"/>
  <c r="AE161" i="7" s="1"/>
  <c r="AD161" i="7"/>
  <c r="AC161" i="7"/>
  <c r="Q123" i="7"/>
  <c r="AE123" i="7" s="1"/>
  <c r="K123" i="7"/>
  <c r="AC123" i="7"/>
  <c r="U123" i="7"/>
  <c r="AD123" i="7"/>
  <c r="K102" i="7"/>
  <c r="AD102" i="7"/>
  <c r="Q102" i="7"/>
  <c r="AE102" i="7" s="1"/>
  <c r="AC102" i="7"/>
  <c r="U102" i="7"/>
  <c r="I102" i="8"/>
  <c r="AC179" i="7"/>
  <c r="Q179" i="7"/>
  <c r="AE179" i="7" s="1"/>
  <c r="AD179" i="7"/>
  <c r="U179" i="7"/>
  <c r="K179" i="7"/>
  <c r="I179" i="8"/>
  <c r="Q83" i="7"/>
  <c r="AE83" i="7" s="1"/>
  <c r="I83" i="8"/>
  <c r="K83" i="7"/>
  <c r="AD83" i="7"/>
  <c r="U83" i="7"/>
  <c r="AC83" i="7"/>
  <c r="K96" i="7"/>
  <c r="Q96" i="7"/>
  <c r="AE96" i="7" s="1"/>
  <c r="I96" i="8"/>
  <c r="AD96" i="7"/>
  <c r="AC96" i="7"/>
  <c r="U96" i="7"/>
  <c r="AD84" i="7"/>
  <c r="AC84" i="7"/>
  <c r="U84" i="7"/>
  <c r="I84" i="8"/>
  <c r="Q84" i="7"/>
  <c r="AE84" i="7" s="1"/>
  <c r="K84" i="7"/>
  <c r="K174" i="7"/>
  <c r="U174" i="7"/>
  <c r="I174" i="8"/>
  <c r="I174" i="9" s="1"/>
  <c r="AC174" i="7"/>
  <c r="AD174" i="7"/>
  <c r="Q174" i="7"/>
  <c r="AE174" i="7" s="1"/>
  <c r="Q52" i="7"/>
  <c r="K52" i="7"/>
  <c r="I52" i="8"/>
  <c r="I35" i="8"/>
  <c r="K35" i="7"/>
  <c r="Q35" i="7"/>
  <c r="AC97" i="7"/>
  <c r="Q97" i="7"/>
  <c r="AE97" i="7" s="1"/>
  <c r="K97" i="7"/>
  <c r="I97" i="8"/>
  <c r="AD97" i="7"/>
  <c r="U97" i="7"/>
  <c r="I70" i="8"/>
  <c r="K70" i="7"/>
  <c r="Q70" i="7"/>
  <c r="Q165" i="8"/>
  <c r="AE165" i="8" s="1"/>
  <c r="K165" i="8"/>
  <c r="AC165" i="8"/>
  <c r="AD165" i="8"/>
  <c r="U165" i="8"/>
  <c r="I165" i="9"/>
  <c r="Q40" i="7"/>
  <c r="I40" i="8"/>
  <c r="K40" i="7"/>
  <c r="K116" i="7"/>
  <c r="I116" i="8"/>
  <c r="AC116" i="7"/>
  <c r="U116" i="7"/>
  <c r="AD116" i="7"/>
  <c r="Q116" i="7"/>
  <c r="AE116" i="7" s="1"/>
  <c r="I117" i="8"/>
  <c r="I118" i="9" s="1"/>
  <c r="K117" i="7"/>
  <c r="Q117" i="7"/>
  <c r="AE117" i="7" s="1"/>
  <c r="AC117" i="7"/>
  <c r="AD117" i="7"/>
  <c r="U117" i="7"/>
  <c r="I33" i="10"/>
  <c r="K33" i="9"/>
  <c r="Q33" i="9"/>
  <c r="L33" i="9"/>
  <c r="U178" i="7"/>
  <c r="K178" i="7"/>
  <c r="I178" i="8"/>
  <c r="AD178" i="7"/>
  <c r="AC178" i="7"/>
  <c r="Q178" i="7"/>
  <c r="AE178" i="7" s="1"/>
  <c r="K166" i="7"/>
  <c r="I166" i="8"/>
  <c r="Q166" i="7"/>
  <c r="AE166" i="7" s="1"/>
  <c r="AC166" i="7"/>
  <c r="AD166" i="7"/>
  <c r="U166" i="7"/>
  <c r="U143" i="7"/>
  <c r="AC143" i="7"/>
  <c r="K143" i="7"/>
  <c r="Q143" i="7"/>
  <c r="AE143" i="7" s="1"/>
  <c r="AD143" i="7"/>
  <c r="I143" i="8"/>
  <c r="U111" i="7"/>
  <c r="I111" i="8"/>
  <c r="K111" i="7"/>
  <c r="Q111" i="7"/>
  <c r="AE111" i="7" s="1"/>
  <c r="AD111" i="7"/>
  <c r="AC111" i="7"/>
  <c r="Q100" i="7"/>
  <c r="AE100" i="7" s="1"/>
  <c r="K100" i="7"/>
  <c r="U100" i="7"/>
  <c r="AC100" i="7"/>
  <c r="AD100" i="7"/>
  <c r="I100" i="8"/>
  <c r="AD104" i="7"/>
  <c r="AC104" i="7"/>
  <c r="U104" i="7"/>
  <c r="Q104" i="7"/>
  <c r="AE104" i="7" s="1"/>
  <c r="K104" i="7"/>
  <c r="I104" i="8"/>
  <c r="Q34" i="7"/>
  <c r="K34" i="7"/>
  <c r="L34" i="7" s="1"/>
  <c r="I34" i="8"/>
  <c r="K37" i="7"/>
  <c r="I37" i="8"/>
  <c r="Q37" i="7"/>
  <c r="I153" i="8"/>
  <c r="U153" i="7"/>
  <c r="AC153" i="7"/>
  <c r="AD153" i="7"/>
  <c r="Q153" i="7"/>
  <c r="AE153" i="7" s="1"/>
  <c r="K153" i="7"/>
  <c r="AC85" i="7"/>
  <c r="U85" i="7"/>
  <c r="K85" i="7"/>
  <c r="Q85" i="7"/>
  <c r="AE85" i="7" s="1"/>
  <c r="I85" i="8"/>
  <c r="AD85" i="7"/>
  <c r="Q135" i="7"/>
  <c r="AE135" i="7" s="1"/>
  <c r="I135" i="8"/>
  <c r="K135" i="7"/>
  <c r="AC135" i="7"/>
  <c r="U135" i="7"/>
  <c r="AD135" i="7"/>
  <c r="I147" i="8"/>
  <c r="I148" i="9" s="1"/>
  <c r="K158" i="7"/>
  <c r="I158" i="8"/>
  <c r="AC158" i="7"/>
  <c r="U158" i="7"/>
  <c r="Q158" i="7"/>
  <c r="AE158" i="7" s="1"/>
  <c r="AD158" i="7"/>
  <c r="I162" i="8"/>
  <c r="AD162" i="7"/>
  <c r="AC162" i="7"/>
  <c r="U162" i="7"/>
  <c r="Q162" i="7"/>
  <c r="AE162" i="7" s="1"/>
  <c r="K162" i="7"/>
  <c r="Q59" i="8"/>
  <c r="I59" i="9"/>
  <c r="K59" i="8"/>
  <c r="K79" i="8"/>
  <c r="Q79" i="8"/>
  <c r="AE79" i="8" s="1"/>
  <c r="I79" i="9"/>
  <c r="AC79" i="8"/>
  <c r="AD79" i="8"/>
  <c r="U79" i="8"/>
  <c r="I93" i="9"/>
  <c r="K93" i="8"/>
  <c r="Q93" i="8"/>
  <c r="AE93" i="8" s="1"/>
  <c r="AD93" i="8"/>
  <c r="AC93" i="8"/>
  <c r="U93" i="8"/>
  <c r="Q119" i="8"/>
  <c r="AE119" i="8" s="1"/>
  <c r="I119" i="9"/>
  <c r="K119" i="8"/>
  <c r="AD119" i="8"/>
  <c r="AC119" i="8"/>
  <c r="U119" i="8"/>
  <c r="I150" i="9"/>
  <c r="Q150" i="8"/>
  <c r="AE150" i="8" s="1"/>
  <c r="AD150" i="8"/>
  <c r="AC150" i="8"/>
  <c r="U150" i="8"/>
  <c r="K150" i="8"/>
  <c r="AH33" i="2"/>
  <c r="X33" i="2"/>
  <c r="AC33" i="2"/>
  <c r="AF33" i="2"/>
  <c r="AG33" i="2"/>
  <c r="AD33" i="2"/>
  <c r="AA33" i="2"/>
  <c r="AB33" i="2"/>
  <c r="AI33" i="2"/>
  <c r="Y33" i="2"/>
  <c r="AD139" i="9"/>
  <c r="Q139" i="9"/>
  <c r="AE139" i="9" s="1"/>
  <c r="AC139" i="9"/>
  <c r="U139" i="9"/>
  <c r="K139" i="9"/>
  <c r="I120" i="9"/>
  <c r="K120" i="8"/>
  <c r="Q120" i="8"/>
  <c r="AE120" i="8" s="1"/>
  <c r="AD120" i="8"/>
  <c r="AC120" i="8"/>
  <c r="U120" i="8"/>
  <c r="K118" i="8"/>
  <c r="Q118" i="8"/>
  <c r="AE118" i="8" s="1"/>
  <c r="AC118" i="8"/>
  <c r="AD118" i="8"/>
  <c r="U118" i="8"/>
  <c r="K109" i="8"/>
  <c r="Q109" i="8"/>
  <c r="AE109" i="8" s="1"/>
  <c r="I109" i="9"/>
  <c r="U109" i="8"/>
  <c r="AC109" i="8"/>
  <c r="AD109" i="8"/>
  <c r="K63" i="8"/>
  <c r="Q63" i="8"/>
  <c r="I63" i="9"/>
  <c r="I141" i="9"/>
  <c r="U141" i="8"/>
  <c r="AD141" i="8"/>
  <c r="Q141" i="8"/>
  <c r="AE141" i="8" s="1"/>
  <c r="AC141" i="8"/>
  <c r="K141" i="8"/>
  <c r="I149" i="9"/>
  <c r="U149" i="8"/>
  <c r="AC149" i="8"/>
  <c r="AD149" i="8"/>
  <c r="Q149" i="8"/>
  <c r="AE149" i="8" s="1"/>
  <c r="K149" i="8"/>
  <c r="Q60" i="8"/>
  <c r="K60" i="8"/>
  <c r="I60" i="9"/>
  <c r="Q91" i="8"/>
  <c r="AE91" i="8" s="1"/>
  <c r="K91" i="8"/>
  <c r="I91" i="9"/>
  <c r="AD91" i="8"/>
  <c r="U91" i="8"/>
  <c r="AC91" i="8"/>
  <c r="K46" i="9"/>
  <c r="I46" i="10"/>
  <c r="Q46" i="9"/>
  <c r="R34" i="2"/>
  <c r="S34" i="2"/>
  <c r="W34" i="2"/>
  <c r="I140" i="10"/>
  <c r="AD140" i="9"/>
  <c r="K140" i="9"/>
  <c r="AC140" i="9"/>
  <c r="Q140" i="9"/>
  <c r="AE140" i="9" s="1"/>
  <c r="U140" i="9"/>
  <c r="Q122" i="8"/>
  <c r="AE122" i="8" s="1"/>
  <c r="K122" i="8"/>
  <c r="I122" i="9"/>
  <c r="U122" i="8"/>
  <c r="AC122" i="8"/>
  <c r="AD122" i="8"/>
  <c r="I123" i="9"/>
  <c r="I108" i="9"/>
  <c r="K108" i="8"/>
  <c r="Q108" i="8"/>
  <c r="AE108" i="8" s="1"/>
  <c r="AD108" i="8"/>
  <c r="AC108" i="8"/>
  <c r="U108" i="8"/>
  <c r="Q57" i="9"/>
  <c r="I57" i="10"/>
  <c r="K57" i="9"/>
  <c r="Q106" i="8"/>
  <c r="AE106" i="8" s="1"/>
  <c r="K106" i="8"/>
  <c r="I106" i="9"/>
  <c r="AC106" i="8"/>
  <c r="U106" i="8"/>
  <c r="AD106" i="8"/>
  <c r="Q78" i="8"/>
  <c r="AE78" i="8" s="1"/>
  <c r="I78" i="9"/>
  <c r="K78" i="8"/>
  <c r="AC78" i="8"/>
  <c r="U78" i="8"/>
  <c r="AD78" i="8"/>
  <c r="K45" i="9"/>
  <c r="I45" i="10"/>
  <c r="Q45" i="9"/>
  <c r="Q80" i="8"/>
  <c r="AE80" i="8" s="1"/>
  <c r="K80" i="8"/>
  <c r="I80" i="9"/>
  <c r="AC80" i="8"/>
  <c r="U80" i="8"/>
  <c r="AD80" i="8"/>
  <c r="S34" i="6"/>
  <c r="W34" i="6"/>
  <c r="R34" i="6"/>
  <c r="Q121" i="8"/>
  <c r="AE121" i="8" s="1"/>
  <c r="K121" i="8"/>
  <c r="I121" i="9"/>
  <c r="AD121" i="8"/>
  <c r="U121" i="8"/>
  <c r="AC121" i="8"/>
  <c r="K92" i="8"/>
  <c r="Q92" i="8"/>
  <c r="AE92" i="8" s="1"/>
  <c r="I92" i="9"/>
  <c r="AC92" i="8"/>
  <c r="AD92" i="8"/>
  <c r="U92" i="8"/>
  <c r="K62" i="8"/>
  <c r="Q62" i="8"/>
  <c r="I62" i="9"/>
  <c r="K107" i="8"/>
  <c r="Q107" i="8"/>
  <c r="AE107" i="8" s="1"/>
  <c r="I107" i="9"/>
  <c r="AD107" i="8"/>
  <c r="AC107" i="8"/>
  <c r="U107" i="8"/>
  <c r="K77" i="8"/>
  <c r="I77" i="9"/>
  <c r="Q77" i="8"/>
  <c r="AE77" i="8" s="1"/>
  <c r="AD77" i="8"/>
  <c r="U77" i="8"/>
  <c r="AC77" i="8"/>
  <c r="Q76" i="9"/>
  <c r="AE76" i="9" s="1"/>
  <c r="K76" i="9"/>
  <c r="AD76" i="9"/>
  <c r="AC76" i="9"/>
  <c r="U76" i="9"/>
  <c r="Q172" i="9"/>
  <c r="AE172" i="9" s="1"/>
  <c r="AD172" i="9"/>
  <c r="AC172" i="9"/>
  <c r="U172" i="9"/>
  <c r="K172" i="9"/>
  <c r="I173" i="10"/>
  <c r="AD173" i="9"/>
  <c r="Q173" i="9"/>
  <c r="AE173" i="9" s="1"/>
  <c r="U173" i="9"/>
  <c r="AC173" i="9"/>
  <c r="K173" i="9"/>
  <c r="I142" i="9"/>
  <c r="AC142" i="8"/>
  <c r="Q142" i="8"/>
  <c r="AE142" i="8" s="1"/>
  <c r="AD142" i="8"/>
  <c r="U142" i="8"/>
  <c r="K142" i="8"/>
  <c r="I151" i="9"/>
  <c r="Q151" i="8"/>
  <c r="AE151" i="8" s="1"/>
  <c r="AC151" i="8"/>
  <c r="AD151" i="8"/>
  <c r="U151" i="8"/>
  <c r="K151" i="8"/>
  <c r="K94" i="8"/>
  <c r="I94" i="9"/>
  <c r="Q94" i="8"/>
  <c r="AE94" i="8" s="1"/>
  <c r="AD94" i="8"/>
  <c r="U94" i="8"/>
  <c r="AC94" i="8"/>
  <c r="I95" i="9"/>
  <c r="K44" i="9"/>
  <c r="Q44" i="9"/>
  <c r="Q81" i="8"/>
  <c r="AE81" i="8" s="1"/>
  <c r="K81" i="8"/>
  <c r="I81" i="9"/>
  <c r="AD81" i="8"/>
  <c r="AC81" i="8"/>
  <c r="U81" i="8"/>
  <c r="I82" i="9"/>
  <c r="AD33" i="6"/>
  <c r="AI33" i="6"/>
  <c r="X33" i="6"/>
  <c r="AC33" i="6"/>
  <c r="AF33" i="6"/>
  <c r="AG33" i="6"/>
  <c r="AH33" i="6"/>
  <c r="AA33" i="6"/>
  <c r="AB33" i="6"/>
  <c r="Y33" i="6"/>
  <c r="I58" i="10"/>
  <c r="Q58" i="9"/>
  <c r="K58" i="9"/>
  <c r="I90" i="9"/>
  <c r="Q90" i="8"/>
  <c r="AE90" i="8" s="1"/>
  <c r="K90" i="8"/>
  <c r="U90" i="8"/>
  <c r="AD90" i="8"/>
  <c r="AC90" i="8"/>
  <c r="K56" i="9"/>
  <c r="Q56" i="9"/>
  <c r="K61" i="8"/>
  <c r="I61" i="9"/>
  <c r="Q61" i="8"/>
  <c r="I64" i="9"/>
  <c r="P180" i="2"/>
  <c r="U34" i="2"/>
  <c r="AE34" i="2" s="1"/>
  <c r="AD174" i="9" l="1"/>
  <c r="Q174" i="9"/>
  <c r="AE174" i="9" s="1"/>
  <c r="U174" i="9"/>
  <c r="AC174" i="9"/>
  <c r="K174" i="9"/>
  <c r="I174" i="10"/>
  <c r="AC148" i="9"/>
  <c r="AD148" i="9"/>
  <c r="K148" i="9"/>
  <c r="Q148" i="9"/>
  <c r="AE148" i="9" s="1"/>
  <c r="U148" i="9"/>
  <c r="S34" i="7"/>
  <c r="W34" i="7"/>
  <c r="R34" i="7"/>
  <c r="U34" i="7"/>
  <c r="AE34" i="7" s="1"/>
  <c r="K128" i="9"/>
  <c r="Q128" i="9"/>
  <c r="AE128" i="9" s="1"/>
  <c r="U128" i="9"/>
  <c r="AD128" i="9"/>
  <c r="AC128" i="9"/>
  <c r="I37" i="9"/>
  <c r="Q37" i="8"/>
  <c r="K37" i="8"/>
  <c r="U104" i="8"/>
  <c r="AC104" i="8"/>
  <c r="AD104" i="8"/>
  <c r="I104" i="9"/>
  <c r="K104" i="8"/>
  <c r="Q104" i="8"/>
  <c r="AE104" i="8" s="1"/>
  <c r="AD111" i="8"/>
  <c r="U111" i="8"/>
  <c r="Q111" i="8"/>
  <c r="AE111" i="8" s="1"/>
  <c r="I111" i="9"/>
  <c r="K111" i="8"/>
  <c r="AC111" i="8"/>
  <c r="K33" i="10"/>
  <c r="L33" i="10" s="1"/>
  <c r="Q33" i="10"/>
  <c r="I33" i="11"/>
  <c r="Q165" i="9"/>
  <c r="AE165" i="9" s="1"/>
  <c r="U165" i="9"/>
  <c r="AC165" i="9"/>
  <c r="AD165" i="9"/>
  <c r="K165" i="9"/>
  <c r="K70" i="8"/>
  <c r="Q70" i="8"/>
  <c r="I70" i="9"/>
  <c r="Q74" i="8"/>
  <c r="I75" i="9"/>
  <c r="K74" i="8"/>
  <c r="I74" i="9"/>
  <c r="AD33" i="7"/>
  <c r="Y33" i="7"/>
  <c r="AC33" i="7"/>
  <c r="AH33" i="7"/>
  <c r="AA33" i="7"/>
  <c r="X33" i="7"/>
  <c r="AI33" i="7"/>
  <c r="AG33" i="7"/>
  <c r="AB33" i="7"/>
  <c r="AF33" i="7"/>
  <c r="I53" i="9"/>
  <c r="Q53" i="8"/>
  <c r="K53" i="8"/>
  <c r="Q130" i="9"/>
  <c r="AE130" i="9" s="1"/>
  <c r="AD130" i="9"/>
  <c r="U130" i="9"/>
  <c r="AC130" i="9"/>
  <c r="K130" i="9"/>
  <c r="I130" i="10"/>
  <c r="Q135" i="8"/>
  <c r="AE135" i="8" s="1"/>
  <c r="I135" i="9"/>
  <c r="U135" i="8"/>
  <c r="AD135" i="8"/>
  <c r="K135" i="8"/>
  <c r="AC135" i="8"/>
  <c r="I178" i="9"/>
  <c r="AD178" i="8"/>
  <c r="K178" i="8"/>
  <c r="U178" i="8"/>
  <c r="Q178" i="8"/>
  <c r="AE178" i="8" s="1"/>
  <c r="AC178" i="8"/>
  <c r="Q174" i="8"/>
  <c r="AE174" i="8" s="1"/>
  <c r="U174" i="8"/>
  <c r="AD174" i="8"/>
  <c r="AC174" i="8"/>
  <c r="K174" i="8"/>
  <c r="T33" i="8"/>
  <c r="V33" i="8"/>
  <c r="Q36" i="8"/>
  <c r="K36" i="8"/>
  <c r="I36" i="9"/>
  <c r="AD131" i="8"/>
  <c r="U131" i="8"/>
  <c r="AC131" i="8"/>
  <c r="Q131" i="8"/>
  <c r="AE131" i="8" s="1"/>
  <c r="K131" i="8"/>
  <c r="I131" i="9"/>
  <c r="U34" i="4"/>
  <c r="AE34" i="4" s="1"/>
  <c r="R34" i="4"/>
  <c r="W34" i="4"/>
  <c r="S34" i="4"/>
  <c r="AG33" i="5"/>
  <c r="AH33" i="5"/>
  <c r="AI33" i="5"/>
  <c r="AF33" i="5"/>
  <c r="X33" i="5"/>
  <c r="Y33" i="5"/>
  <c r="AA33" i="5"/>
  <c r="AB33" i="5"/>
  <c r="AD33" i="5"/>
  <c r="AC33" i="5"/>
  <c r="AC155" i="8"/>
  <c r="Q155" i="8"/>
  <c r="AE155" i="8" s="1"/>
  <c r="K155" i="8"/>
  <c r="I155" i="9"/>
  <c r="AD155" i="8"/>
  <c r="U155" i="8"/>
  <c r="K68" i="8"/>
  <c r="Q68" i="8"/>
  <c r="I68" i="9"/>
  <c r="AC158" i="8"/>
  <c r="AD158" i="8"/>
  <c r="U158" i="8"/>
  <c r="K158" i="8"/>
  <c r="I158" i="9"/>
  <c r="Q158" i="8"/>
  <c r="AE158" i="8" s="1"/>
  <c r="U143" i="8"/>
  <c r="K143" i="8"/>
  <c r="AC143" i="8"/>
  <c r="Q143" i="8"/>
  <c r="AE143" i="8" s="1"/>
  <c r="AD143" i="8"/>
  <c r="I35" i="9"/>
  <c r="Q35" i="8"/>
  <c r="K35" i="8"/>
  <c r="AC161" i="8"/>
  <c r="U161" i="8"/>
  <c r="I161" i="9"/>
  <c r="Q161" i="8"/>
  <c r="AE161" i="8" s="1"/>
  <c r="AD161" i="8"/>
  <c r="K161" i="8"/>
  <c r="K169" i="8"/>
  <c r="AC169" i="8"/>
  <c r="I169" i="9"/>
  <c r="U169" i="8"/>
  <c r="AD169" i="8"/>
  <c r="Q169" i="8"/>
  <c r="AE169" i="8" s="1"/>
  <c r="U159" i="8"/>
  <c r="I159" i="9"/>
  <c r="AD159" i="8"/>
  <c r="Q159" i="8"/>
  <c r="AE159" i="8" s="1"/>
  <c r="AC159" i="8"/>
  <c r="K159" i="8"/>
  <c r="Q41" i="8"/>
  <c r="I41" i="9"/>
  <c r="K41" i="8"/>
  <c r="Q133" i="8"/>
  <c r="AE133" i="8" s="1"/>
  <c r="I133" i="9"/>
  <c r="AC133" i="8"/>
  <c r="AD133" i="8"/>
  <c r="K133" i="8"/>
  <c r="U133" i="8"/>
  <c r="Q67" i="8"/>
  <c r="I67" i="9"/>
  <c r="K67" i="8"/>
  <c r="I116" i="9"/>
  <c r="Q116" i="8"/>
  <c r="AE116" i="8" s="1"/>
  <c r="U116" i="8"/>
  <c r="AC116" i="8"/>
  <c r="AD116" i="8"/>
  <c r="K116" i="8"/>
  <c r="I97" i="9"/>
  <c r="U97" i="8"/>
  <c r="AC97" i="8"/>
  <c r="AD97" i="8"/>
  <c r="Q97" i="8"/>
  <c r="AE97" i="8" s="1"/>
  <c r="K97" i="8"/>
  <c r="Q52" i="8"/>
  <c r="K52" i="8"/>
  <c r="I52" i="9"/>
  <c r="Q105" i="9"/>
  <c r="AE105" i="9" s="1"/>
  <c r="U105" i="9"/>
  <c r="AC105" i="9"/>
  <c r="I105" i="10"/>
  <c r="K105" i="9"/>
  <c r="AD105" i="9"/>
  <c r="K176" i="8"/>
  <c r="U176" i="8"/>
  <c r="I176" i="9"/>
  <c r="AD176" i="8"/>
  <c r="AC176" i="8"/>
  <c r="Q176" i="8"/>
  <c r="AE176" i="8" s="1"/>
  <c r="AD177" i="8"/>
  <c r="U177" i="8"/>
  <c r="Q177" i="8"/>
  <c r="AE177" i="8" s="1"/>
  <c r="K177" i="8"/>
  <c r="I177" i="9"/>
  <c r="AC177" i="8"/>
  <c r="Q48" i="8"/>
  <c r="K48" i="8"/>
  <c r="I48" i="9"/>
  <c r="K115" i="8"/>
  <c r="I115" i="9"/>
  <c r="Q115" i="8"/>
  <c r="AE115" i="8" s="1"/>
  <c r="AC115" i="8"/>
  <c r="U115" i="8"/>
  <c r="AD115" i="8"/>
  <c r="AD146" i="8"/>
  <c r="K146" i="8"/>
  <c r="Q146" i="8"/>
  <c r="AE146" i="8" s="1"/>
  <c r="AC146" i="8"/>
  <c r="U146" i="8"/>
  <c r="I146" i="9"/>
  <c r="W34" i="5"/>
  <c r="R34" i="5"/>
  <c r="S34" i="5"/>
  <c r="K113" i="8"/>
  <c r="Q113" i="8"/>
  <c r="AE113" i="8" s="1"/>
  <c r="AD113" i="8"/>
  <c r="AC113" i="8"/>
  <c r="U113" i="8"/>
  <c r="I113" i="9"/>
  <c r="Q114" i="8"/>
  <c r="AE114" i="8" s="1"/>
  <c r="K114" i="8"/>
  <c r="AD114" i="8"/>
  <c r="U114" i="8"/>
  <c r="AC114" i="8"/>
  <c r="I114" i="9"/>
  <c r="K38" i="8"/>
  <c r="I38" i="9"/>
  <c r="Q38" i="8"/>
  <c r="Q89" i="8"/>
  <c r="AE89" i="8" s="1"/>
  <c r="AC89" i="8"/>
  <c r="U89" i="8"/>
  <c r="AD89" i="8"/>
  <c r="I89" i="9"/>
  <c r="K89" i="8"/>
  <c r="I168" i="9"/>
  <c r="AC167" i="8"/>
  <c r="Q167" i="8"/>
  <c r="AE167" i="8" s="1"/>
  <c r="AD167" i="8"/>
  <c r="U167" i="8"/>
  <c r="K167" i="8"/>
  <c r="I167" i="9"/>
  <c r="AD147" i="8"/>
  <c r="K147" i="8"/>
  <c r="U147" i="8"/>
  <c r="Q147" i="8"/>
  <c r="AE147" i="8" s="1"/>
  <c r="I147" i="9"/>
  <c r="I148" i="10" s="1"/>
  <c r="AC147" i="8"/>
  <c r="U85" i="8"/>
  <c r="AD85" i="8"/>
  <c r="K85" i="8"/>
  <c r="Q85" i="8"/>
  <c r="AE85" i="8" s="1"/>
  <c r="I85" i="9"/>
  <c r="AC85" i="8"/>
  <c r="AD166" i="8"/>
  <c r="U166" i="8"/>
  <c r="AC166" i="8"/>
  <c r="K166" i="8"/>
  <c r="Q166" i="8"/>
  <c r="AE166" i="8" s="1"/>
  <c r="I166" i="9"/>
  <c r="S33" i="9"/>
  <c r="R33" i="9"/>
  <c r="W33" i="9"/>
  <c r="U83" i="8"/>
  <c r="AD83" i="8"/>
  <c r="Q83" i="8"/>
  <c r="AE83" i="8" s="1"/>
  <c r="K83" i="8"/>
  <c r="AC83" i="8"/>
  <c r="I83" i="9"/>
  <c r="Q102" i="8"/>
  <c r="AE102" i="8" s="1"/>
  <c r="I102" i="9"/>
  <c r="K102" i="8"/>
  <c r="U102" i="8"/>
  <c r="AD102" i="8"/>
  <c r="AC102" i="8"/>
  <c r="Q51" i="8"/>
  <c r="I51" i="9"/>
  <c r="K51" i="8"/>
  <c r="U110" i="8"/>
  <c r="AC110" i="8"/>
  <c r="Q110" i="8"/>
  <c r="AE110" i="8" s="1"/>
  <c r="K110" i="8"/>
  <c r="I110" i="9"/>
  <c r="AD110" i="8"/>
  <c r="AD154" i="8"/>
  <c r="I154" i="9"/>
  <c r="AC154" i="8"/>
  <c r="Q154" i="8"/>
  <c r="AE154" i="8" s="1"/>
  <c r="U154" i="8"/>
  <c r="K154" i="8"/>
  <c r="AD132" i="8"/>
  <c r="AC132" i="8"/>
  <c r="U132" i="8"/>
  <c r="Q132" i="8"/>
  <c r="AE132" i="8" s="1"/>
  <c r="K132" i="8"/>
  <c r="I132" i="9"/>
  <c r="K50" i="8"/>
  <c r="Q50" i="8"/>
  <c r="I50" i="9"/>
  <c r="AC144" i="8"/>
  <c r="U144" i="8"/>
  <c r="K144" i="8"/>
  <c r="Q144" i="8"/>
  <c r="AE144" i="8" s="1"/>
  <c r="AD144" i="8"/>
  <c r="I144" i="9"/>
  <c r="AA33" i="4"/>
  <c r="AB33" i="4"/>
  <c r="X33" i="4"/>
  <c r="AH33" i="4"/>
  <c r="AG33" i="4"/>
  <c r="AF33" i="4"/>
  <c r="AI33" i="4"/>
  <c r="Y33" i="4"/>
  <c r="AC33" i="4"/>
  <c r="AD33" i="4"/>
  <c r="AD134" i="8"/>
  <c r="Q134" i="8"/>
  <c r="AE134" i="8" s="1"/>
  <c r="K134" i="8"/>
  <c r="I134" i="9"/>
  <c r="U134" i="8"/>
  <c r="AC134" i="8"/>
  <c r="I43" i="9"/>
  <c r="Q42" i="8"/>
  <c r="K42" i="8"/>
  <c r="I42" i="9"/>
  <c r="K125" i="8"/>
  <c r="Q125" i="8"/>
  <c r="AE125" i="8" s="1"/>
  <c r="U125" i="8"/>
  <c r="I125" i="9"/>
  <c r="I128" i="10" s="1"/>
  <c r="AD125" i="8"/>
  <c r="AC125" i="8"/>
  <c r="U88" i="8"/>
  <c r="AC88" i="8"/>
  <c r="AD88" i="8"/>
  <c r="K88" i="8"/>
  <c r="Q88" i="8"/>
  <c r="AE88" i="8" s="1"/>
  <c r="I88" i="9"/>
  <c r="Q82" i="8"/>
  <c r="AE82" i="8" s="1"/>
  <c r="K82" i="8"/>
  <c r="AC82" i="8"/>
  <c r="U82" i="8"/>
  <c r="AD82" i="8"/>
  <c r="I143" i="9"/>
  <c r="AD162" i="8"/>
  <c r="U162" i="8"/>
  <c r="Q162" i="8"/>
  <c r="AE162" i="8" s="1"/>
  <c r="K162" i="8"/>
  <c r="I162" i="9"/>
  <c r="AC162" i="8"/>
  <c r="Q34" i="8"/>
  <c r="K34" i="8"/>
  <c r="I34" i="9"/>
  <c r="L34" i="8"/>
  <c r="U33" i="9"/>
  <c r="AE33" i="9" s="1"/>
  <c r="I96" i="9"/>
  <c r="Q96" i="8"/>
  <c r="AE96" i="8" s="1"/>
  <c r="K96" i="8"/>
  <c r="U96" i="8"/>
  <c r="AD96" i="8"/>
  <c r="AC96" i="8"/>
  <c r="Q71" i="8"/>
  <c r="K71" i="8"/>
  <c r="I71" i="9"/>
  <c r="AC123" i="8"/>
  <c r="U123" i="8"/>
  <c r="AD123" i="8"/>
  <c r="K123" i="8"/>
  <c r="Q123" i="8"/>
  <c r="AE123" i="8" s="1"/>
  <c r="K98" i="8"/>
  <c r="AC98" i="8"/>
  <c r="U98" i="8"/>
  <c r="Q98" i="8"/>
  <c r="AE98" i="8" s="1"/>
  <c r="I98" i="9"/>
  <c r="AD98" i="8"/>
  <c r="Q137" i="8"/>
  <c r="AE137" i="8" s="1"/>
  <c r="AC137" i="8"/>
  <c r="U137" i="8"/>
  <c r="K137" i="8"/>
  <c r="AD137" i="8"/>
  <c r="I138" i="9"/>
  <c r="I137" i="9"/>
  <c r="Q47" i="8"/>
  <c r="K47" i="8"/>
  <c r="I47" i="9"/>
  <c r="AC157" i="8"/>
  <c r="U157" i="8"/>
  <c r="AD157" i="8"/>
  <c r="Q157" i="8"/>
  <c r="AE157" i="8" s="1"/>
  <c r="K157" i="8"/>
  <c r="I157" i="9"/>
  <c r="AD145" i="8"/>
  <c r="I145" i="9"/>
  <c r="AC145" i="8"/>
  <c r="K145" i="8"/>
  <c r="Q145" i="8"/>
  <c r="AE145" i="8" s="1"/>
  <c r="U145" i="8"/>
  <c r="I164" i="9"/>
  <c r="U163" i="8"/>
  <c r="I163" i="9"/>
  <c r="AD163" i="8"/>
  <c r="Q163" i="8"/>
  <c r="AE163" i="8" s="1"/>
  <c r="K163" i="8"/>
  <c r="AC163" i="8"/>
  <c r="Q39" i="8"/>
  <c r="K39" i="8"/>
  <c r="I39" i="9"/>
  <c r="I65" i="9"/>
  <c r="K65" i="8"/>
  <c r="Q65" i="8"/>
  <c r="U153" i="8"/>
  <c r="I153" i="9"/>
  <c r="AC153" i="8"/>
  <c r="Q153" i="8"/>
  <c r="AE153" i="8" s="1"/>
  <c r="AD153" i="8"/>
  <c r="K153" i="8"/>
  <c r="I100" i="9"/>
  <c r="Q100" i="8"/>
  <c r="AE100" i="8" s="1"/>
  <c r="K100" i="8"/>
  <c r="AC100" i="8"/>
  <c r="AD100" i="8"/>
  <c r="U100" i="8"/>
  <c r="U117" i="8"/>
  <c r="AD117" i="8"/>
  <c r="AC117" i="8"/>
  <c r="I117" i="9"/>
  <c r="Q117" i="8"/>
  <c r="AE117" i="8" s="1"/>
  <c r="K117" i="8"/>
  <c r="I40" i="9"/>
  <c r="K40" i="8"/>
  <c r="Q40" i="8"/>
  <c r="K84" i="8"/>
  <c r="I84" i="9"/>
  <c r="Q84" i="8"/>
  <c r="AE84" i="8" s="1"/>
  <c r="AC84" i="8"/>
  <c r="U84" i="8"/>
  <c r="AD84" i="8"/>
  <c r="AD179" i="8"/>
  <c r="AC179" i="8"/>
  <c r="U179" i="8"/>
  <c r="Q179" i="8"/>
  <c r="AE179" i="8" s="1"/>
  <c r="K179" i="8"/>
  <c r="I179" i="9"/>
  <c r="AC170" i="8"/>
  <c r="Q170" i="8"/>
  <c r="AE170" i="8" s="1"/>
  <c r="K170" i="8"/>
  <c r="AD170" i="8"/>
  <c r="U170" i="8"/>
  <c r="I171" i="9"/>
  <c r="I170" i="9"/>
  <c r="Q69" i="8"/>
  <c r="I69" i="9"/>
  <c r="K69" i="8"/>
  <c r="Q101" i="8"/>
  <c r="AE101" i="8" s="1"/>
  <c r="K101" i="8"/>
  <c r="U101" i="8"/>
  <c r="AD101" i="8"/>
  <c r="AC101" i="8"/>
  <c r="I101" i="9"/>
  <c r="I103" i="9"/>
  <c r="U103" i="8"/>
  <c r="AC103" i="8"/>
  <c r="AD103" i="8"/>
  <c r="K103" i="8"/>
  <c r="Q103" i="8"/>
  <c r="AE103" i="8" s="1"/>
  <c r="I55" i="9"/>
  <c r="K54" i="8"/>
  <c r="Q54" i="8"/>
  <c r="I54" i="9"/>
  <c r="Q136" i="8"/>
  <c r="AE136" i="8" s="1"/>
  <c r="AD136" i="8"/>
  <c r="U136" i="8"/>
  <c r="AC136" i="8"/>
  <c r="K136" i="8"/>
  <c r="I136" i="9"/>
  <c r="U99" i="8"/>
  <c r="Q99" i="8"/>
  <c r="AE99" i="8" s="1"/>
  <c r="I99" i="9"/>
  <c r="AD99" i="8"/>
  <c r="K99" i="8"/>
  <c r="AC99" i="8"/>
  <c r="AC160" i="8"/>
  <c r="Q160" i="8"/>
  <c r="AE160" i="8" s="1"/>
  <c r="AD160" i="8"/>
  <c r="K160" i="8"/>
  <c r="U160" i="8"/>
  <c r="I160" i="9"/>
  <c r="U152" i="8"/>
  <c r="K152" i="8"/>
  <c r="Q152" i="8"/>
  <c r="AE152" i="8" s="1"/>
  <c r="AD152" i="8"/>
  <c r="AC152" i="8"/>
  <c r="I152" i="9"/>
  <c r="Q87" i="8"/>
  <c r="AE87" i="8" s="1"/>
  <c r="I87" i="9"/>
  <c r="K87" i="8"/>
  <c r="AD87" i="8"/>
  <c r="U87" i="8"/>
  <c r="AC87" i="8"/>
  <c r="AD168" i="8"/>
  <c r="Q168" i="8"/>
  <c r="AE168" i="8" s="1"/>
  <c r="U168" i="8"/>
  <c r="K168" i="8"/>
  <c r="AC168" i="8"/>
  <c r="I86" i="9"/>
  <c r="AC86" i="8"/>
  <c r="U86" i="8"/>
  <c r="Q86" i="8"/>
  <c r="AE86" i="8" s="1"/>
  <c r="K86" i="8"/>
  <c r="AD86" i="8"/>
  <c r="AD129" i="9"/>
  <c r="U129" i="9"/>
  <c r="K129" i="9"/>
  <c r="I129" i="10"/>
  <c r="Q129" i="9"/>
  <c r="AE129" i="9" s="1"/>
  <c r="AC129" i="9"/>
  <c r="AC124" i="8"/>
  <c r="U124" i="8"/>
  <c r="Q124" i="8"/>
  <c r="AE124" i="8" s="1"/>
  <c r="I124" i="9"/>
  <c r="K124" i="8"/>
  <c r="AD124" i="8"/>
  <c r="AD156" i="8"/>
  <c r="I156" i="9"/>
  <c r="K156" i="8"/>
  <c r="U156" i="8"/>
  <c r="AC156" i="8"/>
  <c r="Q156" i="8"/>
  <c r="AE156" i="8" s="1"/>
  <c r="AD175" i="8"/>
  <c r="Q175" i="8"/>
  <c r="AE175" i="8" s="1"/>
  <c r="K175" i="8"/>
  <c r="I175" i="9"/>
  <c r="AC175" i="8"/>
  <c r="U175" i="8"/>
  <c r="I49" i="9"/>
  <c r="K49" i="8"/>
  <c r="Q49" i="8"/>
  <c r="Q66" i="8"/>
  <c r="K66" i="8"/>
  <c r="I66" i="9"/>
  <c r="Q112" i="8"/>
  <c r="AE112" i="8" s="1"/>
  <c r="I112" i="9"/>
  <c r="K112" i="8"/>
  <c r="U112" i="8"/>
  <c r="AC112" i="8"/>
  <c r="AD112" i="8"/>
  <c r="I64" i="10"/>
  <c r="Q64" i="9"/>
  <c r="K64" i="9"/>
  <c r="Q58" i="10"/>
  <c r="K58" i="10"/>
  <c r="I58" i="11"/>
  <c r="Q82" i="9"/>
  <c r="AE82" i="9" s="1"/>
  <c r="K82" i="9"/>
  <c r="I82" i="10"/>
  <c r="U82" i="9"/>
  <c r="AD82" i="9"/>
  <c r="AC82" i="9"/>
  <c r="I83" i="10"/>
  <c r="U174" i="10"/>
  <c r="I174" i="11"/>
  <c r="AC174" i="10"/>
  <c r="Q174" i="10"/>
  <c r="AE174" i="10" s="1"/>
  <c r="AD174" i="10"/>
  <c r="K174" i="10"/>
  <c r="I92" i="10"/>
  <c r="K92" i="9"/>
  <c r="Q92" i="9"/>
  <c r="AE92" i="9" s="1"/>
  <c r="U92" i="9"/>
  <c r="AC92" i="9"/>
  <c r="AD92" i="9"/>
  <c r="Q80" i="9"/>
  <c r="AE80" i="9" s="1"/>
  <c r="K80" i="9"/>
  <c r="I80" i="10"/>
  <c r="U80" i="9"/>
  <c r="AD80" i="9"/>
  <c r="AC80" i="9"/>
  <c r="Q45" i="10"/>
  <c r="K45" i="10"/>
  <c r="K108" i="9"/>
  <c r="I108" i="10"/>
  <c r="Q108" i="9"/>
  <c r="AE108" i="9" s="1"/>
  <c r="U108" i="9"/>
  <c r="AD108" i="9"/>
  <c r="AC108" i="9"/>
  <c r="K122" i="9"/>
  <c r="Q122" i="9"/>
  <c r="AE122" i="9" s="1"/>
  <c r="I122" i="10"/>
  <c r="AD122" i="9"/>
  <c r="AC122" i="9"/>
  <c r="U122" i="9"/>
  <c r="AD140" i="10"/>
  <c r="Q140" i="10"/>
  <c r="AE140" i="10" s="1"/>
  <c r="AC140" i="10"/>
  <c r="U140" i="10"/>
  <c r="K140" i="10"/>
  <c r="Q91" i="9"/>
  <c r="AE91" i="9" s="1"/>
  <c r="K91" i="9"/>
  <c r="I91" i="10"/>
  <c r="AD91" i="9"/>
  <c r="U91" i="9"/>
  <c r="AC91" i="9"/>
  <c r="K94" i="9"/>
  <c r="I94" i="10"/>
  <c r="Q94" i="9"/>
  <c r="AE94" i="9" s="1"/>
  <c r="U94" i="9"/>
  <c r="AC94" i="9"/>
  <c r="AD94" i="9"/>
  <c r="U142" i="9"/>
  <c r="I142" i="10"/>
  <c r="Q142" i="9"/>
  <c r="AE142" i="9" s="1"/>
  <c r="AC142" i="9"/>
  <c r="K142" i="9"/>
  <c r="AD142" i="9"/>
  <c r="AC173" i="10"/>
  <c r="U173" i="10"/>
  <c r="AD173" i="10"/>
  <c r="Q173" i="10"/>
  <c r="AE173" i="10" s="1"/>
  <c r="K173" i="10"/>
  <c r="I121" i="10"/>
  <c r="Q121" i="9"/>
  <c r="AE121" i="9" s="1"/>
  <c r="K121" i="9"/>
  <c r="AC121" i="9"/>
  <c r="U121" i="9"/>
  <c r="AD121" i="9"/>
  <c r="V34" i="6"/>
  <c r="L35" i="6"/>
  <c r="T34" i="6"/>
  <c r="I78" i="10"/>
  <c r="Q78" i="9"/>
  <c r="AE78" i="9" s="1"/>
  <c r="K78" i="9"/>
  <c r="AD78" i="9"/>
  <c r="U78" i="9"/>
  <c r="AC78" i="9"/>
  <c r="Q123" i="9"/>
  <c r="AE123" i="9" s="1"/>
  <c r="K123" i="9"/>
  <c r="I123" i="10"/>
  <c r="AD123" i="9"/>
  <c r="U123" i="9"/>
  <c r="AC123" i="9"/>
  <c r="I60" i="10"/>
  <c r="Q60" i="9"/>
  <c r="K60" i="9"/>
  <c r="I63" i="10"/>
  <c r="K63" i="9"/>
  <c r="Q63" i="9"/>
  <c r="Q109" i="9"/>
  <c r="AE109" i="9" s="1"/>
  <c r="I109" i="10"/>
  <c r="K109" i="9"/>
  <c r="AD109" i="9"/>
  <c r="U109" i="9"/>
  <c r="AC109" i="9"/>
  <c r="Q120" i="9"/>
  <c r="AE120" i="9" s="1"/>
  <c r="K120" i="9"/>
  <c r="I120" i="10"/>
  <c r="U120" i="9"/>
  <c r="AC120" i="9"/>
  <c r="AD120" i="9"/>
  <c r="I59" i="10"/>
  <c r="K59" i="9"/>
  <c r="Q59" i="9"/>
  <c r="I143" i="10"/>
  <c r="I61" i="10"/>
  <c r="Q61" i="9"/>
  <c r="K61" i="9"/>
  <c r="Q90" i="9"/>
  <c r="AE90" i="9" s="1"/>
  <c r="K90" i="9"/>
  <c r="I90" i="10"/>
  <c r="AC90" i="9"/>
  <c r="U90" i="9"/>
  <c r="AD90" i="9"/>
  <c r="AC151" i="9"/>
  <c r="I151" i="10"/>
  <c r="U151" i="9"/>
  <c r="Q151" i="9"/>
  <c r="AE151" i="9" s="1"/>
  <c r="AD151" i="9"/>
  <c r="K151" i="9"/>
  <c r="K107" i="9"/>
  <c r="I107" i="10"/>
  <c r="Q107" i="9"/>
  <c r="AE107" i="9" s="1"/>
  <c r="AC107" i="9"/>
  <c r="U107" i="9"/>
  <c r="AD107" i="9"/>
  <c r="L35" i="2"/>
  <c r="V34" i="2"/>
  <c r="T34" i="2"/>
  <c r="I46" i="11"/>
  <c r="K46" i="10"/>
  <c r="Q46" i="10"/>
  <c r="I141" i="10"/>
  <c r="U141" i="9"/>
  <c r="AD141" i="9"/>
  <c r="Q141" i="9"/>
  <c r="AE141" i="9" s="1"/>
  <c r="AC141" i="9"/>
  <c r="K141" i="9"/>
  <c r="I118" i="10"/>
  <c r="K118" i="9"/>
  <c r="Q118" i="9"/>
  <c r="AE118" i="9" s="1"/>
  <c r="AC118" i="9"/>
  <c r="U118" i="9"/>
  <c r="AD118" i="9"/>
  <c r="AD150" i="9"/>
  <c r="U150" i="9"/>
  <c r="I150" i="10"/>
  <c r="Q150" i="9"/>
  <c r="AE150" i="9" s="1"/>
  <c r="AC150" i="9"/>
  <c r="K150" i="9"/>
  <c r="Q119" i="9"/>
  <c r="AE119" i="9" s="1"/>
  <c r="K119" i="9"/>
  <c r="I119" i="10"/>
  <c r="U119" i="9"/>
  <c r="AC119" i="9"/>
  <c r="AD119" i="9"/>
  <c r="Q93" i="9"/>
  <c r="AE93" i="9" s="1"/>
  <c r="K93" i="9"/>
  <c r="I93" i="10"/>
  <c r="U93" i="9"/>
  <c r="AD93" i="9"/>
  <c r="AC93" i="9"/>
  <c r="I152" i="10"/>
  <c r="Q81" i="9"/>
  <c r="AE81" i="9" s="1"/>
  <c r="I81" i="10"/>
  <c r="K81" i="9"/>
  <c r="AD81" i="9"/>
  <c r="U81" i="9"/>
  <c r="AC81" i="9"/>
  <c r="K95" i="9"/>
  <c r="Q95" i="9"/>
  <c r="AE95" i="9" s="1"/>
  <c r="I95" i="10"/>
  <c r="AD95" i="9"/>
  <c r="U95" i="9"/>
  <c r="AC95" i="9"/>
  <c r="K77" i="9"/>
  <c r="Q77" i="9"/>
  <c r="AE77" i="9" s="1"/>
  <c r="I77" i="10"/>
  <c r="AC77" i="9"/>
  <c r="U77" i="9"/>
  <c r="AD77" i="9"/>
  <c r="I62" i="10"/>
  <c r="K62" i="9"/>
  <c r="Q62" i="9"/>
  <c r="K106" i="9"/>
  <c r="Q106" i="9"/>
  <c r="AE106" i="9" s="1"/>
  <c r="I106" i="10"/>
  <c r="U106" i="9"/>
  <c r="AC106" i="9"/>
  <c r="AD106" i="9"/>
  <c r="K57" i="10"/>
  <c r="Q57" i="10"/>
  <c r="I149" i="10"/>
  <c r="AC149" i="9"/>
  <c r="Q149" i="9"/>
  <c r="AE149" i="9" s="1"/>
  <c r="AD149" i="9"/>
  <c r="U149" i="9"/>
  <c r="K149" i="9"/>
  <c r="I79" i="10"/>
  <c r="K79" i="9"/>
  <c r="Q79" i="9"/>
  <c r="AE79" i="9" s="1"/>
  <c r="U79" i="9"/>
  <c r="AC79" i="9"/>
  <c r="AD79" i="9"/>
  <c r="I65" i="10"/>
  <c r="AD148" i="10" l="1"/>
  <c r="Q148" i="10"/>
  <c r="AE148" i="10" s="1"/>
  <c r="AC148" i="10"/>
  <c r="U148" i="10"/>
  <c r="K148" i="10"/>
  <c r="W33" i="10"/>
  <c r="R33" i="10"/>
  <c r="S33" i="10"/>
  <c r="U33" i="10"/>
  <c r="AE33" i="10" s="1"/>
  <c r="AC128" i="10"/>
  <c r="AD128" i="10"/>
  <c r="U128" i="10"/>
  <c r="I128" i="11"/>
  <c r="K128" i="10"/>
  <c r="Q128" i="10"/>
  <c r="AE128" i="10" s="1"/>
  <c r="I66" i="10"/>
  <c r="K66" i="9"/>
  <c r="Q66" i="9"/>
  <c r="Q175" i="9"/>
  <c r="AE175" i="9" s="1"/>
  <c r="I175" i="10"/>
  <c r="U175" i="9"/>
  <c r="K175" i="9"/>
  <c r="AD175" i="9"/>
  <c r="AC175" i="9"/>
  <c r="AD156" i="9"/>
  <c r="K156" i="9"/>
  <c r="AC156" i="9"/>
  <c r="U156" i="9"/>
  <c r="I156" i="10"/>
  <c r="Q156" i="9"/>
  <c r="AE156" i="9" s="1"/>
  <c r="Q103" i="9"/>
  <c r="AE103" i="9" s="1"/>
  <c r="K103" i="9"/>
  <c r="AD103" i="9"/>
  <c r="I103" i="10"/>
  <c r="AC103" i="9"/>
  <c r="U103" i="9"/>
  <c r="K69" i="9"/>
  <c r="I69" i="10"/>
  <c r="Q69" i="9"/>
  <c r="I153" i="10"/>
  <c r="U153" i="9"/>
  <c r="Q153" i="9"/>
  <c r="AE153" i="9" s="1"/>
  <c r="AD153" i="9"/>
  <c r="AC153" i="9"/>
  <c r="K153" i="9"/>
  <c r="Q71" i="9"/>
  <c r="I71" i="10"/>
  <c r="K71" i="9"/>
  <c r="U96" i="9"/>
  <c r="AD96" i="9"/>
  <c r="K96" i="9"/>
  <c r="Q96" i="9"/>
  <c r="AE96" i="9" s="1"/>
  <c r="AC96" i="9"/>
  <c r="AE34" i="8"/>
  <c r="Q154" i="9"/>
  <c r="AE154" i="9" s="1"/>
  <c r="I154" i="10"/>
  <c r="U154" i="9"/>
  <c r="AD154" i="9"/>
  <c r="AC154" i="9"/>
  <c r="K154" i="9"/>
  <c r="T34" i="5"/>
  <c r="V34" i="5"/>
  <c r="L35" i="5"/>
  <c r="K105" i="10"/>
  <c r="Q105" i="10"/>
  <c r="AE105" i="10" s="1"/>
  <c r="AC105" i="10"/>
  <c r="AD105" i="10"/>
  <c r="U105" i="10"/>
  <c r="I132" i="10"/>
  <c r="Q131" i="9"/>
  <c r="AE131" i="9" s="1"/>
  <c r="U131" i="9"/>
  <c r="AD131" i="9"/>
  <c r="K131" i="9"/>
  <c r="I131" i="10"/>
  <c r="AC131" i="9"/>
  <c r="Q74" i="9"/>
  <c r="K74" i="9"/>
  <c r="I74" i="10"/>
  <c r="Q33" i="11"/>
  <c r="K33" i="11"/>
  <c r="L33" i="11" s="1"/>
  <c r="I136" i="10"/>
  <c r="U136" i="9"/>
  <c r="AD136" i="9"/>
  <c r="AC136" i="9"/>
  <c r="K136" i="9"/>
  <c r="Q136" i="9"/>
  <c r="AE136" i="9" s="1"/>
  <c r="U101" i="9"/>
  <c r="AC101" i="9"/>
  <c r="K101" i="9"/>
  <c r="I101" i="10"/>
  <c r="Q101" i="9"/>
  <c r="AE101" i="9" s="1"/>
  <c r="AD101" i="9"/>
  <c r="Q179" i="9"/>
  <c r="AE179" i="9" s="1"/>
  <c r="AD179" i="9"/>
  <c r="K179" i="9"/>
  <c r="U179" i="9"/>
  <c r="I179" i="10"/>
  <c r="AC179" i="9"/>
  <c r="Q42" i="9"/>
  <c r="I42" i="10"/>
  <c r="K42" i="9"/>
  <c r="Q51" i="9"/>
  <c r="K51" i="9"/>
  <c r="I51" i="10"/>
  <c r="K83" i="9"/>
  <c r="AC83" i="9"/>
  <c r="AD83" i="9"/>
  <c r="U83" i="9"/>
  <c r="Q83" i="9"/>
  <c r="AE83" i="9" s="1"/>
  <c r="V33" i="9"/>
  <c r="T33" i="9"/>
  <c r="AD85" i="9"/>
  <c r="K85" i="9"/>
  <c r="Q85" i="9"/>
  <c r="AE85" i="9" s="1"/>
  <c r="AC85" i="9"/>
  <c r="I85" i="10"/>
  <c r="U85" i="9"/>
  <c r="I169" i="10"/>
  <c r="Q169" i="9"/>
  <c r="AE169" i="9" s="1"/>
  <c r="AC169" i="9"/>
  <c r="AD169" i="9"/>
  <c r="U169" i="9"/>
  <c r="K169" i="9"/>
  <c r="K68" i="9"/>
  <c r="I68" i="10"/>
  <c r="Q68" i="9"/>
  <c r="I37" i="10"/>
  <c r="Q37" i="9"/>
  <c r="K37" i="9"/>
  <c r="I129" i="11"/>
  <c r="AD129" i="10"/>
  <c r="Q129" i="10"/>
  <c r="AE129" i="10" s="1"/>
  <c r="K129" i="10"/>
  <c r="U129" i="10"/>
  <c r="AC129" i="10"/>
  <c r="I55" i="10"/>
  <c r="K55" i="9"/>
  <c r="I56" i="10"/>
  <c r="Q55" i="9"/>
  <c r="Q170" i="9"/>
  <c r="AE170" i="9" s="1"/>
  <c r="I170" i="10"/>
  <c r="AD170" i="9"/>
  <c r="AC170" i="9"/>
  <c r="U170" i="9"/>
  <c r="K170" i="9"/>
  <c r="AC117" i="9"/>
  <c r="Q117" i="9"/>
  <c r="AE117" i="9" s="1"/>
  <c r="I117" i="10"/>
  <c r="K117" i="9"/>
  <c r="AD117" i="9"/>
  <c r="U117" i="9"/>
  <c r="AC162" i="9"/>
  <c r="I162" i="10"/>
  <c r="AD162" i="9"/>
  <c r="U162" i="9"/>
  <c r="Q162" i="9"/>
  <c r="AE162" i="9" s="1"/>
  <c r="K162" i="9"/>
  <c r="Q166" i="9"/>
  <c r="AE166" i="9" s="1"/>
  <c r="K166" i="9"/>
  <c r="AD166" i="9"/>
  <c r="AC166" i="9"/>
  <c r="U166" i="9"/>
  <c r="Q168" i="9"/>
  <c r="AE168" i="9" s="1"/>
  <c r="AC168" i="9"/>
  <c r="U168" i="9"/>
  <c r="AD168" i="9"/>
  <c r="K168" i="9"/>
  <c r="I38" i="10"/>
  <c r="Q38" i="9"/>
  <c r="K38" i="9"/>
  <c r="AC113" i="9"/>
  <c r="Q113" i="9"/>
  <c r="AE113" i="9" s="1"/>
  <c r="I113" i="10"/>
  <c r="K113" i="9"/>
  <c r="U113" i="9"/>
  <c r="AD113" i="9"/>
  <c r="U116" i="9"/>
  <c r="AD116" i="9"/>
  <c r="AC116" i="9"/>
  <c r="K116" i="9"/>
  <c r="I116" i="10"/>
  <c r="Q116" i="9"/>
  <c r="AE116" i="9" s="1"/>
  <c r="Q75" i="9"/>
  <c r="K75" i="9"/>
  <c r="I75" i="10"/>
  <c r="I76" i="10"/>
  <c r="Q86" i="9"/>
  <c r="AE86" i="9" s="1"/>
  <c r="I86" i="10"/>
  <c r="AD86" i="9"/>
  <c r="AC86" i="9"/>
  <c r="U86" i="9"/>
  <c r="K86" i="9"/>
  <c r="K171" i="9"/>
  <c r="I172" i="10"/>
  <c r="AC171" i="9"/>
  <c r="U171" i="9"/>
  <c r="I171" i="10"/>
  <c r="Q171" i="9"/>
  <c r="AE171" i="9" s="1"/>
  <c r="AD171" i="9"/>
  <c r="U84" i="9"/>
  <c r="AD84" i="9"/>
  <c r="Q84" i="9"/>
  <c r="AE84" i="9" s="1"/>
  <c r="AC84" i="9"/>
  <c r="I84" i="10"/>
  <c r="K84" i="9"/>
  <c r="AD100" i="9"/>
  <c r="AC100" i="9"/>
  <c r="U100" i="9"/>
  <c r="K100" i="9"/>
  <c r="Q100" i="9"/>
  <c r="AE100" i="9" s="1"/>
  <c r="I100" i="10"/>
  <c r="I145" i="10"/>
  <c r="AD145" i="9"/>
  <c r="Q145" i="9"/>
  <c r="AE145" i="9" s="1"/>
  <c r="AC145" i="9"/>
  <c r="U145" i="9"/>
  <c r="K145" i="9"/>
  <c r="Q47" i="9"/>
  <c r="K47" i="9"/>
  <c r="I47" i="10"/>
  <c r="Q50" i="9"/>
  <c r="I50" i="10"/>
  <c r="K50" i="9"/>
  <c r="K110" i="9"/>
  <c r="Q110" i="9"/>
  <c r="AE110" i="9" s="1"/>
  <c r="I110" i="10"/>
  <c r="AD110" i="9"/>
  <c r="U110" i="9"/>
  <c r="AC110" i="9"/>
  <c r="I146" i="10"/>
  <c r="AD146" i="9"/>
  <c r="AC146" i="9"/>
  <c r="U146" i="9"/>
  <c r="K146" i="9"/>
  <c r="Q146" i="9"/>
  <c r="AE146" i="9" s="1"/>
  <c r="I177" i="10"/>
  <c r="AD177" i="9"/>
  <c r="AC177" i="9"/>
  <c r="U177" i="9"/>
  <c r="Q177" i="9"/>
  <c r="AE177" i="9" s="1"/>
  <c r="K177" i="9"/>
  <c r="I176" i="10"/>
  <c r="Q176" i="9"/>
  <c r="AE176" i="9" s="1"/>
  <c r="AC176" i="9"/>
  <c r="U176" i="9"/>
  <c r="AD176" i="9"/>
  <c r="K176" i="9"/>
  <c r="I96" i="10"/>
  <c r="K133" i="9"/>
  <c r="Q133" i="9"/>
  <c r="AE133" i="9" s="1"/>
  <c r="U133" i="9"/>
  <c r="AD133" i="9"/>
  <c r="AC133" i="9"/>
  <c r="I133" i="10"/>
  <c r="AG33" i="8"/>
  <c r="AD33" i="8"/>
  <c r="AH33" i="8"/>
  <c r="AB33" i="8"/>
  <c r="AF33" i="8"/>
  <c r="X33" i="8"/>
  <c r="AC33" i="8"/>
  <c r="Y33" i="8"/>
  <c r="AI33" i="8"/>
  <c r="AA33" i="8"/>
  <c r="Q135" i="9"/>
  <c r="AE135" i="9" s="1"/>
  <c r="K135" i="9"/>
  <c r="I135" i="10"/>
  <c r="AC135" i="9"/>
  <c r="AD135" i="9"/>
  <c r="U135" i="9"/>
  <c r="AC104" i="9"/>
  <c r="U104" i="9"/>
  <c r="AD104" i="9"/>
  <c r="I104" i="10"/>
  <c r="I105" i="11" s="1"/>
  <c r="K104" i="9"/>
  <c r="Q104" i="9"/>
  <c r="AE104" i="9" s="1"/>
  <c r="V34" i="7"/>
  <c r="U35" i="7"/>
  <c r="AE35" i="7" s="1"/>
  <c r="T34" i="7"/>
  <c r="L35" i="7"/>
  <c r="U124" i="9"/>
  <c r="Q124" i="9"/>
  <c r="AE124" i="9" s="1"/>
  <c r="K124" i="9"/>
  <c r="AC124" i="9"/>
  <c r="AD124" i="9"/>
  <c r="K65" i="9"/>
  <c r="Q65" i="9"/>
  <c r="I163" i="10"/>
  <c r="Q163" i="9"/>
  <c r="AE163" i="9" s="1"/>
  <c r="U163" i="9"/>
  <c r="K163" i="9"/>
  <c r="AC163" i="9"/>
  <c r="AD163" i="9"/>
  <c r="W34" i="8"/>
  <c r="S34" i="8"/>
  <c r="R34" i="8"/>
  <c r="I43" i="10"/>
  <c r="Q43" i="9"/>
  <c r="I44" i="10"/>
  <c r="K43" i="9"/>
  <c r="I168" i="10"/>
  <c r="U167" i="9"/>
  <c r="AD167" i="9"/>
  <c r="Q167" i="9"/>
  <c r="AE167" i="9" s="1"/>
  <c r="K167" i="9"/>
  <c r="AC167" i="9"/>
  <c r="I167" i="10"/>
  <c r="K89" i="9"/>
  <c r="AC89" i="9"/>
  <c r="AD89" i="9"/>
  <c r="U89" i="9"/>
  <c r="Q89" i="9"/>
  <c r="AE89" i="9" s="1"/>
  <c r="I89" i="10"/>
  <c r="I115" i="10"/>
  <c r="Q114" i="9"/>
  <c r="AE114" i="9" s="1"/>
  <c r="K114" i="9"/>
  <c r="U114" i="9"/>
  <c r="AD114" i="9"/>
  <c r="AC114" i="9"/>
  <c r="I114" i="10"/>
  <c r="K52" i="9"/>
  <c r="Q52" i="9"/>
  <c r="I52" i="10"/>
  <c r="I97" i="10"/>
  <c r="Q97" i="9"/>
  <c r="AE97" i="9" s="1"/>
  <c r="AC97" i="9"/>
  <c r="AD97" i="9"/>
  <c r="U97" i="9"/>
  <c r="K97" i="9"/>
  <c r="U159" i="9"/>
  <c r="K159" i="9"/>
  <c r="AC159" i="9"/>
  <c r="I159" i="10"/>
  <c r="Q159" i="9"/>
  <c r="AE159" i="9" s="1"/>
  <c r="AD159" i="9"/>
  <c r="K158" i="9"/>
  <c r="U158" i="9"/>
  <c r="Q158" i="9"/>
  <c r="AE158" i="9" s="1"/>
  <c r="AD158" i="9"/>
  <c r="AC158" i="9"/>
  <c r="I158" i="10"/>
  <c r="V34" i="4"/>
  <c r="L35" i="4"/>
  <c r="T34" i="4"/>
  <c r="Q70" i="9"/>
  <c r="K70" i="9"/>
  <c r="I70" i="10"/>
  <c r="Q49" i="9"/>
  <c r="K49" i="9"/>
  <c r="I49" i="10"/>
  <c r="AC87" i="9"/>
  <c r="AD87" i="9"/>
  <c r="U87" i="9"/>
  <c r="Q87" i="9"/>
  <c r="AE87" i="9" s="1"/>
  <c r="I87" i="10"/>
  <c r="K87" i="9"/>
  <c r="AD160" i="9"/>
  <c r="AC160" i="9"/>
  <c r="K160" i="9"/>
  <c r="I160" i="10"/>
  <c r="Q160" i="9"/>
  <c r="AE160" i="9" s="1"/>
  <c r="U160" i="9"/>
  <c r="K39" i="9"/>
  <c r="I39" i="10"/>
  <c r="Q39" i="9"/>
  <c r="I157" i="10"/>
  <c r="Q157" i="9"/>
  <c r="AE157" i="9" s="1"/>
  <c r="AC157" i="9"/>
  <c r="U157" i="9"/>
  <c r="AD157" i="9"/>
  <c r="K157" i="9"/>
  <c r="I35" i="10"/>
  <c r="Q34" i="9"/>
  <c r="I34" i="10"/>
  <c r="K34" i="9"/>
  <c r="L34" i="9"/>
  <c r="U34" i="9" s="1"/>
  <c r="U88" i="9"/>
  <c r="AD88" i="9"/>
  <c r="I88" i="10"/>
  <c r="Q88" i="9"/>
  <c r="AE88" i="9" s="1"/>
  <c r="K88" i="9"/>
  <c r="AC88" i="9"/>
  <c r="I125" i="10"/>
  <c r="Q125" i="9"/>
  <c r="AE125" i="9" s="1"/>
  <c r="K125" i="9"/>
  <c r="AC125" i="9"/>
  <c r="AD125" i="9"/>
  <c r="U125" i="9"/>
  <c r="AC144" i="9"/>
  <c r="I144" i="10"/>
  <c r="Q144" i="9"/>
  <c r="AE144" i="9" s="1"/>
  <c r="AD144" i="9"/>
  <c r="U144" i="9"/>
  <c r="K144" i="9"/>
  <c r="Q115" i="9"/>
  <c r="AE115" i="9" s="1"/>
  <c r="AC115" i="9"/>
  <c r="K115" i="9"/>
  <c r="U115" i="9"/>
  <c r="AD115" i="9"/>
  <c r="Q67" i="9"/>
  <c r="K67" i="9"/>
  <c r="I67" i="10"/>
  <c r="Q35" i="9"/>
  <c r="K35" i="9"/>
  <c r="AC130" i="10"/>
  <c r="K130" i="10"/>
  <c r="U130" i="10"/>
  <c r="AD130" i="10"/>
  <c r="I130" i="11"/>
  <c r="Q130" i="10"/>
  <c r="AE130" i="10" s="1"/>
  <c r="Q53" i="9"/>
  <c r="I53" i="10"/>
  <c r="K53" i="9"/>
  <c r="I166" i="10"/>
  <c r="I111" i="10"/>
  <c r="Q111" i="9"/>
  <c r="AE111" i="9" s="1"/>
  <c r="K111" i="9"/>
  <c r="AD111" i="9"/>
  <c r="U111" i="9"/>
  <c r="AC111" i="9"/>
  <c r="I112" i="10"/>
  <c r="AD112" i="9"/>
  <c r="U112" i="9"/>
  <c r="AC112" i="9"/>
  <c r="Q112" i="9"/>
  <c r="AE112" i="9" s="1"/>
  <c r="K112" i="9"/>
  <c r="AC99" i="9"/>
  <c r="K99" i="9"/>
  <c r="Q99" i="9"/>
  <c r="AE99" i="9" s="1"/>
  <c r="I99" i="10"/>
  <c r="AD99" i="9"/>
  <c r="U99" i="9"/>
  <c r="AD164" i="9"/>
  <c r="K164" i="9"/>
  <c r="I164" i="10"/>
  <c r="U164" i="9"/>
  <c r="AC164" i="9"/>
  <c r="Q164" i="9"/>
  <c r="AE164" i="9" s="1"/>
  <c r="U137" i="9"/>
  <c r="Q137" i="9"/>
  <c r="AE137" i="9" s="1"/>
  <c r="I137" i="10"/>
  <c r="K137" i="9"/>
  <c r="AC137" i="9"/>
  <c r="AD137" i="9"/>
  <c r="Q98" i="9"/>
  <c r="AE98" i="9" s="1"/>
  <c r="I98" i="10"/>
  <c r="K98" i="9"/>
  <c r="U98" i="9"/>
  <c r="AD98" i="9"/>
  <c r="AC98" i="9"/>
  <c r="U34" i="8"/>
  <c r="K132" i="9"/>
  <c r="Q132" i="9"/>
  <c r="AE132" i="9" s="1"/>
  <c r="U132" i="9"/>
  <c r="AC132" i="9"/>
  <c r="AD132" i="9"/>
  <c r="I41" i="10"/>
  <c r="K41" i="9"/>
  <c r="Q41" i="9"/>
  <c r="AD155" i="9"/>
  <c r="K155" i="9"/>
  <c r="I155" i="10"/>
  <c r="Q155" i="9"/>
  <c r="AE155" i="9" s="1"/>
  <c r="AC155" i="9"/>
  <c r="U155" i="9"/>
  <c r="I36" i="10"/>
  <c r="Q36" i="9"/>
  <c r="K36" i="9"/>
  <c r="Q178" i="9"/>
  <c r="AE178" i="9" s="1"/>
  <c r="I178" i="10"/>
  <c r="AC178" i="9"/>
  <c r="AD178" i="9"/>
  <c r="U178" i="9"/>
  <c r="K178" i="9"/>
  <c r="I124" i="10"/>
  <c r="AD124" i="10" s="1"/>
  <c r="K152" i="9"/>
  <c r="AD152" i="9"/>
  <c r="Q152" i="9"/>
  <c r="AE152" i="9" s="1"/>
  <c r="U152" i="9"/>
  <c r="AC152" i="9"/>
  <c r="I54" i="10"/>
  <c r="Q54" i="9"/>
  <c r="K54" i="9"/>
  <c r="I40" i="10"/>
  <c r="K40" i="9"/>
  <c r="Q40" i="9"/>
  <c r="Q138" i="9"/>
  <c r="AE138" i="9" s="1"/>
  <c r="U138" i="9"/>
  <c r="I139" i="10"/>
  <c r="K138" i="9"/>
  <c r="AC138" i="9"/>
  <c r="AD138" i="9"/>
  <c r="I138" i="10"/>
  <c r="Q143" i="9"/>
  <c r="AE143" i="9" s="1"/>
  <c r="K143" i="9"/>
  <c r="AC143" i="9"/>
  <c r="U143" i="9"/>
  <c r="AD143" i="9"/>
  <c r="Q134" i="9"/>
  <c r="AE134" i="9" s="1"/>
  <c r="AC134" i="9"/>
  <c r="I134" i="10"/>
  <c r="U134" i="9"/>
  <c r="AD134" i="9"/>
  <c r="K134" i="9"/>
  <c r="AC102" i="9"/>
  <c r="K102" i="9"/>
  <c r="Q102" i="9"/>
  <c r="AE102" i="9" s="1"/>
  <c r="AD102" i="9"/>
  <c r="U102" i="9"/>
  <c r="I102" i="10"/>
  <c r="AD147" i="9"/>
  <c r="Q147" i="9"/>
  <c r="AE147" i="9" s="1"/>
  <c r="I147" i="10"/>
  <c r="AC147" i="9"/>
  <c r="U147" i="9"/>
  <c r="K147" i="9"/>
  <c r="Q48" i="9"/>
  <c r="K48" i="9"/>
  <c r="I48" i="10"/>
  <c r="U161" i="9"/>
  <c r="AC161" i="9"/>
  <c r="Q161" i="9"/>
  <c r="AE161" i="9" s="1"/>
  <c r="K161" i="9"/>
  <c r="I161" i="10"/>
  <c r="AD161" i="9"/>
  <c r="I165" i="10"/>
  <c r="Q77" i="10"/>
  <c r="AE77" i="10" s="1"/>
  <c r="I77" i="11"/>
  <c r="K77" i="10"/>
  <c r="AD77" i="10"/>
  <c r="U77" i="10"/>
  <c r="AC77" i="10"/>
  <c r="I81" i="11"/>
  <c r="Q81" i="10"/>
  <c r="AE81" i="10" s="1"/>
  <c r="K81" i="10"/>
  <c r="AC81" i="10"/>
  <c r="U81" i="10"/>
  <c r="AD81" i="10"/>
  <c r="I150" i="11"/>
  <c r="U150" i="10"/>
  <c r="AD150" i="10"/>
  <c r="Q150" i="10"/>
  <c r="AE150" i="10" s="1"/>
  <c r="AC150" i="10"/>
  <c r="K150" i="10"/>
  <c r="R35" i="2"/>
  <c r="S35" i="2"/>
  <c r="W35" i="2"/>
  <c r="Q124" i="10"/>
  <c r="AE124" i="10" s="1"/>
  <c r="I124" i="11"/>
  <c r="AC124" i="10"/>
  <c r="U124" i="10"/>
  <c r="I125" i="11"/>
  <c r="I78" i="11"/>
  <c r="Q78" i="10"/>
  <c r="AE78" i="10" s="1"/>
  <c r="K78" i="10"/>
  <c r="AD78" i="10"/>
  <c r="U78" i="10"/>
  <c r="AC78" i="10"/>
  <c r="Q121" i="10"/>
  <c r="AE121" i="10" s="1"/>
  <c r="I121" i="11"/>
  <c r="K121" i="10"/>
  <c r="U121" i="10"/>
  <c r="AC121" i="10"/>
  <c r="AD121" i="10"/>
  <c r="K80" i="10"/>
  <c r="Q80" i="10"/>
  <c r="AE80" i="10" s="1"/>
  <c r="I80" i="11"/>
  <c r="AD80" i="10"/>
  <c r="U80" i="10"/>
  <c r="AC80" i="10"/>
  <c r="I92" i="11"/>
  <c r="K92" i="10"/>
  <c r="Q92" i="10"/>
  <c r="AE92" i="10" s="1"/>
  <c r="AD92" i="10"/>
  <c r="U92" i="10"/>
  <c r="AC92" i="10"/>
  <c r="I83" i="11"/>
  <c r="Q83" i="10"/>
  <c r="AE83" i="10" s="1"/>
  <c r="K83" i="10"/>
  <c r="AC83" i="10"/>
  <c r="U83" i="10"/>
  <c r="AD83" i="10"/>
  <c r="K64" i="10"/>
  <c r="I64" i="11"/>
  <c r="Q64" i="10"/>
  <c r="Q79" i="10"/>
  <c r="AE79" i="10" s="1"/>
  <c r="I79" i="11"/>
  <c r="AD79" i="10"/>
  <c r="AC79" i="10"/>
  <c r="K79" i="10"/>
  <c r="U79" i="10"/>
  <c r="I106" i="11"/>
  <c r="Q106" i="10"/>
  <c r="AE106" i="10" s="1"/>
  <c r="AC106" i="10"/>
  <c r="K106" i="10"/>
  <c r="U106" i="10"/>
  <c r="AD106" i="10"/>
  <c r="I62" i="11"/>
  <c r="Q62" i="10"/>
  <c r="K62" i="10"/>
  <c r="I152" i="11"/>
  <c r="AD152" i="10"/>
  <c r="AC152" i="10"/>
  <c r="U152" i="10"/>
  <c r="Q152" i="10"/>
  <c r="AE152" i="10" s="1"/>
  <c r="K152" i="10"/>
  <c r="I118" i="11"/>
  <c r="AD118" i="10"/>
  <c r="K118" i="10"/>
  <c r="U118" i="10"/>
  <c r="AC118" i="10"/>
  <c r="Q118" i="10"/>
  <c r="AE118" i="10" s="1"/>
  <c r="AC151" i="10"/>
  <c r="U151" i="10"/>
  <c r="I151" i="11"/>
  <c r="AD151" i="10"/>
  <c r="Q151" i="10"/>
  <c r="AE151" i="10" s="1"/>
  <c r="K151" i="10"/>
  <c r="K61" i="10"/>
  <c r="I61" i="11"/>
  <c r="Q61" i="10"/>
  <c r="Q120" i="10"/>
  <c r="AE120" i="10" s="1"/>
  <c r="K120" i="10"/>
  <c r="I120" i="11"/>
  <c r="AC120" i="10"/>
  <c r="AD120" i="10"/>
  <c r="U120" i="10"/>
  <c r="I109" i="11"/>
  <c r="K109" i="10"/>
  <c r="U109" i="10"/>
  <c r="Q109" i="10"/>
  <c r="AE109" i="10" s="1"/>
  <c r="AC109" i="10"/>
  <c r="AD109" i="10"/>
  <c r="I91" i="11"/>
  <c r="Q91" i="10"/>
  <c r="AE91" i="10" s="1"/>
  <c r="K91" i="10"/>
  <c r="U91" i="10"/>
  <c r="AC91" i="10"/>
  <c r="AD91" i="10"/>
  <c r="K58" i="11"/>
  <c r="Q58" i="11"/>
  <c r="I149" i="11"/>
  <c r="U149" i="10"/>
  <c r="Q149" i="10"/>
  <c r="AE149" i="10" s="1"/>
  <c r="AD149" i="10"/>
  <c r="AC149" i="10"/>
  <c r="K149" i="10"/>
  <c r="I95" i="11"/>
  <c r="Q95" i="10"/>
  <c r="AE95" i="10" s="1"/>
  <c r="K95" i="10"/>
  <c r="AC95" i="10"/>
  <c r="U95" i="10"/>
  <c r="AD95" i="10"/>
  <c r="I90" i="11"/>
  <c r="K90" i="10"/>
  <c r="Q90" i="10"/>
  <c r="AE90" i="10" s="1"/>
  <c r="U90" i="10"/>
  <c r="AC90" i="10"/>
  <c r="AD90" i="10"/>
  <c r="AC143" i="10"/>
  <c r="I143" i="11"/>
  <c r="AD143" i="10"/>
  <c r="Q143" i="10"/>
  <c r="AE143" i="10" s="1"/>
  <c r="U143" i="10"/>
  <c r="K143" i="10"/>
  <c r="K63" i="10"/>
  <c r="I63" i="11"/>
  <c r="Q63" i="10"/>
  <c r="W35" i="6"/>
  <c r="S35" i="6"/>
  <c r="R35" i="6"/>
  <c r="I142" i="11"/>
  <c r="AD142" i="10"/>
  <c r="U142" i="10"/>
  <c r="Q142" i="10"/>
  <c r="AE142" i="10" s="1"/>
  <c r="AC142" i="10"/>
  <c r="K142" i="10"/>
  <c r="AD174" i="11"/>
  <c r="Q174" i="11"/>
  <c r="AE174" i="11" s="1"/>
  <c r="U174" i="11"/>
  <c r="AC174" i="11"/>
  <c r="K174" i="11"/>
  <c r="U35" i="2"/>
  <c r="AE35" i="2" s="1"/>
  <c r="I144" i="11"/>
  <c r="K93" i="10"/>
  <c r="I93" i="11"/>
  <c r="Q93" i="10"/>
  <c r="AE93" i="10" s="1"/>
  <c r="AC93" i="10"/>
  <c r="AD93" i="10"/>
  <c r="U93" i="10"/>
  <c r="X34" i="2"/>
  <c r="AH34" i="2"/>
  <c r="AC34" i="2"/>
  <c r="AA34" i="2"/>
  <c r="AI34" i="2"/>
  <c r="AD34" i="2"/>
  <c r="AF34" i="2"/>
  <c r="AB34" i="2"/>
  <c r="Y34" i="2"/>
  <c r="AG34" i="2"/>
  <c r="K65" i="10"/>
  <c r="I65" i="11"/>
  <c r="Q65" i="10"/>
  <c r="Q119" i="10"/>
  <c r="AE119" i="10" s="1"/>
  <c r="K119" i="10"/>
  <c r="I119" i="11"/>
  <c r="AD119" i="10"/>
  <c r="AC119" i="10"/>
  <c r="U119" i="10"/>
  <c r="I141" i="11"/>
  <c r="U141" i="10"/>
  <c r="AC141" i="10"/>
  <c r="AD141" i="10"/>
  <c r="Q141" i="10"/>
  <c r="AE141" i="10" s="1"/>
  <c r="K141" i="10"/>
  <c r="K46" i="11"/>
  <c r="Q46" i="11"/>
  <c r="Q107" i="10"/>
  <c r="AE107" i="10" s="1"/>
  <c r="K107" i="10"/>
  <c r="U107" i="10"/>
  <c r="I107" i="11"/>
  <c r="AD107" i="10"/>
  <c r="AC107" i="10"/>
  <c r="I59" i="11"/>
  <c r="Q59" i="10"/>
  <c r="K59" i="10"/>
  <c r="I60" i="11"/>
  <c r="K60" i="10"/>
  <c r="Q60" i="10"/>
  <c r="Q123" i="10"/>
  <c r="AE123" i="10" s="1"/>
  <c r="K123" i="10"/>
  <c r="I123" i="11"/>
  <c r="AC123" i="10"/>
  <c r="U123" i="10"/>
  <c r="AD123" i="10"/>
  <c r="AH34" i="6"/>
  <c r="AD34" i="6"/>
  <c r="Y34" i="6"/>
  <c r="AI34" i="6"/>
  <c r="X34" i="6"/>
  <c r="AC34" i="6"/>
  <c r="AA34" i="6"/>
  <c r="AB34" i="6"/>
  <c r="AF34" i="6"/>
  <c r="AG34" i="6"/>
  <c r="K94" i="10"/>
  <c r="Q94" i="10"/>
  <c r="AE94" i="10" s="1"/>
  <c r="I94" i="11"/>
  <c r="AC94" i="10"/>
  <c r="AD94" i="10"/>
  <c r="U94" i="10"/>
  <c r="Q122" i="10"/>
  <c r="AE122" i="10" s="1"/>
  <c r="K122" i="10"/>
  <c r="I122" i="11"/>
  <c r="U122" i="10"/>
  <c r="AD122" i="10"/>
  <c r="AC122" i="10"/>
  <c r="K108" i="10"/>
  <c r="I108" i="11"/>
  <c r="Q108" i="10"/>
  <c r="AE108" i="10" s="1"/>
  <c r="AD108" i="10"/>
  <c r="U108" i="10"/>
  <c r="AC108" i="10"/>
  <c r="I82" i="11"/>
  <c r="K82" i="10"/>
  <c r="Q82" i="10"/>
  <c r="AE82" i="10" s="1"/>
  <c r="AC82" i="10"/>
  <c r="U82" i="10"/>
  <c r="AD82" i="10"/>
  <c r="I153" i="11"/>
  <c r="U35" i="6"/>
  <c r="AE35" i="6" s="1"/>
  <c r="I96" i="11"/>
  <c r="R33" i="11" l="1"/>
  <c r="W33" i="11"/>
  <c r="S33" i="11"/>
  <c r="U33" i="11"/>
  <c r="Q105" i="11"/>
  <c r="AE105" i="11" s="1"/>
  <c r="AD105" i="11"/>
  <c r="K105" i="11"/>
  <c r="U105" i="11"/>
  <c r="AC105" i="11"/>
  <c r="Q147" i="10"/>
  <c r="AE147" i="10" s="1"/>
  <c r="AC147" i="10"/>
  <c r="AD147" i="10"/>
  <c r="U147" i="10"/>
  <c r="K147" i="10"/>
  <c r="I147" i="11"/>
  <c r="I140" i="11"/>
  <c r="U139" i="10"/>
  <c r="Q139" i="10"/>
  <c r="AE139" i="10" s="1"/>
  <c r="AD139" i="10"/>
  <c r="AC139" i="10"/>
  <c r="K139" i="10"/>
  <c r="I139" i="11"/>
  <c r="I54" i="11"/>
  <c r="K54" i="10"/>
  <c r="Q54" i="10"/>
  <c r="I41" i="11"/>
  <c r="K41" i="10"/>
  <c r="Q41" i="10"/>
  <c r="U137" i="10"/>
  <c r="AD137" i="10"/>
  <c r="K137" i="10"/>
  <c r="Q137" i="10"/>
  <c r="AE137" i="10" s="1"/>
  <c r="I137" i="11"/>
  <c r="AC137" i="10"/>
  <c r="AC130" i="11"/>
  <c r="K130" i="11"/>
  <c r="U130" i="11"/>
  <c r="AD130" i="11"/>
  <c r="Q130" i="11"/>
  <c r="AE130" i="11" s="1"/>
  <c r="U88" i="10"/>
  <c r="AD88" i="10"/>
  <c r="Q88" i="10"/>
  <c r="AE88" i="10" s="1"/>
  <c r="K88" i="10"/>
  <c r="I88" i="11"/>
  <c r="AC88" i="10"/>
  <c r="I35" i="11"/>
  <c r="K34" i="10"/>
  <c r="L34" i="10" s="1"/>
  <c r="I34" i="11"/>
  <c r="Q34" i="10"/>
  <c r="U157" i="10"/>
  <c r="K157" i="10"/>
  <c r="I157" i="11"/>
  <c r="Q157" i="10"/>
  <c r="AE157" i="10" s="1"/>
  <c r="AC157" i="10"/>
  <c r="AD157" i="10"/>
  <c r="Q49" i="10"/>
  <c r="I49" i="11"/>
  <c r="K49" i="10"/>
  <c r="V34" i="8"/>
  <c r="L35" i="8"/>
  <c r="T34" i="8"/>
  <c r="S35" i="7"/>
  <c r="R35" i="7"/>
  <c r="W35" i="7"/>
  <c r="AD96" i="10"/>
  <c r="U96" i="10"/>
  <c r="AC96" i="10"/>
  <c r="K96" i="10"/>
  <c r="Q96" i="10"/>
  <c r="AE96" i="10" s="1"/>
  <c r="K38" i="10"/>
  <c r="I38" i="11"/>
  <c r="Q38" i="10"/>
  <c r="K55" i="10"/>
  <c r="I55" i="11"/>
  <c r="Q55" i="10"/>
  <c r="I179" i="11"/>
  <c r="U179" i="10"/>
  <c r="Q179" i="10"/>
  <c r="AE179" i="10" s="1"/>
  <c r="K179" i="10"/>
  <c r="AD179" i="10"/>
  <c r="AC179" i="10"/>
  <c r="I136" i="11"/>
  <c r="Q136" i="10"/>
  <c r="AE136" i="10" s="1"/>
  <c r="K136" i="10"/>
  <c r="AC136" i="10"/>
  <c r="AD136" i="10"/>
  <c r="U136" i="10"/>
  <c r="K132" i="10"/>
  <c r="Q132" i="10"/>
  <c r="AE132" i="10" s="1"/>
  <c r="AC132" i="10"/>
  <c r="AD132" i="10"/>
  <c r="U132" i="10"/>
  <c r="I132" i="11"/>
  <c r="K69" i="10"/>
  <c r="Q69" i="10"/>
  <c r="I69" i="11"/>
  <c r="I37" i="11"/>
  <c r="Q37" i="10"/>
  <c r="K37" i="10"/>
  <c r="AH33" i="9"/>
  <c r="AG33" i="9"/>
  <c r="AB33" i="9"/>
  <c r="AF33" i="9"/>
  <c r="AD33" i="9"/>
  <c r="AA33" i="9"/>
  <c r="X33" i="9"/>
  <c r="AC33" i="9"/>
  <c r="AI33" i="9"/>
  <c r="Y33" i="9"/>
  <c r="Q51" i="10"/>
  <c r="I51" i="11"/>
  <c r="K51" i="10"/>
  <c r="AF34" i="5"/>
  <c r="X34" i="5"/>
  <c r="AB34" i="5"/>
  <c r="Y34" i="5"/>
  <c r="AA34" i="5"/>
  <c r="AG34" i="5"/>
  <c r="AI34" i="5"/>
  <c r="AH34" i="5"/>
  <c r="AC34" i="5"/>
  <c r="AD34" i="5"/>
  <c r="I156" i="11"/>
  <c r="Q156" i="10"/>
  <c r="AE156" i="10" s="1"/>
  <c r="AD156" i="10"/>
  <c r="AC156" i="10"/>
  <c r="U156" i="10"/>
  <c r="K156" i="10"/>
  <c r="K67" i="10"/>
  <c r="Q67" i="10"/>
  <c r="I67" i="11"/>
  <c r="AE34" i="9"/>
  <c r="AB34" i="7"/>
  <c r="Y34" i="7"/>
  <c r="AA34" i="7"/>
  <c r="X34" i="7"/>
  <c r="AH34" i="7"/>
  <c r="AI34" i="7"/>
  <c r="AF34" i="7"/>
  <c r="AG34" i="7"/>
  <c r="AC34" i="7"/>
  <c r="AD34" i="7"/>
  <c r="I48" i="11"/>
  <c r="Q48" i="10"/>
  <c r="K48" i="10"/>
  <c r="U111" i="10"/>
  <c r="AD111" i="10"/>
  <c r="K111" i="10"/>
  <c r="Q111" i="10"/>
  <c r="AE111" i="10" s="1"/>
  <c r="I111" i="11"/>
  <c r="AC111" i="10"/>
  <c r="K35" i="10"/>
  <c r="Q35" i="10"/>
  <c r="I39" i="11"/>
  <c r="Q39" i="10"/>
  <c r="K39" i="10"/>
  <c r="U158" i="10"/>
  <c r="AD158" i="10"/>
  <c r="Q158" i="10"/>
  <c r="AE158" i="10" s="1"/>
  <c r="AC158" i="10"/>
  <c r="K158" i="10"/>
  <c r="I158" i="11"/>
  <c r="Q159" i="10"/>
  <c r="AE159" i="10" s="1"/>
  <c r="AC159" i="10"/>
  <c r="I159" i="11"/>
  <c r="AD159" i="10"/>
  <c r="U159" i="10"/>
  <c r="K159" i="10"/>
  <c r="Q168" i="10"/>
  <c r="AE168" i="10" s="1"/>
  <c r="AD168" i="10"/>
  <c r="AC168" i="10"/>
  <c r="U168" i="10"/>
  <c r="K168" i="10"/>
  <c r="I168" i="11"/>
  <c r="U133" i="10"/>
  <c r="I133" i="11"/>
  <c r="K133" i="10"/>
  <c r="AD133" i="10"/>
  <c r="AC133" i="10"/>
  <c r="Q133" i="10"/>
  <c r="AE133" i="10" s="1"/>
  <c r="I146" i="11"/>
  <c r="AC146" i="10"/>
  <c r="Q146" i="10"/>
  <c r="AE146" i="10" s="1"/>
  <c r="K146" i="10"/>
  <c r="AD146" i="10"/>
  <c r="U146" i="10"/>
  <c r="I50" i="11"/>
  <c r="K50" i="10"/>
  <c r="Q50" i="10"/>
  <c r="AC169" i="10"/>
  <c r="I169" i="11"/>
  <c r="U169" i="10"/>
  <c r="AD169" i="10"/>
  <c r="Q169" i="10"/>
  <c r="AE169" i="10" s="1"/>
  <c r="K169" i="10"/>
  <c r="Q175" i="10"/>
  <c r="AE175" i="10" s="1"/>
  <c r="I175" i="11"/>
  <c r="U175" i="10"/>
  <c r="AD175" i="10"/>
  <c r="AC175" i="10"/>
  <c r="K175" i="10"/>
  <c r="AC128" i="11"/>
  <c r="U128" i="11"/>
  <c r="AD128" i="11"/>
  <c r="Q128" i="11"/>
  <c r="AE128" i="11" s="1"/>
  <c r="K128" i="11"/>
  <c r="I165" i="11"/>
  <c r="AC165" i="10"/>
  <c r="Q165" i="10"/>
  <c r="AE165" i="10" s="1"/>
  <c r="U165" i="10"/>
  <c r="AD165" i="10"/>
  <c r="K165" i="10"/>
  <c r="AD102" i="10"/>
  <c r="AC102" i="10"/>
  <c r="I102" i="11"/>
  <c r="Q102" i="10"/>
  <c r="AE102" i="10" s="1"/>
  <c r="U102" i="10"/>
  <c r="K102" i="10"/>
  <c r="K178" i="10"/>
  <c r="U178" i="10"/>
  <c r="I178" i="11"/>
  <c r="Q178" i="10"/>
  <c r="AE178" i="10" s="1"/>
  <c r="AD178" i="10"/>
  <c r="AC178" i="10"/>
  <c r="I155" i="11"/>
  <c r="AD155" i="10"/>
  <c r="U155" i="10"/>
  <c r="AC155" i="10"/>
  <c r="Q155" i="10"/>
  <c r="AE155" i="10" s="1"/>
  <c r="K155" i="10"/>
  <c r="Q98" i="10"/>
  <c r="AE98" i="10" s="1"/>
  <c r="U98" i="10"/>
  <c r="AC98" i="10"/>
  <c r="AD98" i="10"/>
  <c r="I98" i="11"/>
  <c r="K98" i="10"/>
  <c r="U99" i="10"/>
  <c r="AD99" i="10"/>
  <c r="AC99" i="10"/>
  <c r="Q99" i="10"/>
  <c r="AE99" i="10" s="1"/>
  <c r="K99" i="10"/>
  <c r="I99" i="11"/>
  <c r="Q166" i="10"/>
  <c r="AE166" i="10" s="1"/>
  <c r="AD166" i="10"/>
  <c r="AC166" i="10"/>
  <c r="K166" i="10"/>
  <c r="U166" i="10"/>
  <c r="I166" i="11"/>
  <c r="I87" i="11"/>
  <c r="U87" i="10"/>
  <c r="AC87" i="10"/>
  <c r="AD87" i="10"/>
  <c r="K87" i="10"/>
  <c r="Q87" i="10"/>
  <c r="AE87" i="10" s="1"/>
  <c r="K70" i="10"/>
  <c r="Q70" i="10"/>
  <c r="I70" i="11"/>
  <c r="Q97" i="10"/>
  <c r="AE97" i="10" s="1"/>
  <c r="I97" i="11"/>
  <c r="K97" i="10"/>
  <c r="U97" i="10"/>
  <c r="AC97" i="10"/>
  <c r="AD97" i="10"/>
  <c r="I171" i="11"/>
  <c r="AC171" i="10"/>
  <c r="AD171" i="10"/>
  <c r="Q171" i="10"/>
  <c r="AE171" i="10" s="1"/>
  <c r="U171" i="10"/>
  <c r="K171" i="10"/>
  <c r="U116" i="10"/>
  <c r="I116" i="11"/>
  <c r="AC116" i="10"/>
  <c r="K116" i="10"/>
  <c r="Q116" i="10"/>
  <c r="AE116" i="10" s="1"/>
  <c r="AD116" i="10"/>
  <c r="AC113" i="10"/>
  <c r="U113" i="10"/>
  <c r="I113" i="11"/>
  <c r="K113" i="10"/>
  <c r="Q113" i="10"/>
  <c r="AE113" i="10" s="1"/>
  <c r="AD113" i="10"/>
  <c r="U170" i="10"/>
  <c r="I170" i="11"/>
  <c r="AD170" i="10"/>
  <c r="AC170" i="10"/>
  <c r="Q170" i="10"/>
  <c r="AE170" i="10" s="1"/>
  <c r="K170" i="10"/>
  <c r="K68" i="10"/>
  <c r="Q68" i="10"/>
  <c r="I68" i="11"/>
  <c r="I131" i="11"/>
  <c r="AD131" i="10"/>
  <c r="U131" i="10"/>
  <c r="AC131" i="10"/>
  <c r="K131" i="10"/>
  <c r="Q131" i="10"/>
  <c r="AE131" i="10" s="1"/>
  <c r="K124" i="10"/>
  <c r="Q134" i="10"/>
  <c r="AE134" i="10" s="1"/>
  <c r="AC134" i="10"/>
  <c r="U134" i="10"/>
  <c r="AD134" i="10"/>
  <c r="K134" i="10"/>
  <c r="I134" i="11"/>
  <c r="AC138" i="10"/>
  <c r="AD138" i="10"/>
  <c r="I138" i="11"/>
  <c r="Q138" i="10"/>
  <c r="AE138" i="10" s="1"/>
  <c r="K138" i="10"/>
  <c r="U138" i="10"/>
  <c r="U112" i="10"/>
  <c r="AD112" i="10"/>
  <c r="Q112" i="10"/>
  <c r="AE112" i="10" s="1"/>
  <c r="I112" i="11"/>
  <c r="K112" i="10"/>
  <c r="AC112" i="10"/>
  <c r="K125" i="10"/>
  <c r="Q125" i="10"/>
  <c r="AE125" i="10" s="1"/>
  <c r="AC125" i="10"/>
  <c r="U125" i="10"/>
  <c r="AD125" i="10"/>
  <c r="I52" i="11"/>
  <c r="Q52" i="10"/>
  <c r="K52" i="10"/>
  <c r="I167" i="11"/>
  <c r="AD167" i="10"/>
  <c r="U167" i="10"/>
  <c r="AC167" i="10"/>
  <c r="Q167" i="10"/>
  <c r="AE167" i="10" s="1"/>
  <c r="K167" i="10"/>
  <c r="I44" i="11"/>
  <c r="K44" i="10"/>
  <c r="Q44" i="10"/>
  <c r="I45" i="11"/>
  <c r="K177" i="10"/>
  <c r="I177" i="11"/>
  <c r="AC177" i="10"/>
  <c r="AD177" i="10"/>
  <c r="U177" i="10"/>
  <c r="Q177" i="10"/>
  <c r="AE177" i="10" s="1"/>
  <c r="I47" i="11"/>
  <c r="K47" i="10"/>
  <c r="Q47" i="10"/>
  <c r="Q145" i="10"/>
  <c r="AE145" i="10" s="1"/>
  <c r="I145" i="11"/>
  <c r="AD145" i="10"/>
  <c r="K145" i="10"/>
  <c r="U145" i="10"/>
  <c r="AC145" i="10"/>
  <c r="K84" i="10"/>
  <c r="I84" i="11"/>
  <c r="Q84" i="10"/>
  <c r="AE84" i="10" s="1"/>
  <c r="AC84" i="10"/>
  <c r="U84" i="10"/>
  <c r="AD84" i="10"/>
  <c r="AC86" i="10"/>
  <c r="I86" i="11"/>
  <c r="Q86" i="10"/>
  <c r="AE86" i="10" s="1"/>
  <c r="K86" i="10"/>
  <c r="U86" i="10"/>
  <c r="AD86" i="10"/>
  <c r="K117" i="10"/>
  <c r="Q117" i="10"/>
  <c r="AE117" i="10" s="1"/>
  <c r="AD117" i="10"/>
  <c r="U117" i="10"/>
  <c r="AC117" i="10"/>
  <c r="I117" i="11"/>
  <c r="U85" i="10"/>
  <c r="AD85" i="10"/>
  <c r="I85" i="11"/>
  <c r="K85" i="10"/>
  <c r="Q85" i="10"/>
  <c r="AE85" i="10" s="1"/>
  <c r="AC85" i="10"/>
  <c r="K103" i="10"/>
  <c r="I103" i="11"/>
  <c r="Q103" i="10"/>
  <c r="AE103" i="10" s="1"/>
  <c r="U103" i="10"/>
  <c r="AC103" i="10"/>
  <c r="AD103" i="10"/>
  <c r="K161" i="10"/>
  <c r="I161" i="11"/>
  <c r="AC161" i="10"/>
  <c r="Q161" i="10"/>
  <c r="AE161" i="10" s="1"/>
  <c r="AD161" i="10"/>
  <c r="U161" i="10"/>
  <c r="K40" i="10"/>
  <c r="I40" i="11"/>
  <c r="Q40" i="10"/>
  <c r="I53" i="11"/>
  <c r="K53" i="10"/>
  <c r="Q53" i="10"/>
  <c r="AC144" i="10"/>
  <c r="U144" i="10"/>
  <c r="Q144" i="10"/>
  <c r="AE144" i="10" s="1"/>
  <c r="AD144" i="10"/>
  <c r="K144" i="10"/>
  <c r="Q115" i="10"/>
  <c r="AE115" i="10" s="1"/>
  <c r="K115" i="10"/>
  <c r="U115" i="10"/>
  <c r="AC115" i="10"/>
  <c r="AD115" i="10"/>
  <c r="I115" i="11"/>
  <c r="I135" i="11"/>
  <c r="AC135" i="10"/>
  <c r="U135" i="10"/>
  <c r="Q135" i="10"/>
  <c r="AE135" i="10" s="1"/>
  <c r="K135" i="10"/>
  <c r="AD135" i="10"/>
  <c r="Q100" i="10"/>
  <c r="AE100" i="10" s="1"/>
  <c r="U100" i="10"/>
  <c r="AD100" i="10"/>
  <c r="K100" i="10"/>
  <c r="AC100" i="10"/>
  <c r="I100" i="11"/>
  <c r="Q42" i="10"/>
  <c r="K42" i="10"/>
  <c r="I42" i="11"/>
  <c r="Q164" i="10"/>
  <c r="AE164" i="10" s="1"/>
  <c r="K164" i="10"/>
  <c r="AD164" i="10"/>
  <c r="AC164" i="10"/>
  <c r="U164" i="10"/>
  <c r="I164" i="11"/>
  <c r="W34" i="9"/>
  <c r="R34" i="9"/>
  <c r="S34" i="9"/>
  <c r="I160" i="11"/>
  <c r="Q160" i="10"/>
  <c r="AE160" i="10" s="1"/>
  <c r="U160" i="10"/>
  <c r="AD160" i="10"/>
  <c r="AC160" i="10"/>
  <c r="K160" i="10"/>
  <c r="AA34" i="4"/>
  <c r="AI34" i="4"/>
  <c r="AG34" i="4"/>
  <c r="AH34" i="4"/>
  <c r="Y34" i="4"/>
  <c r="X34" i="4"/>
  <c r="AB34" i="4"/>
  <c r="AF34" i="4"/>
  <c r="AC34" i="4"/>
  <c r="AD34" i="4"/>
  <c r="K89" i="10"/>
  <c r="I89" i="11"/>
  <c r="Q89" i="10"/>
  <c r="AE89" i="10" s="1"/>
  <c r="U89" i="10"/>
  <c r="AC89" i="10"/>
  <c r="AD89" i="10"/>
  <c r="I43" i="11"/>
  <c r="K43" i="10"/>
  <c r="Q43" i="10"/>
  <c r="U104" i="10"/>
  <c r="AC104" i="10"/>
  <c r="Q104" i="10"/>
  <c r="AE104" i="10" s="1"/>
  <c r="K104" i="10"/>
  <c r="I104" i="11"/>
  <c r="AD104" i="10"/>
  <c r="I176" i="11"/>
  <c r="K176" i="10"/>
  <c r="AD176" i="10"/>
  <c r="AC176" i="10"/>
  <c r="Q176" i="10"/>
  <c r="AE176" i="10" s="1"/>
  <c r="U176" i="10"/>
  <c r="Q110" i="10"/>
  <c r="AE110" i="10" s="1"/>
  <c r="AD110" i="10"/>
  <c r="K110" i="10"/>
  <c r="I110" i="11"/>
  <c r="AC110" i="10"/>
  <c r="U110" i="10"/>
  <c r="I172" i="11"/>
  <c r="Q172" i="10"/>
  <c r="AE172" i="10" s="1"/>
  <c r="I173" i="11"/>
  <c r="AC172" i="10"/>
  <c r="U172" i="10"/>
  <c r="K172" i="10"/>
  <c r="AD172" i="10"/>
  <c r="Q76" i="10"/>
  <c r="I76" i="11"/>
  <c r="K76" i="10"/>
  <c r="I56" i="11"/>
  <c r="Q56" i="10"/>
  <c r="K56" i="10"/>
  <c r="I57" i="11"/>
  <c r="AC129" i="11"/>
  <c r="K129" i="11"/>
  <c r="AD129" i="11"/>
  <c r="U129" i="11"/>
  <c r="Q129" i="11"/>
  <c r="AE129" i="11" s="1"/>
  <c r="AE33" i="11"/>
  <c r="AD154" i="10"/>
  <c r="K154" i="10"/>
  <c r="Q154" i="10"/>
  <c r="AE154" i="10" s="1"/>
  <c r="I154" i="11"/>
  <c r="AC154" i="10"/>
  <c r="U154" i="10"/>
  <c r="Q153" i="10"/>
  <c r="AE153" i="10" s="1"/>
  <c r="K153" i="10"/>
  <c r="AD153" i="10"/>
  <c r="U153" i="10"/>
  <c r="AC153" i="10"/>
  <c r="Q66" i="10"/>
  <c r="K66" i="10"/>
  <c r="K36" i="10"/>
  <c r="I36" i="11"/>
  <c r="Q36" i="10"/>
  <c r="U35" i="4"/>
  <c r="AE35" i="4" s="1"/>
  <c r="R35" i="4"/>
  <c r="W35" i="4"/>
  <c r="S35" i="4"/>
  <c r="I114" i="11"/>
  <c r="K114" i="10"/>
  <c r="Q114" i="10"/>
  <c r="AE114" i="10" s="1"/>
  <c r="AC114" i="10"/>
  <c r="U114" i="10"/>
  <c r="AD114" i="10"/>
  <c r="AD163" i="10"/>
  <c r="I163" i="11"/>
  <c r="K163" i="10"/>
  <c r="U163" i="10"/>
  <c r="AC163" i="10"/>
  <c r="Q163" i="10"/>
  <c r="AE163" i="10" s="1"/>
  <c r="K75" i="10"/>
  <c r="I75" i="11"/>
  <c r="Q75" i="10"/>
  <c r="I162" i="11"/>
  <c r="U162" i="10"/>
  <c r="Q162" i="10"/>
  <c r="AE162" i="10" s="1"/>
  <c r="AD162" i="10"/>
  <c r="AC162" i="10"/>
  <c r="K162" i="10"/>
  <c r="I101" i="11"/>
  <c r="K101" i="10"/>
  <c r="U101" i="10"/>
  <c r="AD101" i="10"/>
  <c r="Q101" i="10"/>
  <c r="AE101" i="10" s="1"/>
  <c r="AC101" i="10"/>
  <c r="K74" i="10"/>
  <c r="I74" i="11"/>
  <c r="Q74" i="10"/>
  <c r="U35" i="5"/>
  <c r="AE35" i="5" s="1"/>
  <c r="S35" i="5"/>
  <c r="R35" i="5"/>
  <c r="W35" i="5"/>
  <c r="K71" i="10"/>
  <c r="Q71" i="10"/>
  <c r="I71" i="11"/>
  <c r="I66" i="11"/>
  <c r="T33" i="10"/>
  <c r="V33" i="10"/>
  <c r="I148" i="11"/>
  <c r="K59" i="11"/>
  <c r="Q59" i="11"/>
  <c r="AD141" i="11"/>
  <c r="U141" i="11"/>
  <c r="Q141" i="11"/>
  <c r="AE141" i="11" s="1"/>
  <c r="K141" i="11"/>
  <c r="AC141" i="11"/>
  <c r="Q82" i="11"/>
  <c r="AE82" i="11" s="1"/>
  <c r="K82" i="11"/>
  <c r="AC82" i="11"/>
  <c r="AD82" i="11"/>
  <c r="U82" i="11"/>
  <c r="Q108" i="11"/>
  <c r="AE108" i="11" s="1"/>
  <c r="K108" i="11"/>
  <c r="AC108" i="11"/>
  <c r="AD108" i="11"/>
  <c r="U108" i="11"/>
  <c r="Q123" i="11"/>
  <c r="AE123" i="11" s="1"/>
  <c r="K123" i="11"/>
  <c r="AC123" i="11"/>
  <c r="U123" i="11"/>
  <c r="AD123" i="11"/>
  <c r="Q60" i="11"/>
  <c r="K60" i="11"/>
  <c r="Q65" i="11"/>
  <c r="K65" i="11"/>
  <c r="Q63" i="11"/>
  <c r="K63" i="11"/>
  <c r="K120" i="11"/>
  <c r="AC120" i="11"/>
  <c r="Q120" i="11"/>
  <c r="AE120" i="11" s="1"/>
  <c r="AD120" i="11"/>
  <c r="U120" i="11"/>
  <c r="Q61" i="11"/>
  <c r="K61" i="11"/>
  <c r="AC151" i="11"/>
  <c r="U151" i="11"/>
  <c r="AD151" i="11"/>
  <c r="Q151" i="11"/>
  <c r="AE151" i="11" s="1"/>
  <c r="K151" i="11"/>
  <c r="Q79" i="11"/>
  <c r="AE79" i="11" s="1"/>
  <c r="K79" i="11"/>
  <c r="AD79" i="11"/>
  <c r="U79" i="11"/>
  <c r="AC79" i="11"/>
  <c r="Q64" i="11"/>
  <c r="K64" i="11"/>
  <c r="K83" i="11"/>
  <c r="Q83" i="11"/>
  <c r="AE83" i="11" s="1"/>
  <c r="AC83" i="11"/>
  <c r="AD83" i="11"/>
  <c r="U83" i="11"/>
  <c r="K80" i="11"/>
  <c r="AD80" i="11"/>
  <c r="Q80" i="11"/>
  <c r="AE80" i="11" s="1"/>
  <c r="AC80" i="11"/>
  <c r="U80" i="11"/>
  <c r="Q81" i="11"/>
  <c r="AE81" i="11" s="1"/>
  <c r="K81" i="11"/>
  <c r="AC81" i="11"/>
  <c r="U81" i="11"/>
  <c r="AD81" i="11"/>
  <c r="AC153" i="11"/>
  <c r="AD153" i="11"/>
  <c r="U153" i="11"/>
  <c r="Q153" i="11"/>
  <c r="AE153" i="11" s="1"/>
  <c r="K153" i="11"/>
  <c r="K90" i="11"/>
  <c r="AD90" i="11"/>
  <c r="AC90" i="11"/>
  <c r="Q90" i="11"/>
  <c r="AE90" i="11" s="1"/>
  <c r="U90" i="11"/>
  <c r="AD149" i="11"/>
  <c r="Q149" i="11"/>
  <c r="AE149" i="11" s="1"/>
  <c r="AC149" i="11"/>
  <c r="U149" i="11"/>
  <c r="K149" i="11"/>
  <c r="Q109" i="11"/>
  <c r="AE109" i="11" s="1"/>
  <c r="AD109" i="11"/>
  <c r="AC109" i="11"/>
  <c r="K109" i="11"/>
  <c r="U109" i="11"/>
  <c r="K92" i="11"/>
  <c r="AC92" i="11"/>
  <c r="AD92" i="11"/>
  <c r="Q92" i="11"/>
  <c r="AE92" i="11" s="1"/>
  <c r="U92" i="11"/>
  <c r="K96" i="11"/>
  <c r="Q96" i="11"/>
  <c r="AE96" i="11" s="1"/>
  <c r="AD96" i="11"/>
  <c r="U96" i="11"/>
  <c r="AC96" i="11"/>
  <c r="K94" i="11"/>
  <c r="AC94" i="11"/>
  <c r="AD94" i="11"/>
  <c r="Q94" i="11"/>
  <c r="AE94" i="11" s="1"/>
  <c r="U94" i="11"/>
  <c r="Q122" i="11"/>
  <c r="AE122" i="11" s="1"/>
  <c r="AD122" i="11"/>
  <c r="K122" i="11"/>
  <c r="U122" i="11"/>
  <c r="AC122" i="11"/>
  <c r="K119" i="11"/>
  <c r="AC119" i="11"/>
  <c r="Q119" i="11"/>
  <c r="AE119" i="11" s="1"/>
  <c r="AD119" i="11"/>
  <c r="U119" i="11"/>
  <c r="U144" i="11"/>
  <c r="AD144" i="11"/>
  <c r="AC144" i="11"/>
  <c r="Q144" i="11"/>
  <c r="AE144" i="11" s="1"/>
  <c r="K144" i="11"/>
  <c r="Q95" i="11"/>
  <c r="AE95" i="11" s="1"/>
  <c r="K95" i="11"/>
  <c r="AC95" i="11"/>
  <c r="U95" i="11"/>
  <c r="AD95" i="11"/>
  <c r="Q152" i="11"/>
  <c r="AE152" i="11" s="1"/>
  <c r="AD152" i="11"/>
  <c r="AC152" i="11"/>
  <c r="U152" i="11"/>
  <c r="K152" i="11"/>
  <c r="K106" i="11"/>
  <c r="AD106" i="11"/>
  <c r="AC106" i="11"/>
  <c r="Q106" i="11"/>
  <c r="AE106" i="11" s="1"/>
  <c r="U106" i="11"/>
  <c r="K121" i="11"/>
  <c r="AD121" i="11"/>
  <c r="AC121" i="11"/>
  <c r="Q121" i="11"/>
  <c r="AE121" i="11" s="1"/>
  <c r="U121" i="11"/>
  <c r="K78" i="11"/>
  <c r="U78" i="11"/>
  <c r="Q78" i="11"/>
  <c r="AE78" i="11" s="1"/>
  <c r="AD78" i="11"/>
  <c r="AC78" i="11"/>
  <c r="K124" i="11"/>
  <c r="Q124" i="11"/>
  <c r="AE124" i="11" s="1"/>
  <c r="AC124" i="11"/>
  <c r="U124" i="11"/>
  <c r="AD124" i="11"/>
  <c r="V35" i="2"/>
  <c r="L36" i="2"/>
  <c r="U36" i="2" s="1"/>
  <c r="AE36" i="2" s="1"/>
  <c r="T35" i="2"/>
  <c r="K77" i="11"/>
  <c r="Q77" i="11"/>
  <c r="K107" i="11"/>
  <c r="AC107" i="11"/>
  <c r="AD107" i="11"/>
  <c r="Q107" i="11"/>
  <c r="AE107" i="11" s="1"/>
  <c r="U107" i="11"/>
  <c r="AC93" i="11"/>
  <c r="K93" i="11"/>
  <c r="AD93" i="11"/>
  <c r="Q93" i="11"/>
  <c r="AE93" i="11" s="1"/>
  <c r="U93" i="11"/>
  <c r="AC142" i="11"/>
  <c r="U142" i="11"/>
  <c r="AD142" i="11"/>
  <c r="Q142" i="11"/>
  <c r="AE142" i="11" s="1"/>
  <c r="K142" i="11"/>
  <c r="V35" i="6"/>
  <c r="L36" i="6"/>
  <c r="U36" i="6"/>
  <c r="AE36" i="6" s="1"/>
  <c r="T35" i="6"/>
  <c r="AD143" i="11"/>
  <c r="U143" i="11"/>
  <c r="AC143" i="11"/>
  <c r="Q143" i="11"/>
  <c r="AE143" i="11" s="1"/>
  <c r="K143" i="11"/>
  <c r="K91" i="11"/>
  <c r="AD91" i="11"/>
  <c r="AC91" i="11"/>
  <c r="Q91" i="11"/>
  <c r="AE91" i="11" s="1"/>
  <c r="U91" i="11"/>
  <c r="Q118" i="11"/>
  <c r="AE118" i="11" s="1"/>
  <c r="K118" i="11"/>
  <c r="AD118" i="11"/>
  <c r="U118" i="11"/>
  <c r="AC118" i="11"/>
  <c r="Q62" i="11"/>
  <c r="K62" i="11"/>
  <c r="K125" i="11"/>
  <c r="AD125" i="11"/>
  <c r="AC125" i="11"/>
  <c r="Q125" i="11"/>
  <c r="AE125" i="11" s="1"/>
  <c r="U125" i="11"/>
  <c r="AC150" i="11"/>
  <c r="AD150" i="11"/>
  <c r="K150" i="11"/>
  <c r="U150" i="11"/>
  <c r="Q150" i="11"/>
  <c r="AE150" i="11" s="1"/>
  <c r="S34" i="10" l="1"/>
  <c r="W34" i="10"/>
  <c r="R34" i="10"/>
  <c r="U34" i="10"/>
  <c r="Q74" i="11"/>
  <c r="K74" i="11"/>
  <c r="U85" i="11"/>
  <c r="AC85" i="11"/>
  <c r="K85" i="11"/>
  <c r="Q85" i="11"/>
  <c r="AE85" i="11" s="1"/>
  <c r="AD85" i="11"/>
  <c r="K70" i="11"/>
  <c r="Q70" i="11"/>
  <c r="Q42" i="11"/>
  <c r="K42" i="11"/>
  <c r="U171" i="11"/>
  <c r="AD171" i="11"/>
  <c r="Q171" i="11"/>
  <c r="AE171" i="11" s="1"/>
  <c r="AC171" i="11"/>
  <c r="K171" i="11"/>
  <c r="Q55" i="11"/>
  <c r="K55" i="11"/>
  <c r="Q169" i="11"/>
  <c r="AE169" i="11" s="1"/>
  <c r="K169" i="11"/>
  <c r="AC169" i="11"/>
  <c r="U169" i="11"/>
  <c r="AD169" i="11"/>
  <c r="K69" i="11"/>
  <c r="Q69" i="11"/>
  <c r="K49" i="11"/>
  <c r="Q49" i="11"/>
  <c r="V34" i="9"/>
  <c r="L35" i="9"/>
  <c r="U35" i="9"/>
  <c r="AE35" i="9" s="1"/>
  <c r="T34" i="9"/>
  <c r="Q67" i="11"/>
  <c r="K67" i="11"/>
  <c r="K43" i="11"/>
  <c r="Q43" i="11"/>
  <c r="U145" i="11"/>
  <c r="AC145" i="11"/>
  <c r="K145" i="11"/>
  <c r="AD145" i="11"/>
  <c r="Q145" i="11"/>
  <c r="AE145" i="11" s="1"/>
  <c r="K54" i="11"/>
  <c r="Q54" i="11"/>
  <c r="Q173" i="11"/>
  <c r="AE173" i="11" s="1"/>
  <c r="AD173" i="11"/>
  <c r="U173" i="11"/>
  <c r="K173" i="11"/>
  <c r="AC173" i="11"/>
  <c r="Q177" i="11"/>
  <c r="AE177" i="11" s="1"/>
  <c r="AC177" i="11"/>
  <c r="AD177" i="11"/>
  <c r="U177" i="11"/>
  <c r="K177" i="11"/>
  <c r="AD116" i="11"/>
  <c r="K116" i="11"/>
  <c r="U116" i="11"/>
  <c r="AC116" i="11"/>
  <c r="Q116" i="11"/>
  <c r="AE116" i="11" s="1"/>
  <c r="K35" i="11"/>
  <c r="Q35" i="11"/>
  <c r="Q148" i="11"/>
  <c r="AE148" i="11" s="1"/>
  <c r="K148" i="11"/>
  <c r="AC148" i="11"/>
  <c r="AD148" i="11"/>
  <c r="U148" i="11"/>
  <c r="K103" i="11"/>
  <c r="AC103" i="11"/>
  <c r="Q103" i="11"/>
  <c r="AE103" i="11" s="1"/>
  <c r="U103" i="11"/>
  <c r="AD103" i="11"/>
  <c r="AC114" i="11"/>
  <c r="Q114" i="11"/>
  <c r="AE114" i="11" s="1"/>
  <c r="U114" i="11"/>
  <c r="AD114" i="11"/>
  <c r="K114" i="11"/>
  <c r="Q76" i="11"/>
  <c r="K76" i="11"/>
  <c r="AC172" i="11"/>
  <c r="AD172" i="11"/>
  <c r="Q172" i="11"/>
  <c r="AE172" i="11" s="1"/>
  <c r="K172" i="11"/>
  <c r="U172" i="11"/>
  <c r="K100" i="11"/>
  <c r="AC100" i="11"/>
  <c r="AD100" i="11"/>
  <c r="U100" i="11"/>
  <c r="Q100" i="11"/>
  <c r="AE100" i="11" s="1"/>
  <c r="Q45" i="11"/>
  <c r="K45" i="11"/>
  <c r="AD178" i="11"/>
  <c r="Q178" i="11"/>
  <c r="AE178" i="11" s="1"/>
  <c r="K178" i="11"/>
  <c r="U178" i="11"/>
  <c r="AC178" i="11"/>
  <c r="Q175" i="11"/>
  <c r="AE175" i="11" s="1"/>
  <c r="AC175" i="11"/>
  <c r="U175" i="11"/>
  <c r="K175" i="11"/>
  <c r="AD175" i="11"/>
  <c r="K146" i="11"/>
  <c r="U146" i="11"/>
  <c r="AD146" i="11"/>
  <c r="Q146" i="11"/>
  <c r="AE146" i="11" s="1"/>
  <c r="AC146" i="11"/>
  <c r="AC159" i="11"/>
  <c r="U159" i="11"/>
  <c r="AD159" i="11"/>
  <c r="Q159" i="11"/>
  <c r="AE159" i="11" s="1"/>
  <c r="K159" i="11"/>
  <c r="K48" i="11"/>
  <c r="Q48" i="11"/>
  <c r="Q51" i="11"/>
  <c r="K51" i="11"/>
  <c r="Q38" i="11"/>
  <c r="K38" i="11"/>
  <c r="K88" i="11"/>
  <c r="Q88" i="11"/>
  <c r="AE88" i="11" s="1"/>
  <c r="AD88" i="11"/>
  <c r="U88" i="11"/>
  <c r="AC88" i="11"/>
  <c r="Q52" i="11"/>
  <c r="K52" i="11"/>
  <c r="AC155" i="11"/>
  <c r="Q155" i="11"/>
  <c r="AE155" i="11" s="1"/>
  <c r="U155" i="11"/>
  <c r="AD155" i="11"/>
  <c r="K155" i="11"/>
  <c r="U35" i="8"/>
  <c r="AE35" i="8" s="1"/>
  <c r="R35" i="8"/>
  <c r="W35" i="8"/>
  <c r="S35" i="8"/>
  <c r="Q157" i="11"/>
  <c r="AE157" i="11" s="1"/>
  <c r="AC157" i="11"/>
  <c r="AD157" i="11"/>
  <c r="K157" i="11"/>
  <c r="U157" i="11"/>
  <c r="Q34" i="11"/>
  <c r="L34" i="11"/>
  <c r="K34" i="11"/>
  <c r="AD166" i="11"/>
  <c r="Q166" i="11"/>
  <c r="AE166" i="11" s="1"/>
  <c r="K166" i="11"/>
  <c r="AC166" i="11"/>
  <c r="U166" i="11"/>
  <c r="AD136" i="11"/>
  <c r="K136" i="11"/>
  <c r="Q136" i="11"/>
  <c r="AE136" i="11" s="1"/>
  <c r="AC136" i="11"/>
  <c r="U136" i="11"/>
  <c r="U147" i="11"/>
  <c r="AC147" i="11"/>
  <c r="AD147" i="11"/>
  <c r="Q147" i="11"/>
  <c r="AE147" i="11" s="1"/>
  <c r="K147" i="11"/>
  <c r="Q36" i="11"/>
  <c r="K36" i="11"/>
  <c r="U134" i="11"/>
  <c r="Q134" i="11"/>
  <c r="AE134" i="11" s="1"/>
  <c r="AC134" i="11"/>
  <c r="AD134" i="11"/>
  <c r="K134" i="11"/>
  <c r="T35" i="5"/>
  <c r="V35" i="5"/>
  <c r="L36" i="5"/>
  <c r="U36" i="5" s="1"/>
  <c r="AE36" i="5" s="1"/>
  <c r="U162" i="11"/>
  <c r="AD162" i="11"/>
  <c r="Q162" i="11"/>
  <c r="AE162" i="11" s="1"/>
  <c r="K162" i="11"/>
  <c r="AC162" i="11"/>
  <c r="AC163" i="11"/>
  <c r="Q163" i="11"/>
  <c r="AE163" i="11" s="1"/>
  <c r="AD163" i="11"/>
  <c r="K163" i="11"/>
  <c r="U163" i="11"/>
  <c r="L36" i="4"/>
  <c r="V35" i="4"/>
  <c r="U36" i="4"/>
  <c r="AE36" i="4" s="1"/>
  <c r="T35" i="4"/>
  <c r="K154" i="11"/>
  <c r="AD154" i="11"/>
  <c r="Q154" i="11"/>
  <c r="AE154" i="11" s="1"/>
  <c r="U154" i="11"/>
  <c r="AC154" i="11"/>
  <c r="Q53" i="11"/>
  <c r="K53" i="11"/>
  <c r="AC161" i="11"/>
  <c r="Q161" i="11"/>
  <c r="AE161" i="11" s="1"/>
  <c r="AD161" i="11"/>
  <c r="U161" i="11"/>
  <c r="K161" i="11"/>
  <c r="Q86" i="11"/>
  <c r="AE86" i="11" s="1"/>
  <c r="AC86" i="11"/>
  <c r="K86" i="11"/>
  <c r="U86" i="11"/>
  <c r="AD86" i="11"/>
  <c r="Q47" i="11"/>
  <c r="K47" i="11"/>
  <c r="AD167" i="11"/>
  <c r="Q167" i="11"/>
  <c r="AE167" i="11" s="1"/>
  <c r="AC167" i="11"/>
  <c r="K167" i="11"/>
  <c r="U167" i="11"/>
  <c r="K111" i="11"/>
  <c r="AC111" i="11"/>
  <c r="Q111" i="11"/>
  <c r="AE111" i="11" s="1"/>
  <c r="U111" i="11"/>
  <c r="AD111" i="11"/>
  <c r="V35" i="7"/>
  <c r="L36" i="7"/>
  <c r="T35" i="7"/>
  <c r="T33" i="11"/>
  <c r="V33" i="11"/>
  <c r="Q71" i="11"/>
  <c r="K71" i="11"/>
  <c r="Q176" i="11"/>
  <c r="AE176" i="11" s="1"/>
  <c r="AD176" i="11"/>
  <c r="U176" i="11"/>
  <c r="K176" i="11"/>
  <c r="AC176" i="11"/>
  <c r="Q112" i="11"/>
  <c r="AE112" i="11" s="1"/>
  <c r="K112" i="11"/>
  <c r="AC112" i="11"/>
  <c r="AD112" i="11"/>
  <c r="U112" i="11"/>
  <c r="AD156" i="11"/>
  <c r="U156" i="11"/>
  <c r="Q156" i="11"/>
  <c r="AE156" i="11" s="1"/>
  <c r="K156" i="11"/>
  <c r="AC156" i="11"/>
  <c r="K140" i="11"/>
  <c r="AD140" i="11"/>
  <c r="U140" i="11"/>
  <c r="Q140" i="11"/>
  <c r="AE140" i="11" s="1"/>
  <c r="AC140" i="11"/>
  <c r="U133" i="11"/>
  <c r="K133" i="11"/>
  <c r="AC133" i="11"/>
  <c r="Q133" i="11"/>
  <c r="AE133" i="11" s="1"/>
  <c r="AD133" i="11"/>
  <c r="Q56" i="11"/>
  <c r="K56" i="11"/>
  <c r="AC165" i="11"/>
  <c r="U165" i="11"/>
  <c r="AD165" i="11"/>
  <c r="Q165" i="11"/>
  <c r="AE165" i="11" s="1"/>
  <c r="K165" i="11"/>
  <c r="U139" i="11"/>
  <c r="Q139" i="11"/>
  <c r="AE139" i="11" s="1"/>
  <c r="AC139" i="11"/>
  <c r="AD139" i="11"/>
  <c r="K139" i="11"/>
  <c r="AD84" i="11"/>
  <c r="U84" i="11"/>
  <c r="K84" i="11"/>
  <c r="AC84" i="11"/>
  <c r="Q84" i="11"/>
  <c r="AE84" i="11" s="1"/>
  <c r="Q113" i="11"/>
  <c r="AE113" i="11" s="1"/>
  <c r="AD113" i="11"/>
  <c r="K113" i="11"/>
  <c r="AC113" i="11"/>
  <c r="U113" i="11"/>
  <c r="AC33" i="10"/>
  <c r="AH33" i="10"/>
  <c r="AI33" i="10"/>
  <c r="AG33" i="10"/>
  <c r="X33" i="10"/>
  <c r="AF33" i="10"/>
  <c r="AA33" i="10"/>
  <c r="AD33" i="10"/>
  <c r="AB33" i="10"/>
  <c r="Y33" i="10"/>
  <c r="Q89" i="11"/>
  <c r="AE89" i="11" s="1"/>
  <c r="AD89" i="11"/>
  <c r="U89" i="11"/>
  <c r="AC89" i="11"/>
  <c r="K89" i="11"/>
  <c r="AC131" i="11"/>
  <c r="U131" i="11"/>
  <c r="K131" i="11"/>
  <c r="Q131" i="11"/>
  <c r="AE131" i="11" s="1"/>
  <c r="AD131" i="11"/>
  <c r="Q170" i="11"/>
  <c r="AE170" i="11" s="1"/>
  <c r="K170" i="11"/>
  <c r="AD170" i="11"/>
  <c r="AC170" i="11"/>
  <c r="U170" i="11"/>
  <c r="AD97" i="11"/>
  <c r="U97" i="11"/>
  <c r="AC97" i="11"/>
  <c r="Q97" i="11"/>
  <c r="AE97" i="11" s="1"/>
  <c r="K97" i="11"/>
  <c r="AD98" i="11"/>
  <c r="U98" i="11"/>
  <c r="K98" i="11"/>
  <c r="Q98" i="11"/>
  <c r="AE98" i="11" s="1"/>
  <c r="AC98" i="11"/>
  <c r="Q50" i="11"/>
  <c r="K50" i="11"/>
  <c r="Q132" i="11"/>
  <c r="AE132" i="11" s="1"/>
  <c r="K132" i="11"/>
  <c r="AD132" i="11"/>
  <c r="U132" i="11"/>
  <c r="AC132" i="11"/>
  <c r="Y34" i="8"/>
  <c r="AI34" i="8"/>
  <c r="AB34" i="8"/>
  <c r="AG34" i="8"/>
  <c r="AF34" i="8"/>
  <c r="AA34" i="8"/>
  <c r="X34" i="8"/>
  <c r="AH34" i="8"/>
  <c r="AC34" i="8"/>
  <c r="AD34" i="8"/>
  <c r="AE34" i="10"/>
  <c r="K41" i="11"/>
  <c r="Q41" i="11"/>
  <c r="AD115" i="11"/>
  <c r="AC115" i="11"/>
  <c r="K115" i="11"/>
  <c r="U115" i="11"/>
  <c r="Q115" i="11"/>
  <c r="AE115" i="11" s="1"/>
  <c r="K87" i="11"/>
  <c r="Q87" i="11"/>
  <c r="AE87" i="11" s="1"/>
  <c r="AC87" i="11"/>
  <c r="U87" i="11"/>
  <c r="AD87" i="11"/>
  <c r="U104" i="11"/>
  <c r="AD104" i="11"/>
  <c r="K104" i="11"/>
  <c r="Q104" i="11"/>
  <c r="AE104" i="11" s="1"/>
  <c r="AC104" i="11"/>
  <c r="U102" i="11"/>
  <c r="Q102" i="11"/>
  <c r="AE102" i="11" s="1"/>
  <c r="K102" i="11"/>
  <c r="AD102" i="11"/>
  <c r="AC102" i="11"/>
  <c r="K37" i="11"/>
  <c r="Q37" i="11"/>
  <c r="Q164" i="11"/>
  <c r="AE164" i="11" s="1"/>
  <c r="U164" i="11"/>
  <c r="AD164" i="11"/>
  <c r="K164" i="11"/>
  <c r="AC164" i="11"/>
  <c r="AC117" i="11"/>
  <c r="K117" i="11"/>
  <c r="Q117" i="11"/>
  <c r="AE117" i="11" s="1"/>
  <c r="U117" i="11"/>
  <c r="AD117" i="11"/>
  <c r="AC168" i="11"/>
  <c r="AD168" i="11"/>
  <c r="U168" i="11"/>
  <c r="Q168" i="11"/>
  <c r="AE168" i="11" s="1"/>
  <c r="K168" i="11"/>
  <c r="K66" i="11"/>
  <c r="Q66" i="11"/>
  <c r="K101" i="11"/>
  <c r="Q101" i="11"/>
  <c r="AE101" i="11" s="1"/>
  <c r="AD101" i="11"/>
  <c r="U101" i="11"/>
  <c r="AC101" i="11"/>
  <c r="K75" i="11"/>
  <c r="Q75" i="11"/>
  <c r="Q57" i="11"/>
  <c r="K57" i="11"/>
  <c r="Q110" i="11"/>
  <c r="AE110" i="11" s="1"/>
  <c r="AD110" i="11"/>
  <c r="K110" i="11"/>
  <c r="U110" i="11"/>
  <c r="AC110" i="11"/>
  <c r="K160" i="11"/>
  <c r="U160" i="11"/>
  <c r="AD160" i="11"/>
  <c r="AC160" i="11"/>
  <c r="Q160" i="11"/>
  <c r="AE160" i="11" s="1"/>
  <c r="K135" i="11"/>
  <c r="U135" i="11"/>
  <c r="Q135" i="11"/>
  <c r="AE135" i="11" s="1"/>
  <c r="AD135" i="11"/>
  <c r="AC135" i="11"/>
  <c r="Q40" i="11"/>
  <c r="K40" i="11"/>
  <c r="Q44" i="11"/>
  <c r="K44" i="11"/>
  <c r="Q138" i="11"/>
  <c r="AE138" i="11" s="1"/>
  <c r="K138" i="11"/>
  <c r="AD138" i="11"/>
  <c r="AC138" i="11"/>
  <c r="U138" i="11"/>
  <c r="Q68" i="11"/>
  <c r="K68" i="11"/>
  <c r="K99" i="11"/>
  <c r="Q99" i="11"/>
  <c r="AE99" i="11" s="1"/>
  <c r="AC99" i="11"/>
  <c r="AD99" i="11"/>
  <c r="U99" i="11"/>
  <c r="Q158" i="11"/>
  <c r="AE158" i="11" s="1"/>
  <c r="U158" i="11"/>
  <c r="K158" i="11"/>
  <c r="AD158" i="11"/>
  <c r="AC158" i="11"/>
  <c r="Q39" i="11"/>
  <c r="K39" i="11"/>
  <c r="AC179" i="11"/>
  <c r="U179" i="11"/>
  <c r="K179" i="11"/>
  <c r="Q179" i="11"/>
  <c r="AE179" i="11" s="1"/>
  <c r="AD179" i="11"/>
  <c r="AD137" i="11"/>
  <c r="Q137" i="11"/>
  <c r="AE137" i="11" s="1"/>
  <c r="AC137" i="11"/>
  <c r="U137" i="11"/>
  <c r="K137" i="11"/>
  <c r="AA35" i="6"/>
  <c r="AB35" i="6"/>
  <c r="AD35" i="6"/>
  <c r="AI35" i="6"/>
  <c r="AC35" i="6"/>
  <c r="AG35" i="6"/>
  <c r="AF35" i="6"/>
  <c r="AH35" i="6"/>
  <c r="X35" i="6"/>
  <c r="Y35" i="6"/>
  <c r="X35" i="2"/>
  <c r="AH35" i="2"/>
  <c r="AI35" i="2"/>
  <c r="AA35" i="2"/>
  <c r="AG35" i="2"/>
  <c r="AC35" i="2"/>
  <c r="AB35" i="2"/>
  <c r="AF35" i="2"/>
  <c r="Y35" i="2"/>
  <c r="AD35" i="2"/>
  <c r="S36" i="6"/>
  <c r="R36" i="6"/>
  <c r="W36" i="6"/>
  <c r="W36" i="2"/>
  <c r="R36" i="2"/>
  <c r="S36" i="2"/>
  <c r="X35" i="5" l="1"/>
  <c r="Y35" i="5"/>
  <c r="AA35" i="5"/>
  <c r="AB35" i="5"/>
  <c r="AG35" i="5"/>
  <c r="AI35" i="5"/>
  <c r="AH35" i="5"/>
  <c r="AF35" i="5"/>
  <c r="AD35" i="5"/>
  <c r="AC35" i="5"/>
  <c r="W36" i="4"/>
  <c r="S36" i="4"/>
  <c r="R36" i="4"/>
  <c r="AA34" i="9"/>
  <c r="Y34" i="9"/>
  <c r="AG34" i="9"/>
  <c r="AB34" i="9"/>
  <c r="X34" i="9"/>
  <c r="AF34" i="9"/>
  <c r="AI34" i="9"/>
  <c r="AH34" i="9"/>
  <c r="AD34" i="9"/>
  <c r="AC34" i="9"/>
  <c r="U34" i="11"/>
  <c r="AE34" i="11" s="1"/>
  <c r="R34" i="11"/>
  <c r="S34" i="11"/>
  <c r="W34" i="11"/>
  <c r="Y33" i="11"/>
  <c r="AB33" i="11"/>
  <c r="X33" i="11"/>
  <c r="AA33" i="11"/>
  <c r="AF33" i="11"/>
  <c r="AH33" i="11"/>
  <c r="AI33" i="11"/>
  <c r="AG33" i="11"/>
  <c r="AD33" i="11"/>
  <c r="AC33" i="11"/>
  <c r="AF35" i="7"/>
  <c r="AG35" i="7"/>
  <c r="AC35" i="7"/>
  <c r="AH35" i="7"/>
  <c r="X35" i="7"/>
  <c r="AB35" i="7"/>
  <c r="AA35" i="7"/>
  <c r="AI35" i="7"/>
  <c r="AD35" i="7"/>
  <c r="Y35" i="7"/>
  <c r="W36" i="7"/>
  <c r="S36" i="7"/>
  <c r="R36" i="7"/>
  <c r="AF35" i="4"/>
  <c r="AI35" i="4"/>
  <c r="AB35" i="4"/>
  <c r="AG35" i="4"/>
  <c r="Y35" i="4"/>
  <c r="AC35" i="4"/>
  <c r="AH35" i="4"/>
  <c r="AD35" i="4"/>
  <c r="AA35" i="4"/>
  <c r="X35" i="4"/>
  <c r="W36" i="5"/>
  <c r="R36" i="5"/>
  <c r="S36" i="5"/>
  <c r="U36" i="7"/>
  <c r="AE36" i="7" s="1"/>
  <c r="R35" i="9"/>
  <c r="W35" i="9"/>
  <c r="S35" i="9"/>
  <c r="V35" i="8"/>
  <c r="L36" i="8"/>
  <c r="U36" i="8"/>
  <c r="AE36" i="8" s="1"/>
  <c r="T35" i="8"/>
  <c r="V34" i="10"/>
  <c r="T34" i="10"/>
  <c r="L35" i="10"/>
  <c r="U35" i="10"/>
  <c r="AE35" i="10" s="1"/>
  <c r="V36" i="6"/>
  <c r="L37" i="6"/>
  <c r="U37" i="6" s="1"/>
  <c r="AE37" i="6" s="1"/>
  <c r="T36" i="6"/>
  <c r="V36" i="2"/>
  <c r="U37" i="2"/>
  <c r="AE37" i="2" s="1"/>
  <c r="L37" i="2"/>
  <c r="T36" i="2"/>
  <c r="AI35" i="8" l="1"/>
  <c r="AC35" i="8"/>
  <c r="AB35" i="8"/>
  <c r="AD35" i="8"/>
  <c r="X35" i="8"/>
  <c r="AF35" i="8"/>
  <c r="Y35" i="8"/>
  <c r="AG35" i="8"/>
  <c r="AH35" i="8"/>
  <c r="AA35" i="8"/>
  <c r="V36" i="5"/>
  <c r="L37" i="5"/>
  <c r="T36" i="5"/>
  <c r="R35" i="10"/>
  <c r="S35" i="10"/>
  <c r="W35" i="10"/>
  <c r="L36" i="9"/>
  <c r="U36" i="9" s="1"/>
  <c r="AE36" i="9" s="1"/>
  <c r="V35" i="9"/>
  <c r="T35" i="9"/>
  <c r="L37" i="4"/>
  <c r="V36" i="4"/>
  <c r="T36" i="4"/>
  <c r="S36" i="8"/>
  <c r="W36" i="8"/>
  <c r="R36" i="8"/>
  <c r="AH34" i="10"/>
  <c r="AA34" i="10"/>
  <c r="X34" i="10"/>
  <c r="AI34" i="10"/>
  <c r="Y34" i="10"/>
  <c r="AG34" i="10"/>
  <c r="AB34" i="10"/>
  <c r="AF34" i="10"/>
  <c r="AD34" i="10"/>
  <c r="AC34" i="10"/>
  <c r="V36" i="7"/>
  <c r="L37" i="7"/>
  <c r="T36" i="7"/>
  <c r="V34" i="11"/>
  <c r="L35" i="11"/>
  <c r="T34" i="11"/>
  <c r="AA36" i="6"/>
  <c r="Y36" i="6"/>
  <c r="AF36" i="6"/>
  <c r="AB36" i="6"/>
  <c r="AH36" i="6"/>
  <c r="AC36" i="6"/>
  <c r="AG36" i="6"/>
  <c r="X36" i="6"/>
  <c r="AD36" i="6"/>
  <c r="AI36" i="6"/>
  <c r="R37" i="2"/>
  <c r="W37" i="2"/>
  <c r="S37" i="2"/>
  <c r="AG36" i="2"/>
  <c r="AF36" i="2"/>
  <c r="Y36" i="2"/>
  <c r="AB36" i="2"/>
  <c r="X36" i="2"/>
  <c r="AD36" i="2"/>
  <c r="AA36" i="2"/>
  <c r="AH36" i="2"/>
  <c r="AI36" i="2"/>
  <c r="AC36" i="2"/>
  <c r="R37" i="6"/>
  <c r="W37" i="6"/>
  <c r="S37" i="6"/>
  <c r="S37" i="4" l="1"/>
  <c r="R37" i="4"/>
  <c r="W37" i="4"/>
  <c r="AA35" i="9"/>
  <c r="AD35" i="9"/>
  <c r="AG35" i="9"/>
  <c r="Y35" i="9"/>
  <c r="AI35" i="9"/>
  <c r="AH35" i="9"/>
  <c r="AF35" i="9"/>
  <c r="AC35" i="9"/>
  <c r="X35" i="9"/>
  <c r="AB35" i="9"/>
  <c r="R37" i="5"/>
  <c r="S37" i="5"/>
  <c r="W37" i="5"/>
  <c r="AD36" i="4"/>
  <c r="AA36" i="4"/>
  <c r="AI36" i="4"/>
  <c r="AC36" i="4"/>
  <c r="AF36" i="4"/>
  <c r="AB36" i="4"/>
  <c r="Y36" i="4"/>
  <c r="AH36" i="4"/>
  <c r="AG36" i="4"/>
  <c r="X36" i="4"/>
  <c r="W36" i="9"/>
  <c r="R36" i="9"/>
  <c r="S36" i="9"/>
  <c r="U37" i="5"/>
  <c r="AE37" i="5" s="1"/>
  <c r="U35" i="11"/>
  <c r="AE35" i="11" s="1"/>
  <c r="S35" i="11"/>
  <c r="R35" i="11"/>
  <c r="W35" i="11"/>
  <c r="V36" i="8"/>
  <c r="L37" i="8"/>
  <c r="T36" i="8"/>
  <c r="U37" i="7"/>
  <c r="AE37" i="7" s="1"/>
  <c r="S37" i="7"/>
  <c r="W37" i="7"/>
  <c r="R37" i="7"/>
  <c r="U37" i="4"/>
  <c r="AE37" i="4" s="1"/>
  <c r="AI36" i="5"/>
  <c r="AC36" i="5"/>
  <c r="AG36" i="5"/>
  <c r="AB36" i="5"/>
  <c r="AH36" i="5"/>
  <c r="AD36" i="5"/>
  <c r="X36" i="5"/>
  <c r="AA36" i="5"/>
  <c r="Y36" i="5"/>
  <c r="AF36" i="5"/>
  <c r="AF36" i="7"/>
  <c r="AB36" i="7"/>
  <c r="AD36" i="7"/>
  <c r="X36" i="7"/>
  <c r="AI36" i="7"/>
  <c r="AH36" i="7"/>
  <c r="AA36" i="7"/>
  <c r="AC36" i="7"/>
  <c r="AG36" i="7"/>
  <c r="Y36" i="7"/>
  <c r="AB34" i="11"/>
  <c r="AA34" i="11"/>
  <c r="X34" i="11"/>
  <c r="AG34" i="11"/>
  <c r="AI34" i="11"/>
  <c r="AF34" i="11"/>
  <c r="AH34" i="11"/>
  <c r="Y34" i="11"/>
  <c r="AD34" i="11"/>
  <c r="AC34" i="11"/>
  <c r="V35" i="10"/>
  <c r="U36" i="10"/>
  <c r="AE36" i="10" s="1"/>
  <c r="L36" i="10"/>
  <c r="T35" i="10"/>
  <c r="L38" i="6"/>
  <c r="U38" i="6" s="1"/>
  <c r="AE38" i="6" s="1"/>
  <c r="V37" i="6"/>
  <c r="T37" i="6"/>
  <c r="L38" i="2"/>
  <c r="U38" i="2" s="1"/>
  <c r="AE38" i="2" s="1"/>
  <c r="V37" i="2"/>
  <c r="T37" i="2"/>
  <c r="V35" i="11" l="1"/>
  <c r="L36" i="11"/>
  <c r="U36" i="11" s="1"/>
  <c r="AE36" i="11" s="1"/>
  <c r="T35" i="11"/>
  <c r="X35" i="10"/>
  <c r="Y35" i="10"/>
  <c r="AD35" i="10"/>
  <c r="AA35" i="10"/>
  <c r="AB35" i="10"/>
  <c r="AF35" i="10"/>
  <c r="AI35" i="10"/>
  <c r="AC35" i="10"/>
  <c r="AG35" i="10"/>
  <c r="AH35" i="10"/>
  <c r="X36" i="8"/>
  <c r="AB36" i="8"/>
  <c r="AA36" i="8"/>
  <c r="AD36" i="8"/>
  <c r="AI36" i="8"/>
  <c r="AF36" i="8"/>
  <c r="AH36" i="8"/>
  <c r="AC36" i="8"/>
  <c r="Y36" i="8"/>
  <c r="AG36" i="8"/>
  <c r="V36" i="9"/>
  <c r="L37" i="9"/>
  <c r="T36" i="9"/>
  <c r="W36" i="10"/>
  <c r="S36" i="10"/>
  <c r="R36" i="10"/>
  <c r="U37" i="8"/>
  <c r="AE37" i="8" s="1"/>
  <c r="S37" i="8"/>
  <c r="R37" i="8"/>
  <c r="W37" i="8"/>
  <c r="V37" i="7"/>
  <c r="L38" i="7"/>
  <c r="U38" i="7"/>
  <c r="AE38" i="7" s="1"/>
  <c r="T37" i="7"/>
  <c r="L38" i="5"/>
  <c r="V37" i="5"/>
  <c r="U38" i="5"/>
  <c r="AE38" i="5" s="1"/>
  <c r="T37" i="5"/>
  <c r="L38" i="4"/>
  <c r="V37" i="4"/>
  <c r="T37" i="4"/>
  <c r="AH37" i="2"/>
  <c r="AG37" i="2"/>
  <c r="AC37" i="2"/>
  <c r="X37" i="2"/>
  <c r="Y37" i="2"/>
  <c r="AA37" i="2"/>
  <c r="AF37" i="2"/>
  <c r="AI37" i="2"/>
  <c r="AD37" i="2"/>
  <c r="AB37" i="2"/>
  <c r="R38" i="2"/>
  <c r="S38" i="2"/>
  <c r="W38" i="2"/>
  <c r="AG37" i="6"/>
  <c r="X37" i="6"/>
  <c r="AA37" i="6"/>
  <c r="AF37" i="6"/>
  <c r="AH37" i="6"/>
  <c r="Y37" i="6"/>
  <c r="AB37" i="6"/>
  <c r="AI37" i="6"/>
  <c r="AC37" i="6"/>
  <c r="AD37" i="6"/>
  <c r="S38" i="6"/>
  <c r="W38" i="6"/>
  <c r="R38" i="6"/>
  <c r="S38" i="7" l="1"/>
  <c r="R38" i="7"/>
  <c r="W38" i="7"/>
  <c r="AB35" i="11"/>
  <c r="AH35" i="11"/>
  <c r="AF35" i="11"/>
  <c r="AA35" i="11"/>
  <c r="AC35" i="11"/>
  <c r="AI35" i="11"/>
  <c r="AD35" i="11"/>
  <c r="X35" i="11"/>
  <c r="AG35" i="11"/>
  <c r="Y35" i="11"/>
  <c r="X36" i="9"/>
  <c r="AC36" i="9"/>
  <c r="AA36" i="9"/>
  <c r="AF36" i="9"/>
  <c r="AD36" i="9"/>
  <c r="AH36" i="9"/>
  <c r="AB36" i="9"/>
  <c r="AI36" i="9"/>
  <c r="AG36" i="9"/>
  <c r="Y36" i="9"/>
  <c r="AF37" i="4"/>
  <c r="AD37" i="4"/>
  <c r="AG37" i="4"/>
  <c r="AA37" i="4"/>
  <c r="AH37" i="4"/>
  <c r="X37" i="4"/>
  <c r="Y37" i="4"/>
  <c r="AB37" i="4"/>
  <c r="AC37" i="4"/>
  <c r="AI37" i="4"/>
  <c r="U37" i="9"/>
  <c r="AE37" i="9" s="1"/>
  <c r="R37" i="9"/>
  <c r="S37" i="9"/>
  <c r="W37" i="9"/>
  <c r="S38" i="5"/>
  <c r="R38" i="5"/>
  <c r="W38" i="5"/>
  <c r="V37" i="8"/>
  <c r="L38" i="8"/>
  <c r="T37" i="8"/>
  <c r="W36" i="11"/>
  <c r="R36" i="11"/>
  <c r="S36" i="11"/>
  <c r="R38" i="4"/>
  <c r="W38" i="4"/>
  <c r="S38" i="4"/>
  <c r="V36" i="10"/>
  <c r="L37" i="10"/>
  <c r="U37" i="10" s="1"/>
  <c r="AE37" i="10" s="1"/>
  <c r="T36" i="10"/>
  <c r="AA37" i="5"/>
  <c r="Y37" i="5"/>
  <c r="AC37" i="5"/>
  <c r="AG37" i="5"/>
  <c r="AB37" i="5"/>
  <c r="AI37" i="5"/>
  <c r="X37" i="5"/>
  <c r="AD37" i="5"/>
  <c r="AH37" i="5"/>
  <c r="AF37" i="5"/>
  <c r="U38" i="4"/>
  <c r="AE38" i="4" s="1"/>
  <c r="AF37" i="7"/>
  <c r="AB37" i="7"/>
  <c r="AH37" i="7"/>
  <c r="X37" i="7"/>
  <c r="AG37" i="7"/>
  <c r="AC37" i="7"/>
  <c r="AD37" i="7"/>
  <c r="AI37" i="7"/>
  <c r="Y37" i="7"/>
  <c r="AA37" i="7"/>
  <c r="V38" i="6"/>
  <c r="L39" i="6"/>
  <c r="U39" i="6" s="1"/>
  <c r="AE39" i="6" s="1"/>
  <c r="T38" i="6"/>
  <c r="V38" i="2"/>
  <c r="L39" i="2"/>
  <c r="U39" i="2" s="1"/>
  <c r="AE39" i="2" s="1"/>
  <c r="T38" i="2"/>
  <c r="AH36" i="10" l="1"/>
  <c r="Y36" i="10"/>
  <c r="AG36" i="10"/>
  <c r="AC36" i="10"/>
  <c r="X36" i="10"/>
  <c r="AF36" i="10"/>
  <c r="AD36" i="10"/>
  <c r="AI36" i="10"/>
  <c r="AA36" i="10"/>
  <c r="AB36" i="10"/>
  <c r="L39" i="5"/>
  <c r="U39" i="5"/>
  <c r="AE39" i="5" s="1"/>
  <c r="V38" i="5"/>
  <c r="T38" i="5"/>
  <c r="L37" i="11"/>
  <c r="V36" i="11"/>
  <c r="T36" i="11"/>
  <c r="S37" i="10"/>
  <c r="W37" i="10"/>
  <c r="R37" i="10"/>
  <c r="AF37" i="8"/>
  <c r="AI37" i="8"/>
  <c r="AH37" i="8"/>
  <c r="AD37" i="8"/>
  <c r="AG37" i="8"/>
  <c r="AB37" i="8"/>
  <c r="AC37" i="8"/>
  <c r="AA37" i="8"/>
  <c r="Y37" i="8"/>
  <c r="X37" i="8"/>
  <c r="V37" i="9"/>
  <c r="L38" i="9"/>
  <c r="U38" i="9"/>
  <c r="AE38" i="9" s="1"/>
  <c r="T37" i="9"/>
  <c r="V38" i="4"/>
  <c r="L39" i="4"/>
  <c r="T38" i="4"/>
  <c r="U38" i="8"/>
  <c r="AE38" i="8" s="1"/>
  <c r="S38" i="8"/>
  <c r="R38" i="8"/>
  <c r="W38" i="8"/>
  <c r="L39" i="7"/>
  <c r="V38" i="7"/>
  <c r="T38" i="7"/>
  <c r="AD38" i="2"/>
  <c r="AG38" i="2"/>
  <c r="AB38" i="2"/>
  <c r="AA38" i="2"/>
  <c r="X38" i="2"/>
  <c r="AH38" i="2"/>
  <c r="AF38" i="2"/>
  <c r="AC38" i="2"/>
  <c r="AI38" i="2"/>
  <c r="Y38" i="2"/>
  <c r="AA38" i="6"/>
  <c r="AB38" i="6"/>
  <c r="X38" i="6"/>
  <c r="AC38" i="6"/>
  <c r="Y38" i="6"/>
  <c r="AG38" i="6"/>
  <c r="AH38" i="6"/>
  <c r="AI38" i="6"/>
  <c r="AD38" i="6"/>
  <c r="AF38" i="6"/>
  <c r="R39" i="2"/>
  <c r="S39" i="2"/>
  <c r="W39" i="2"/>
  <c r="W39" i="6"/>
  <c r="S39" i="6"/>
  <c r="R39" i="6"/>
  <c r="S39" i="7" l="1"/>
  <c r="R39" i="7"/>
  <c r="W39" i="7"/>
  <c r="S39" i="4"/>
  <c r="R39" i="4"/>
  <c r="W39" i="4"/>
  <c r="AI38" i="5"/>
  <c r="X38" i="5"/>
  <c r="AB38" i="5"/>
  <c r="AH38" i="5"/>
  <c r="AD38" i="5"/>
  <c r="AF38" i="5"/>
  <c r="AA38" i="5"/>
  <c r="AG38" i="5"/>
  <c r="AC38" i="5"/>
  <c r="Y38" i="5"/>
  <c r="AB37" i="9"/>
  <c r="AG37" i="9"/>
  <c r="AH37" i="9"/>
  <c r="AI37" i="9"/>
  <c r="AA37" i="9"/>
  <c r="AC37" i="9"/>
  <c r="AD37" i="9"/>
  <c r="Y37" i="9"/>
  <c r="X37" i="9"/>
  <c r="AF37" i="9"/>
  <c r="W37" i="11"/>
  <c r="S37" i="11"/>
  <c r="R37" i="11"/>
  <c r="V38" i="8"/>
  <c r="L39" i="8"/>
  <c r="T38" i="8"/>
  <c r="V37" i="10"/>
  <c r="L38" i="10"/>
  <c r="U38" i="10"/>
  <c r="AE38" i="10" s="1"/>
  <c r="T37" i="10"/>
  <c r="AI38" i="7"/>
  <c r="X38" i="7"/>
  <c r="AD38" i="7"/>
  <c r="AA38" i="7"/>
  <c r="AB38" i="7"/>
  <c r="Y38" i="7"/>
  <c r="AG38" i="7"/>
  <c r="AC38" i="7"/>
  <c r="AF38" i="7"/>
  <c r="AH38" i="7"/>
  <c r="AB36" i="11"/>
  <c r="AA36" i="11"/>
  <c r="AG36" i="11"/>
  <c r="X36" i="11"/>
  <c r="Y36" i="11"/>
  <c r="AC36" i="11"/>
  <c r="AI36" i="11"/>
  <c r="AD36" i="11"/>
  <c r="AF36" i="11"/>
  <c r="AH36" i="11"/>
  <c r="W39" i="5"/>
  <c r="S39" i="5"/>
  <c r="R39" i="5"/>
  <c r="AF38" i="4"/>
  <c r="AB38" i="4"/>
  <c r="AH38" i="4"/>
  <c r="AA38" i="4"/>
  <c r="Y38" i="4"/>
  <c r="AI38" i="4"/>
  <c r="AC38" i="4"/>
  <c r="AD38" i="4"/>
  <c r="AG38" i="4"/>
  <c r="X38" i="4"/>
  <c r="W38" i="9"/>
  <c r="R38" i="9"/>
  <c r="S38" i="9"/>
  <c r="U39" i="7"/>
  <c r="AE39" i="7" s="1"/>
  <c r="U37" i="11"/>
  <c r="AE37" i="11" s="1"/>
  <c r="U39" i="4"/>
  <c r="AE39" i="4" s="1"/>
  <c r="V39" i="2"/>
  <c r="L40" i="2"/>
  <c r="U40" i="2" s="1"/>
  <c r="AE40" i="2" s="1"/>
  <c r="T39" i="2"/>
  <c r="V39" i="6"/>
  <c r="L40" i="6"/>
  <c r="U40" i="6" s="1"/>
  <c r="AE40" i="6" s="1"/>
  <c r="T39" i="6"/>
  <c r="U39" i="8" l="1"/>
  <c r="AE39" i="8" s="1"/>
  <c r="W39" i="8"/>
  <c r="S39" i="8"/>
  <c r="R39" i="8"/>
  <c r="AI37" i="10"/>
  <c r="AB37" i="10"/>
  <c r="AA37" i="10"/>
  <c r="X37" i="10"/>
  <c r="AD37" i="10"/>
  <c r="AG37" i="10"/>
  <c r="AH37" i="10"/>
  <c r="AC37" i="10"/>
  <c r="Y37" i="10"/>
  <c r="AF37" i="10"/>
  <c r="V37" i="11"/>
  <c r="L38" i="11"/>
  <c r="T37" i="11"/>
  <c r="V39" i="4"/>
  <c r="L40" i="4"/>
  <c r="T39" i="4"/>
  <c r="W38" i="10"/>
  <c r="R38" i="10"/>
  <c r="S38" i="10"/>
  <c r="V38" i="9"/>
  <c r="U39" i="9"/>
  <c r="AE39" i="9" s="1"/>
  <c r="L39" i="9"/>
  <c r="T38" i="9"/>
  <c r="L40" i="5"/>
  <c r="V39" i="5"/>
  <c r="T39" i="5"/>
  <c r="X38" i="8"/>
  <c r="Y38" i="8"/>
  <c r="AF38" i="8"/>
  <c r="AH38" i="8"/>
  <c r="AD38" i="8"/>
  <c r="AI38" i="8"/>
  <c r="AB38" i="8"/>
  <c r="AA38" i="8"/>
  <c r="AC38" i="8"/>
  <c r="AG38" i="8"/>
  <c r="L40" i="7"/>
  <c r="V39" i="7"/>
  <c r="T39" i="7"/>
  <c r="R40" i="2"/>
  <c r="S40" i="2"/>
  <c r="W40" i="2"/>
  <c r="W40" i="6"/>
  <c r="R40" i="6"/>
  <c r="S40" i="6"/>
  <c r="AH39" i="6"/>
  <c r="Y39" i="6"/>
  <c r="AC39" i="6"/>
  <c r="AA39" i="6"/>
  <c r="AB39" i="6"/>
  <c r="X39" i="6"/>
  <c r="AI39" i="6"/>
  <c r="AF39" i="6"/>
  <c r="AG39" i="6"/>
  <c r="AD39" i="6"/>
  <c r="AH39" i="2"/>
  <c r="AC39" i="2"/>
  <c r="AF39" i="2"/>
  <c r="AI39" i="2"/>
  <c r="AG39" i="2"/>
  <c r="AA39" i="2"/>
  <c r="Y39" i="2"/>
  <c r="AD39" i="2"/>
  <c r="X39" i="2"/>
  <c r="AB39" i="2"/>
  <c r="R40" i="5" l="1"/>
  <c r="S40" i="5"/>
  <c r="W40" i="5"/>
  <c r="R38" i="11"/>
  <c r="S38" i="11"/>
  <c r="W38" i="11"/>
  <c r="U40" i="7"/>
  <c r="AE40" i="7" s="1"/>
  <c r="S40" i="7"/>
  <c r="R40" i="7"/>
  <c r="W40" i="7"/>
  <c r="AH38" i="9"/>
  <c r="AD38" i="9"/>
  <c r="Y38" i="9"/>
  <c r="AC38" i="9"/>
  <c r="AB38" i="9"/>
  <c r="AI38" i="9"/>
  <c r="AA38" i="9"/>
  <c r="AG38" i="9"/>
  <c r="AF38" i="9"/>
  <c r="X38" i="9"/>
  <c r="AA39" i="4"/>
  <c r="AF39" i="4"/>
  <c r="AC39" i="4"/>
  <c r="X39" i="4"/>
  <c r="AH39" i="4"/>
  <c r="AD39" i="4"/>
  <c r="AI39" i="4"/>
  <c r="Y39" i="4"/>
  <c r="AB39" i="4"/>
  <c r="AG39" i="4"/>
  <c r="S39" i="9"/>
  <c r="W39" i="9"/>
  <c r="R39" i="9"/>
  <c r="U40" i="4"/>
  <c r="AE40" i="4" s="1"/>
  <c r="S40" i="4"/>
  <c r="W40" i="4"/>
  <c r="R40" i="4"/>
  <c r="AH39" i="5"/>
  <c r="AG39" i="5"/>
  <c r="AB39" i="5"/>
  <c r="AD39" i="5"/>
  <c r="AI39" i="5"/>
  <c r="AA39" i="5"/>
  <c r="Y39" i="5"/>
  <c r="AC39" i="5"/>
  <c r="AF39" i="5"/>
  <c r="X39" i="5"/>
  <c r="V39" i="8"/>
  <c r="L40" i="8"/>
  <c r="T39" i="8"/>
  <c r="Y39" i="7"/>
  <c r="AC39" i="7"/>
  <c r="AI39" i="7"/>
  <c r="X39" i="7"/>
  <c r="AD39" i="7"/>
  <c r="AA39" i="7"/>
  <c r="AB39" i="7"/>
  <c r="AG39" i="7"/>
  <c r="AF39" i="7"/>
  <c r="AH39" i="7"/>
  <c r="U40" i="5"/>
  <c r="AE40" i="5" s="1"/>
  <c r="V38" i="10"/>
  <c r="L39" i="10"/>
  <c r="T38" i="10"/>
  <c r="X37" i="11"/>
  <c r="AI37" i="11"/>
  <c r="AF37" i="11"/>
  <c r="AH37" i="11"/>
  <c r="AA37" i="11"/>
  <c r="AC37" i="11"/>
  <c r="AB37" i="11"/>
  <c r="AD37" i="11"/>
  <c r="Y37" i="11"/>
  <c r="AG37" i="11"/>
  <c r="U38" i="11"/>
  <c r="AE38" i="11" s="1"/>
  <c r="V40" i="6"/>
  <c r="L41" i="6"/>
  <c r="U41" i="6" s="1"/>
  <c r="AE41" i="6" s="1"/>
  <c r="T40" i="6"/>
  <c r="L41" i="2"/>
  <c r="U41" i="2" s="1"/>
  <c r="AE41" i="2" s="1"/>
  <c r="V40" i="2"/>
  <c r="T40" i="2"/>
  <c r="L41" i="7" l="1"/>
  <c r="V40" i="7"/>
  <c r="T40" i="7"/>
  <c r="V38" i="11"/>
  <c r="L39" i="11"/>
  <c r="T38" i="11"/>
  <c r="W39" i="10"/>
  <c r="R39" i="10"/>
  <c r="S39" i="10"/>
  <c r="AH38" i="10"/>
  <c r="AB38" i="10"/>
  <c r="X38" i="10"/>
  <c r="Y38" i="10"/>
  <c r="AG38" i="10"/>
  <c r="AA38" i="10"/>
  <c r="AC38" i="10"/>
  <c r="AI38" i="10"/>
  <c r="AD38" i="10"/>
  <c r="AF38" i="10"/>
  <c r="Y39" i="8"/>
  <c r="AA39" i="8"/>
  <c r="X39" i="8"/>
  <c r="AI39" i="8"/>
  <c r="AB39" i="8"/>
  <c r="AH39" i="8"/>
  <c r="AF39" i="8"/>
  <c r="AC39" i="8"/>
  <c r="AG39" i="8"/>
  <c r="AD39" i="8"/>
  <c r="V40" i="5"/>
  <c r="L41" i="5"/>
  <c r="T40" i="5"/>
  <c r="L40" i="9"/>
  <c r="U40" i="9" s="1"/>
  <c r="AE40" i="9" s="1"/>
  <c r="V39" i="9"/>
  <c r="T39" i="9"/>
  <c r="L41" i="4"/>
  <c r="V40" i="4"/>
  <c r="U41" i="4"/>
  <c r="AE41" i="4" s="1"/>
  <c r="T40" i="4"/>
  <c r="U39" i="10"/>
  <c r="AE39" i="10" s="1"/>
  <c r="U40" i="8"/>
  <c r="AE40" i="8" s="1"/>
  <c r="S40" i="8"/>
  <c r="R40" i="8"/>
  <c r="W40" i="8"/>
  <c r="AI40" i="6"/>
  <c r="X40" i="6"/>
  <c r="Y40" i="6"/>
  <c r="AF40" i="6"/>
  <c r="AA40" i="6"/>
  <c r="AH40" i="6"/>
  <c r="AB40" i="6"/>
  <c r="AG40" i="6"/>
  <c r="AC40" i="6"/>
  <c r="AD40" i="6"/>
  <c r="AF40" i="2"/>
  <c r="Y40" i="2"/>
  <c r="AG40" i="2"/>
  <c r="AB40" i="2"/>
  <c r="AA40" i="2"/>
  <c r="AC40" i="2"/>
  <c r="AH40" i="2"/>
  <c r="X40" i="2"/>
  <c r="AI40" i="2"/>
  <c r="AD40" i="2"/>
  <c r="R41" i="2"/>
  <c r="S41" i="2"/>
  <c r="W41" i="2"/>
  <c r="S41" i="6"/>
  <c r="W41" i="6"/>
  <c r="R41" i="6"/>
  <c r="U39" i="11" l="1"/>
  <c r="AE39" i="11" s="1"/>
  <c r="W39" i="11"/>
  <c r="S39" i="11"/>
  <c r="R39" i="11"/>
  <c r="AG40" i="4"/>
  <c r="AH40" i="4"/>
  <c r="AD40" i="4"/>
  <c r="X40" i="4"/>
  <c r="AB40" i="4"/>
  <c r="Y40" i="4"/>
  <c r="AC40" i="4"/>
  <c r="AA40" i="4"/>
  <c r="AI40" i="4"/>
  <c r="AF40" i="4"/>
  <c r="R40" i="9"/>
  <c r="W40" i="9"/>
  <c r="S40" i="9"/>
  <c r="X40" i="5"/>
  <c r="AH40" i="5"/>
  <c r="AG40" i="5"/>
  <c r="AF40" i="5"/>
  <c r="AI40" i="5"/>
  <c r="AD40" i="5"/>
  <c r="AC40" i="5"/>
  <c r="AB40" i="5"/>
  <c r="AA40" i="5"/>
  <c r="Y40" i="5"/>
  <c r="L40" i="10"/>
  <c r="V39" i="10"/>
  <c r="T39" i="10"/>
  <c r="AF40" i="7"/>
  <c r="AD40" i="7"/>
  <c r="Y40" i="7"/>
  <c r="AA40" i="7"/>
  <c r="AC40" i="7"/>
  <c r="AB40" i="7"/>
  <c r="AH40" i="7"/>
  <c r="X40" i="7"/>
  <c r="AG40" i="7"/>
  <c r="AI40" i="7"/>
  <c r="W41" i="4"/>
  <c r="S41" i="4"/>
  <c r="R41" i="4"/>
  <c r="U41" i="5"/>
  <c r="AE41" i="5" s="1"/>
  <c r="W41" i="5"/>
  <c r="S41" i="5"/>
  <c r="R41" i="5"/>
  <c r="S41" i="7"/>
  <c r="W41" i="7"/>
  <c r="R41" i="7"/>
  <c r="V40" i="8"/>
  <c r="L41" i="8"/>
  <c r="U41" i="8" s="1"/>
  <c r="AE41" i="8" s="1"/>
  <c r="T40" i="8"/>
  <c r="X39" i="9"/>
  <c r="AG39" i="9"/>
  <c r="AA39" i="9"/>
  <c r="AF39" i="9"/>
  <c r="AB39" i="9"/>
  <c r="AC39" i="9"/>
  <c r="Y39" i="9"/>
  <c r="AD39" i="9"/>
  <c r="AH39" i="9"/>
  <c r="AI39" i="9"/>
  <c r="AF38" i="11"/>
  <c r="AD38" i="11"/>
  <c r="AI38" i="11"/>
  <c r="AC38" i="11"/>
  <c r="AG38" i="11"/>
  <c r="AA38" i="11"/>
  <c r="AH38" i="11"/>
  <c r="AB38" i="11"/>
  <c r="Y38" i="11"/>
  <c r="X38" i="11"/>
  <c r="U41" i="7"/>
  <c r="AE41" i="7" s="1"/>
  <c r="L42" i="6"/>
  <c r="V41" i="6"/>
  <c r="T41" i="6"/>
  <c r="V41" i="2"/>
  <c r="L42" i="2"/>
  <c r="T41" i="2"/>
  <c r="AB40" i="8" l="1"/>
  <c r="AF40" i="8"/>
  <c r="AH40" i="8"/>
  <c r="AC40" i="8"/>
  <c r="X40" i="8"/>
  <c r="AD40" i="8"/>
  <c r="Y40" i="8"/>
  <c r="AA40" i="8"/>
  <c r="AI40" i="8"/>
  <c r="AG40" i="8"/>
  <c r="R41" i="8"/>
  <c r="S41" i="8"/>
  <c r="W41" i="8"/>
  <c r="U40" i="10"/>
  <c r="AE40" i="10" s="1"/>
  <c r="S40" i="10"/>
  <c r="R40" i="10"/>
  <c r="W40" i="10"/>
  <c r="V39" i="11"/>
  <c r="L40" i="11"/>
  <c r="U40" i="11"/>
  <c r="AE40" i="11" s="1"/>
  <c r="T39" i="11"/>
  <c r="AB39" i="10"/>
  <c r="AH39" i="10"/>
  <c r="AG39" i="10"/>
  <c r="AF39" i="10"/>
  <c r="AD39" i="10"/>
  <c r="AI39" i="10"/>
  <c r="AC39" i="10"/>
  <c r="X39" i="10"/>
  <c r="AA39" i="10"/>
  <c r="Y39" i="10"/>
  <c r="V41" i="4"/>
  <c r="L42" i="4"/>
  <c r="T41" i="4"/>
  <c r="V41" i="5"/>
  <c r="L42" i="5"/>
  <c r="T41" i="5"/>
  <c r="V41" i="7"/>
  <c r="L42" i="7"/>
  <c r="U42" i="7" s="1"/>
  <c r="AE42" i="7" s="1"/>
  <c r="T41" i="7"/>
  <c r="U41" i="9"/>
  <c r="AE41" i="9" s="1"/>
  <c r="L41" i="9"/>
  <c r="V40" i="9"/>
  <c r="T40" i="9"/>
  <c r="S42" i="2"/>
  <c r="R42" i="2"/>
  <c r="W42" i="2"/>
  <c r="AI41" i="6"/>
  <c r="AF41" i="6"/>
  <c r="AB41" i="6"/>
  <c r="Y41" i="6"/>
  <c r="AG41" i="6"/>
  <c r="AH41" i="6"/>
  <c r="X41" i="6"/>
  <c r="AA41" i="6"/>
  <c r="AC41" i="6"/>
  <c r="AD41" i="6"/>
  <c r="W42" i="6"/>
  <c r="S42" i="6"/>
  <c r="R42" i="6"/>
  <c r="AF41" i="2"/>
  <c r="AD41" i="2"/>
  <c r="AA41" i="2"/>
  <c r="AC41" i="2"/>
  <c r="Y41" i="2"/>
  <c r="AI41" i="2"/>
  <c r="AH41" i="2"/>
  <c r="AB41" i="2"/>
  <c r="X41" i="2"/>
  <c r="AG41" i="2"/>
  <c r="U42" i="6"/>
  <c r="AE42" i="6" s="1"/>
  <c r="U42" i="2"/>
  <c r="AE42" i="2" s="1"/>
  <c r="W41" i="9" l="1"/>
  <c r="S41" i="9"/>
  <c r="R41" i="9"/>
  <c r="R42" i="5"/>
  <c r="W42" i="5"/>
  <c r="S42" i="5"/>
  <c r="L41" i="10"/>
  <c r="V40" i="10"/>
  <c r="T40" i="10"/>
  <c r="Y41" i="7"/>
  <c r="AI41" i="7"/>
  <c r="AD41" i="7"/>
  <c r="AH41" i="7"/>
  <c r="AC41" i="7"/>
  <c r="AB41" i="7"/>
  <c r="AA41" i="7"/>
  <c r="AF41" i="7"/>
  <c r="X41" i="7"/>
  <c r="AG41" i="7"/>
  <c r="AF39" i="11"/>
  <c r="AB39" i="11"/>
  <c r="AH39" i="11"/>
  <c r="AD39" i="11"/>
  <c r="AI39" i="11"/>
  <c r="AG39" i="11"/>
  <c r="Y39" i="11"/>
  <c r="AC39" i="11"/>
  <c r="X39" i="11"/>
  <c r="AA39" i="11"/>
  <c r="U42" i="5"/>
  <c r="AE42" i="5" s="1"/>
  <c r="X41" i="4"/>
  <c r="AH41" i="4"/>
  <c r="AA41" i="4"/>
  <c r="AI41" i="4"/>
  <c r="AF41" i="4"/>
  <c r="AD41" i="4"/>
  <c r="AC41" i="4"/>
  <c r="Y41" i="4"/>
  <c r="AB41" i="4"/>
  <c r="AG41" i="4"/>
  <c r="V41" i="8"/>
  <c r="L42" i="8"/>
  <c r="T41" i="8"/>
  <c r="R40" i="11"/>
  <c r="S40" i="11"/>
  <c r="W40" i="11"/>
  <c r="AG40" i="9"/>
  <c r="AD40" i="9"/>
  <c r="AF40" i="9"/>
  <c r="AA40" i="9"/>
  <c r="AH40" i="9"/>
  <c r="X40" i="9"/>
  <c r="AC40" i="9"/>
  <c r="AB40" i="9"/>
  <c r="Y40" i="9"/>
  <c r="AI40" i="9"/>
  <c r="U42" i="4"/>
  <c r="AE42" i="4" s="1"/>
  <c r="W42" i="4"/>
  <c r="R42" i="4"/>
  <c r="S42" i="4"/>
  <c r="R42" i="7"/>
  <c r="W42" i="7"/>
  <c r="S42" i="7"/>
  <c r="AG41" i="5"/>
  <c r="AF41" i="5"/>
  <c r="Y41" i="5"/>
  <c r="AI41" i="5"/>
  <c r="X41" i="5"/>
  <c r="AB41" i="5"/>
  <c r="AC41" i="5"/>
  <c r="AD41" i="5"/>
  <c r="AH41" i="5"/>
  <c r="AA41" i="5"/>
  <c r="L43" i="2"/>
  <c r="U43" i="2"/>
  <c r="AE43" i="2" s="1"/>
  <c r="V42" i="2"/>
  <c r="T42" i="2"/>
  <c r="V42" i="6"/>
  <c r="L43" i="6"/>
  <c r="T42" i="6"/>
  <c r="V42" i="4" l="1"/>
  <c r="L43" i="4"/>
  <c r="T42" i="4"/>
  <c r="R41" i="10"/>
  <c r="S41" i="10"/>
  <c r="W41" i="10"/>
  <c r="X41" i="8"/>
  <c r="AA41" i="8"/>
  <c r="AF41" i="8"/>
  <c r="Y41" i="8"/>
  <c r="AI41" i="8"/>
  <c r="AB41" i="8"/>
  <c r="AD41" i="8"/>
  <c r="AH41" i="8"/>
  <c r="AC41" i="8"/>
  <c r="AG41" i="8"/>
  <c r="U41" i="10"/>
  <c r="AE41" i="10" s="1"/>
  <c r="V42" i="5"/>
  <c r="L43" i="5"/>
  <c r="T42" i="5"/>
  <c r="S42" i="8"/>
  <c r="W42" i="8"/>
  <c r="R42" i="8"/>
  <c r="U42" i="8"/>
  <c r="AE42" i="8" s="1"/>
  <c r="V42" i="7"/>
  <c r="L43" i="7"/>
  <c r="U43" i="7" s="1"/>
  <c r="AE43" i="7" s="1"/>
  <c r="T42" i="7"/>
  <c r="X40" i="10"/>
  <c r="AD40" i="10"/>
  <c r="AH40" i="10"/>
  <c r="AC40" i="10"/>
  <c r="AF40" i="10"/>
  <c r="Y40" i="10"/>
  <c r="AA40" i="10"/>
  <c r="AG40" i="10"/>
  <c r="AI40" i="10"/>
  <c r="AB40" i="10"/>
  <c r="L42" i="9"/>
  <c r="U42" i="9" s="1"/>
  <c r="AE42" i="9" s="1"/>
  <c r="V41" i="9"/>
  <c r="T41" i="9"/>
  <c r="V40" i="11"/>
  <c r="L41" i="11"/>
  <c r="U41" i="11"/>
  <c r="AE41" i="11" s="1"/>
  <c r="T40" i="11"/>
  <c r="AH42" i="6"/>
  <c r="AA42" i="6"/>
  <c r="AF42" i="6"/>
  <c r="AG42" i="6"/>
  <c r="AC42" i="6"/>
  <c r="Y42" i="6"/>
  <c r="AD42" i="6"/>
  <c r="AI42" i="6"/>
  <c r="AB42" i="6"/>
  <c r="X42" i="6"/>
  <c r="AC42" i="2"/>
  <c r="AA42" i="2"/>
  <c r="AH42" i="2"/>
  <c r="AB42" i="2"/>
  <c r="AD42" i="2"/>
  <c r="Y42" i="2"/>
  <c r="AG42" i="2"/>
  <c r="AF42" i="2"/>
  <c r="X42" i="2"/>
  <c r="AI42" i="2"/>
  <c r="R43" i="2"/>
  <c r="W43" i="2"/>
  <c r="S43" i="2"/>
  <c r="S43" i="6"/>
  <c r="R43" i="6"/>
  <c r="W43" i="6"/>
  <c r="U43" i="6"/>
  <c r="AE43" i="6" s="1"/>
  <c r="AB42" i="5" l="1"/>
  <c r="Y42" i="5"/>
  <c r="AG42" i="5"/>
  <c r="X42" i="5"/>
  <c r="AC42" i="5"/>
  <c r="AH42" i="5"/>
  <c r="AI42" i="5"/>
  <c r="AD42" i="5"/>
  <c r="AF42" i="5"/>
  <c r="AA42" i="5"/>
  <c r="AH41" i="9"/>
  <c r="AA41" i="9"/>
  <c r="AD41" i="9"/>
  <c r="X41" i="9"/>
  <c r="AB41" i="9"/>
  <c r="AC41" i="9"/>
  <c r="Y41" i="9"/>
  <c r="AG41" i="9"/>
  <c r="AF41" i="9"/>
  <c r="AI41" i="9"/>
  <c r="L42" i="10"/>
  <c r="V41" i="10"/>
  <c r="T41" i="10"/>
  <c r="R43" i="7"/>
  <c r="W43" i="7"/>
  <c r="S43" i="7"/>
  <c r="S43" i="5"/>
  <c r="W43" i="5"/>
  <c r="R43" i="5"/>
  <c r="AH40" i="11"/>
  <c r="AB40" i="11"/>
  <c r="AG40" i="11"/>
  <c r="AF40" i="11"/>
  <c r="AC40" i="11"/>
  <c r="AA40" i="11"/>
  <c r="Y40" i="11"/>
  <c r="X40" i="11"/>
  <c r="AI40" i="11"/>
  <c r="AD40" i="11"/>
  <c r="Y42" i="4"/>
  <c r="AD42" i="4"/>
  <c r="AH42" i="4"/>
  <c r="AI42" i="4"/>
  <c r="AG42" i="4"/>
  <c r="X42" i="4"/>
  <c r="AC42" i="4"/>
  <c r="AA42" i="4"/>
  <c r="AB42" i="4"/>
  <c r="AF42" i="4"/>
  <c r="R42" i="9"/>
  <c r="W42" i="9"/>
  <c r="S42" i="9"/>
  <c r="U43" i="5"/>
  <c r="AE43" i="5" s="1"/>
  <c r="R43" i="4"/>
  <c r="S43" i="4"/>
  <c r="W43" i="4"/>
  <c r="S41" i="11"/>
  <c r="R41" i="11"/>
  <c r="W41" i="11"/>
  <c r="AI42" i="7"/>
  <c r="AA42" i="7"/>
  <c r="AF42" i="7"/>
  <c r="X42" i="7"/>
  <c r="AD42" i="7"/>
  <c r="AH42" i="7"/>
  <c r="AC42" i="7"/>
  <c r="AB42" i="7"/>
  <c r="Y42" i="7"/>
  <c r="AG42" i="7"/>
  <c r="L43" i="8"/>
  <c r="V42" i="8"/>
  <c r="T42" i="8"/>
  <c r="U43" i="4"/>
  <c r="AE43" i="4" s="1"/>
  <c r="V43" i="2"/>
  <c r="L44" i="2"/>
  <c r="U44" i="2" s="1"/>
  <c r="AE44" i="2" s="1"/>
  <c r="T43" i="2"/>
  <c r="U44" i="6"/>
  <c r="AE44" i="6" s="1"/>
  <c r="L44" i="6"/>
  <c r="V43" i="6"/>
  <c r="T43" i="6"/>
  <c r="L43" i="9" l="1"/>
  <c r="V42" i="9"/>
  <c r="U43" i="9"/>
  <c r="AE43" i="9" s="1"/>
  <c r="T42" i="9"/>
  <c r="W42" i="10"/>
  <c r="S42" i="10"/>
  <c r="R42" i="10"/>
  <c r="U43" i="8"/>
  <c r="AE43" i="8" s="1"/>
  <c r="W43" i="8"/>
  <c r="S43" i="8"/>
  <c r="R43" i="8"/>
  <c r="L44" i="5"/>
  <c r="V43" i="5"/>
  <c r="U44" i="5"/>
  <c r="AE44" i="5" s="1"/>
  <c r="T43" i="5"/>
  <c r="U42" i="10"/>
  <c r="AE42" i="10" s="1"/>
  <c r="X41" i="10"/>
  <c r="AB41" i="10"/>
  <c r="AD41" i="10"/>
  <c r="AI41" i="10"/>
  <c r="AC41" i="10"/>
  <c r="Y41" i="10"/>
  <c r="AG41" i="10"/>
  <c r="AF41" i="10"/>
  <c r="AH41" i="10"/>
  <c r="AA41" i="10"/>
  <c r="L44" i="7"/>
  <c r="V43" i="7"/>
  <c r="T43" i="7"/>
  <c r="AF42" i="8"/>
  <c r="AH42" i="8"/>
  <c r="AC42" i="8"/>
  <c r="AI42" i="8"/>
  <c r="Y42" i="8"/>
  <c r="X42" i="8"/>
  <c r="AG42" i="8"/>
  <c r="AB42" i="8"/>
  <c r="AA42" i="8"/>
  <c r="AD42" i="8"/>
  <c r="L42" i="11"/>
  <c r="V41" i="11"/>
  <c r="U42" i="11"/>
  <c r="AE42" i="11" s="1"/>
  <c r="T41" i="11"/>
  <c r="V43" i="4"/>
  <c r="U44" i="4"/>
  <c r="AE44" i="4" s="1"/>
  <c r="L44" i="4"/>
  <c r="T43" i="4"/>
  <c r="Y43" i="2"/>
  <c r="AA43" i="2"/>
  <c r="AF43" i="2"/>
  <c r="AC43" i="2"/>
  <c r="AG43" i="2"/>
  <c r="AD43" i="2"/>
  <c r="AI43" i="2"/>
  <c r="X43" i="2"/>
  <c r="AB43" i="2"/>
  <c r="AH43" i="2"/>
  <c r="X43" i="6"/>
  <c r="AF43" i="6"/>
  <c r="AI43" i="6"/>
  <c r="AH43" i="6"/>
  <c r="AB43" i="6"/>
  <c r="AA43" i="6"/>
  <c r="Y43" i="6"/>
  <c r="AG43" i="6"/>
  <c r="AC43" i="6"/>
  <c r="AD43" i="6"/>
  <c r="R44" i="2"/>
  <c r="S44" i="2"/>
  <c r="W44" i="2"/>
  <c r="W44" i="6"/>
  <c r="R44" i="6"/>
  <c r="S44" i="6"/>
  <c r="Y43" i="7" l="1"/>
  <c r="AH43" i="7"/>
  <c r="AC43" i="7"/>
  <c r="AA43" i="7"/>
  <c r="X43" i="7"/>
  <c r="AD43" i="7"/>
  <c r="AB43" i="7"/>
  <c r="AI43" i="7"/>
  <c r="AF43" i="7"/>
  <c r="AG43" i="7"/>
  <c r="L43" i="10"/>
  <c r="U43" i="10"/>
  <c r="AE43" i="10" s="1"/>
  <c r="V42" i="10"/>
  <c r="T42" i="10"/>
  <c r="AA41" i="11"/>
  <c r="AG41" i="11"/>
  <c r="AB41" i="11"/>
  <c r="AH41" i="11"/>
  <c r="Y41" i="11"/>
  <c r="AF41" i="11"/>
  <c r="X41" i="11"/>
  <c r="AI41" i="11"/>
  <c r="AD41" i="11"/>
  <c r="AC41" i="11"/>
  <c r="U44" i="7"/>
  <c r="AE44" i="7" s="1"/>
  <c r="W44" i="7"/>
  <c r="S44" i="7"/>
  <c r="R44" i="7"/>
  <c r="S44" i="5"/>
  <c r="R44" i="5"/>
  <c r="W44" i="5"/>
  <c r="Y42" i="9"/>
  <c r="AG42" i="9"/>
  <c r="AA42" i="9"/>
  <c r="AD42" i="9"/>
  <c r="AH42" i="9"/>
  <c r="AB42" i="9"/>
  <c r="AF42" i="9"/>
  <c r="AI42" i="9"/>
  <c r="X42" i="9"/>
  <c r="AC42" i="9"/>
  <c r="AI43" i="4"/>
  <c r="AG43" i="4"/>
  <c r="AB43" i="4"/>
  <c r="AC43" i="4"/>
  <c r="X43" i="4"/>
  <c r="AH43" i="4"/>
  <c r="Y43" i="4"/>
  <c r="AA43" i="4"/>
  <c r="AF43" i="4"/>
  <c r="AD43" i="4"/>
  <c r="U44" i="8"/>
  <c r="AE44" i="8" s="1"/>
  <c r="L44" i="8"/>
  <c r="V43" i="8"/>
  <c r="T43" i="8"/>
  <c r="R42" i="11"/>
  <c r="S42" i="11"/>
  <c r="W42" i="11"/>
  <c r="R44" i="4"/>
  <c r="W44" i="4"/>
  <c r="S44" i="4"/>
  <c r="AC43" i="5"/>
  <c r="AI43" i="5"/>
  <c r="AB43" i="5"/>
  <c r="AD43" i="5"/>
  <c r="Y43" i="5"/>
  <c r="X43" i="5"/>
  <c r="AA43" i="5"/>
  <c r="AH43" i="5"/>
  <c r="AF43" i="5"/>
  <c r="AG43" i="5"/>
  <c r="R43" i="9"/>
  <c r="S43" i="9"/>
  <c r="W43" i="9"/>
  <c r="L45" i="6"/>
  <c r="V44" i="6"/>
  <c r="U45" i="6"/>
  <c r="AE45" i="6" s="1"/>
  <c r="T44" i="6"/>
  <c r="L45" i="2"/>
  <c r="U45" i="2" s="1"/>
  <c r="AE45" i="2" s="1"/>
  <c r="V44" i="2"/>
  <c r="T44" i="2"/>
  <c r="AI43" i="8" l="1"/>
  <c r="AC43" i="8"/>
  <c r="AF43" i="8"/>
  <c r="AA43" i="8"/>
  <c r="AB43" i="8"/>
  <c r="Y43" i="8"/>
  <c r="X43" i="8"/>
  <c r="AD43" i="8"/>
  <c r="AG43" i="8"/>
  <c r="AH43" i="8"/>
  <c r="L45" i="4"/>
  <c r="V44" i="4"/>
  <c r="T44" i="4"/>
  <c r="V43" i="9"/>
  <c r="L44" i="9"/>
  <c r="T43" i="9"/>
  <c r="R44" i="8"/>
  <c r="S44" i="8"/>
  <c r="W44" i="8"/>
  <c r="U45" i="5"/>
  <c r="AE45" i="5" s="1"/>
  <c r="L45" i="5"/>
  <c r="V44" i="5"/>
  <c r="T44" i="5"/>
  <c r="AH42" i="10"/>
  <c r="X42" i="10"/>
  <c r="Y42" i="10"/>
  <c r="AF42" i="10"/>
  <c r="AI42" i="10"/>
  <c r="AB42" i="10"/>
  <c r="AC42" i="10"/>
  <c r="AG42" i="10"/>
  <c r="AA42" i="10"/>
  <c r="AD42" i="10"/>
  <c r="L45" i="7"/>
  <c r="V44" i="7"/>
  <c r="U45" i="7"/>
  <c r="AE45" i="7" s="1"/>
  <c r="T44" i="7"/>
  <c r="V42" i="11"/>
  <c r="L43" i="11"/>
  <c r="T42" i="11"/>
  <c r="W43" i="10"/>
  <c r="S43" i="10"/>
  <c r="R43" i="10"/>
  <c r="AG44" i="2"/>
  <c r="Y44" i="2"/>
  <c r="AF44" i="2"/>
  <c r="AC44" i="2"/>
  <c r="AA44" i="2"/>
  <c r="AD44" i="2"/>
  <c r="AI44" i="2"/>
  <c r="AB44" i="2"/>
  <c r="AH44" i="2"/>
  <c r="X44" i="2"/>
  <c r="W45" i="2"/>
  <c r="S45" i="2"/>
  <c r="R45" i="2"/>
  <c r="AF44" i="6"/>
  <c r="AI44" i="6"/>
  <c r="AA44" i="6"/>
  <c r="AD44" i="6"/>
  <c r="X44" i="6"/>
  <c r="AH44" i="6"/>
  <c r="AG44" i="6"/>
  <c r="Y44" i="6"/>
  <c r="AC44" i="6"/>
  <c r="AB44" i="6"/>
  <c r="W45" i="6"/>
  <c r="R45" i="6"/>
  <c r="S45" i="6"/>
  <c r="V43" i="10" l="1"/>
  <c r="L44" i="10"/>
  <c r="T43" i="10"/>
  <c r="R45" i="5"/>
  <c r="S45" i="5"/>
  <c r="W45" i="5"/>
  <c r="W44" i="9"/>
  <c r="S44" i="9"/>
  <c r="R44" i="9"/>
  <c r="AH42" i="11"/>
  <c r="AC42" i="11"/>
  <c r="X42" i="11"/>
  <c r="AB42" i="11"/>
  <c r="Y42" i="11"/>
  <c r="AD42" i="11"/>
  <c r="AG42" i="11"/>
  <c r="AF42" i="11"/>
  <c r="AA42" i="11"/>
  <c r="AI42" i="11"/>
  <c r="S45" i="7"/>
  <c r="W45" i="7"/>
  <c r="R45" i="7"/>
  <c r="AG44" i="4"/>
  <c r="AI44" i="4"/>
  <c r="X44" i="4"/>
  <c r="AD44" i="4"/>
  <c r="AC44" i="4"/>
  <c r="AA44" i="4"/>
  <c r="Y44" i="4"/>
  <c r="AF44" i="4"/>
  <c r="AB44" i="4"/>
  <c r="AH44" i="4"/>
  <c r="V44" i="8"/>
  <c r="L45" i="8"/>
  <c r="U45" i="8"/>
  <c r="AE45" i="8" s="1"/>
  <c r="T44" i="8"/>
  <c r="U43" i="11"/>
  <c r="AE43" i="11" s="1"/>
  <c r="S43" i="11"/>
  <c r="W43" i="11"/>
  <c r="R43" i="11"/>
  <c r="AF44" i="5"/>
  <c r="AB44" i="5"/>
  <c r="X44" i="5"/>
  <c r="AG44" i="5"/>
  <c r="AC44" i="5"/>
  <c r="AI44" i="5"/>
  <c r="AD44" i="5"/>
  <c r="AA44" i="5"/>
  <c r="AH44" i="5"/>
  <c r="Y44" i="5"/>
  <c r="U45" i="4"/>
  <c r="AE45" i="4" s="1"/>
  <c r="R45" i="4"/>
  <c r="W45" i="4"/>
  <c r="S45" i="4"/>
  <c r="AF44" i="7"/>
  <c r="X44" i="7"/>
  <c r="Y44" i="7"/>
  <c r="AB44" i="7"/>
  <c r="AI44" i="7"/>
  <c r="AC44" i="7"/>
  <c r="AH44" i="7"/>
  <c r="AD44" i="7"/>
  <c r="AG44" i="7"/>
  <c r="AA44" i="7"/>
  <c r="AI43" i="9"/>
  <c r="AC43" i="9"/>
  <c r="AH43" i="9"/>
  <c r="AD43" i="9"/>
  <c r="Y43" i="9"/>
  <c r="AG43" i="9"/>
  <c r="AA43" i="9"/>
  <c r="X43" i="9"/>
  <c r="AB43" i="9"/>
  <c r="AF43" i="9"/>
  <c r="U44" i="9"/>
  <c r="AE44" i="9" s="1"/>
  <c r="V45" i="6"/>
  <c r="L46" i="6"/>
  <c r="U46" i="6" s="1"/>
  <c r="AE46" i="6" s="1"/>
  <c r="T45" i="6"/>
  <c r="L46" i="2"/>
  <c r="U46" i="2" s="1"/>
  <c r="AE46" i="2" s="1"/>
  <c r="V45" i="2"/>
  <c r="T45" i="2"/>
  <c r="L46" i="5" l="1"/>
  <c r="U46" i="5"/>
  <c r="AE46" i="5" s="1"/>
  <c r="V45" i="5"/>
  <c r="T45" i="5"/>
  <c r="AG44" i="8"/>
  <c r="Y44" i="8"/>
  <c r="AD44" i="8"/>
  <c r="AH44" i="8"/>
  <c r="AF44" i="8"/>
  <c r="AA44" i="8"/>
  <c r="AC44" i="8"/>
  <c r="AI44" i="8"/>
  <c r="AB44" i="8"/>
  <c r="X44" i="8"/>
  <c r="L46" i="7"/>
  <c r="V45" i="7"/>
  <c r="T45" i="7"/>
  <c r="X43" i="10"/>
  <c r="AG43" i="10"/>
  <c r="AA43" i="10"/>
  <c r="AB43" i="10"/>
  <c r="AF43" i="10"/>
  <c r="AD43" i="10"/>
  <c r="AI43" i="10"/>
  <c r="AC43" i="10"/>
  <c r="AH43" i="10"/>
  <c r="Y43" i="10"/>
  <c r="V45" i="4"/>
  <c r="L46" i="4"/>
  <c r="T45" i="4"/>
  <c r="R45" i="8"/>
  <c r="S45" i="8"/>
  <c r="W45" i="8"/>
  <c r="U44" i="10"/>
  <c r="AE44" i="10" s="1"/>
  <c r="S44" i="10"/>
  <c r="R44" i="10"/>
  <c r="W44" i="10"/>
  <c r="L44" i="11"/>
  <c r="U44" i="11" s="1"/>
  <c r="AE44" i="11" s="1"/>
  <c r="V43" i="11"/>
  <c r="T43" i="11"/>
  <c r="V44" i="9"/>
  <c r="L45" i="9"/>
  <c r="T44" i="9"/>
  <c r="AF45" i="2"/>
  <c r="Y45" i="2"/>
  <c r="AC45" i="2"/>
  <c r="X45" i="2"/>
  <c r="AB45" i="2"/>
  <c r="AD45" i="2"/>
  <c r="AI45" i="2"/>
  <c r="AH45" i="2"/>
  <c r="AA45" i="2"/>
  <c r="AG45" i="2"/>
  <c r="W46" i="2"/>
  <c r="S46" i="2"/>
  <c r="R46" i="2"/>
  <c r="AG45" i="6"/>
  <c r="X45" i="6"/>
  <c r="AA45" i="6"/>
  <c r="AH45" i="6"/>
  <c r="Y45" i="6"/>
  <c r="AI45" i="6"/>
  <c r="AC45" i="6"/>
  <c r="AB45" i="6"/>
  <c r="AD45" i="6"/>
  <c r="AF45" i="6"/>
  <c r="R46" i="6"/>
  <c r="S46" i="6"/>
  <c r="W46" i="6"/>
  <c r="V44" i="10" l="1"/>
  <c r="L45" i="10"/>
  <c r="U45" i="10"/>
  <c r="AE45" i="10" s="1"/>
  <c r="T44" i="10"/>
  <c r="S46" i="4"/>
  <c r="W46" i="4"/>
  <c r="R46" i="4"/>
  <c r="W46" i="7"/>
  <c r="R46" i="7"/>
  <c r="S46" i="7"/>
  <c r="AI43" i="11"/>
  <c r="AB43" i="11"/>
  <c r="X43" i="11"/>
  <c r="AF43" i="11"/>
  <c r="AD43" i="11"/>
  <c r="AA43" i="11"/>
  <c r="AC43" i="11"/>
  <c r="Y43" i="11"/>
  <c r="AH43" i="11"/>
  <c r="AG43" i="11"/>
  <c r="L46" i="8"/>
  <c r="U46" i="8" s="1"/>
  <c r="AE46" i="8" s="1"/>
  <c r="V45" i="8"/>
  <c r="T45" i="8"/>
  <c r="X45" i="5"/>
  <c r="AC45" i="5"/>
  <c r="AB45" i="5"/>
  <c r="AI45" i="5"/>
  <c r="AD45" i="5"/>
  <c r="AH45" i="5"/>
  <c r="AG45" i="5"/>
  <c r="AF45" i="5"/>
  <c r="AA45" i="5"/>
  <c r="Y45" i="5"/>
  <c r="AG45" i="4"/>
  <c r="Y45" i="4"/>
  <c r="AC45" i="4"/>
  <c r="AH45" i="4"/>
  <c r="X45" i="4"/>
  <c r="AF45" i="4"/>
  <c r="AA45" i="4"/>
  <c r="AB45" i="4"/>
  <c r="AD45" i="4"/>
  <c r="AI45" i="4"/>
  <c r="AB45" i="7"/>
  <c r="AF45" i="7"/>
  <c r="AA45" i="7"/>
  <c r="Y45" i="7"/>
  <c r="AC45" i="7"/>
  <c r="AH45" i="7"/>
  <c r="AI45" i="7"/>
  <c r="AD45" i="7"/>
  <c r="X45" i="7"/>
  <c r="AG45" i="7"/>
  <c r="AG44" i="9"/>
  <c r="AD44" i="9"/>
  <c r="AI44" i="9"/>
  <c r="Y44" i="9"/>
  <c r="AF44" i="9"/>
  <c r="X44" i="9"/>
  <c r="AB44" i="9"/>
  <c r="AA44" i="9"/>
  <c r="AC44" i="9"/>
  <c r="AH44" i="9"/>
  <c r="U46" i="7"/>
  <c r="AE46" i="7" s="1"/>
  <c r="S44" i="11"/>
  <c r="R44" i="11"/>
  <c r="W44" i="11"/>
  <c r="U45" i="9"/>
  <c r="AE45" i="9" s="1"/>
  <c r="S45" i="9"/>
  <c r="R45" i="9"/>
  <c r="W45" i="9"/>
  <c r="U46" i="4"/>
  <c r="AE46" i="4" s="1"/>
  <c r="R46" i="5"/>
  <c r="W46" i="5"/>
  <c r="S46" i="5"/>
  <c r="V46" i="2"/>
  <c r="L47" i="2"/>
  <c r="U47" i="2" s="1"/>
  <c r="AE47" i="2" s="1"/>
  <c r="T46" i="2"/>
  <c r="V46" i="6"/>
  <c r="L47" i="6"/>
  <c r="T46" i="6"/>
  <c r="V45" i="9" l="1"/>
  <c r="L46" i="9"/>
  <c r="U46" i="9"/>
  <c r="AE46" i="9" s="1"/>
  <c r="T45" i="9"/>
  <c r="V46" i="5"/>
  <c r="L47" i="5"/>
  <c r="T46" i="5"/>
  <c r="R46" i="8"/>
  <c r="S46" i="8"/>
  <c r="W46" i="8"/>
  <c r="V46" i="4"/>
  <c r="L47" i="4"/>
  <c r="U47" i="4"/>
  <c r="AE47" i="4" s="1"/>
  <c r="T46" i="4"/>
  <c r="AF44" i="10"/>
  <c r="X44" i="10"/>
  <c r="AA44" i="10"/>
  <c r="AB44" i="10"/>
  <c r="Y44" i="10"/>
  <c r="AI44" i="10"/>
  <c r="AG44" i="10"/>
  <c r="AC44" i="10"/>
  <c r="AH44" i="10"/>
  <c r="AD44" i="10"/>
  <c r="V44" i="11"/>
  <c r="L45" i="11"/>
  <c r="U45" i="11" s="1"/>
  <c r="AE45" i="11" s="1"/>
  <c r="T44" i="11"/>
  <c r="V46" i="7"/>
  <c r="L47" i="7"/>
  <c r="T46" i="7"/>
  <c r="AB45" i="8"/>
  <c r="AF45" i="8"/>
  <c r="AD45" i="8"/>
  <c r="X45" i="8"/>
  <c r="Y45" i="8"/>
  <c r="AC45" i="8"/>
  <c r="AA45" i="8"/>
  <c r="AI45" i="8"/>
  <c r="AH45" i="8"/>
  <c r="AG45" i="8"/>
  <c r="R45" i="10"/>
  <c r="S45" i="10"/>
  <c r="W45" i="10"/>
  <c r="AF46" i="2"/>
  <c r="AC46" i="2"/>
  <c r="Y46" i="2"/>
  <c r="AD46" i="2"/>
  <c r="AB46" i="2"/>
  <c r="AH46" i="2"/>
  <c r="AI46" i="2"/>
  <c r="AA46" i="2"/>
  <c r="X46" i="2"/>
  <c r="AG46" i="2"/>
  <c r="S47" i="6"/>
  <c r="R47" i="6"/>
  <c r="W47" i="6"/>
  <c r="AB46" i="6"/>
  <c r="AF46" i="6"/>
  <c r="X46" i="6"/>
  <c r="AH46" i="6"/>
  <c r="Y46" i="6"/>
  <c r="AG46" i="6"/>
  <c r="AI46" i="6"/>
  <c r="AA46" i="6"/>
  <c r="AC46" i="6"/>
  <c r="AD46" i="6"/>
  <c r="S47" i="2"/>
  <c r="R47" i="2"/>
  <c r="W47" i="2"/>
  <c r="U47" i="6"/>
  <c r="AE47" i="6" s="1"/>
  <c r="AB44" i="11" l="1"/>
  <c r="AG44" i="11"/>
  <c r="X44" i="11"/>
  <c r="AA44" i="11"/>
  <c r="AD44" i="11"/>
  <c r="Y44" i="11"/>
  <c r="AF44" i="11"/>
  <c r="AC44" i="11"/>
  <c r="AH44" i="11"/>
  <c r="AI44" i="11"/>
  <c r="U47" i="5"/>
  <c r="AE47" i="5" s="1"/>
  <c r="W47" i="5"/>
  <c r="R47" i="5"/>
  <c r="S47" i="5"/>
  <c r="W47" i="4"/>
  <c r="S47" i="4"/>
  <c r="R47" i="4"/>
  <c r="S45" i="11"/>
  <c r="W45" i="11"/>
  <c r="R45" i="11"/>
  <c r="AF45" i="9"/>
  <c r="AD45" i="9"/>
  <c r="AI45" i="9"/>
  <c r="X45" i="9"/>
  <c r="Y45" i="9"/>
  <c r="AG45" i="9"/>
  <c r="AH45" i="9"/>
  <c r="AB45" i="9"/>
  <c r="AC45" i="9"/>
  <c r="AA45" i="9"/>
  <c r="S47" i="7"/>
  <c r="R47" i="7"/>
  <c r="W47" i="7"/>
  <c r="V46" i="8"/>
  <c r="L47" i="8"/>
  <c r="U47" i="8" s="1"/>
  <c r="AE47" i="8" s="1"/>
  <c r="T46" i="8"/>
  <c r="Y46" i="7"/>
  <c r="AB46" i="7"/>
  <c r="AH46" i="7"/>
  <c r="AG46" i="7"/>
  <c r="AA46" i="7"/>
  <c r="AI46" i="7"/>
  <c r="AD46" i="7"/>
  <c r="X46" i="7"/>
  <c r="AF46" i="7"/>
  <c r="AC46" i="7"/>
  <c r="U47" i="7"/>
  <c r="AE47" i="7" s="1"/>
  <c r="S46" i="9"/>
  <c r="W46" i="9"/>
  <c r="R46" i="9"/>
  <c r="V45" i="10"/>
  <c r="L46" i="10"/>
  <c r="U46" i="10"/>
  <c r="AE46" i="10" s="1"/>
  <c r="T45" i="10"/>
  <c r="AF46" i="4"/>
  <c r="AB46" i="4"/>
  <c r="AD46" i="4"/>
  <c r="AC46" i="4"/>
  <c r="Y46" i="4"/>
  <c r="AG46" i="4"/>
  <c r="AI46" i="4"/>
  <c r="AA46" i="4"/>
  <c r="X46" i="4"/>
  <c r="AH46" i="4"/>
  <c r="AH46" i="5"/>
  <c r="X46" i="5"/>
  <c r="AI46" i="5"/>
  <c r="AG46" i="5"/>
  <c r="AD46" i="5"/>
  <c r="AF46" i="5"/>
  <c r="AB46" i="5"/>
  <c r="AC46" i="5"/>
  <c r="Y46" i="5"/>
  <c r="AA46" i="5"/>
  <c r="V47" i="6"/>
  <c r="L48" i="6"/>
  <c r="T47" i="6"/>
  <c r="V47" i="2"/>
  <c r="L48" i="2"/>
  <c r="U48" i="2" s="1"/>
  <c r="AE48" i="2" s="1"/>
  <c r="T47" i="2"/>
  <c r="AI45" i="10" l="1"/>
  <c r="X45" i="10"/>
  <c r="AA45" i="10"/>
  <c r="AF45" i="10"/>
  <c r="Y45" i="10"/>
  <c r="AD45" i="10"/>
  <c r="AC45" i="10"/>
  <c r="AH45" i="10"/>
  <c r="AG45" i="10"/>
  <c r="AB45" i="10"/>
  <c r="V47" i="4"/>
  <c r="L48" i="4"/>
  <c r="U48" i="4" s="1"/>
  <c r="AE48" i="4" s="1"/>
  <c r="T47" i="4"/>
  <c r="V47" i="7"/>
  <c r="L48" i="7"/>
  <c r="T47" i="7"/>
  <c r="W46" i="10"/>
  <c r="S46" i="10"/>
  <c r="R46" i="10"/>
  <c r="V47" i="5"/>
  <c r="U48" i="5"/>
  <c r="AE48" i="5" s="1"/>
  <c r="L48" i="5"/>
  <c r="T47" i="5"/>
  <c r="AH46" i="8"/>
  <c r="AG46" i="8"/>
  <c r="AB46" i="8"/>
  <c r="AA46" i="8"/>
  <c r="AF46" i="8"/>
  <c r="AD46" i="8"/>
  <c r="AI46" i="8"/>
  <c r="Y46" i="8"/>
  <c r="AC46" i="8"/>
  <c r="X46" i="8"/>
  <c r="V46" i="9"/>
  <c r="L47" i="9"/>
  <c r="U47" i="9" s="1"/>
  <c r="AE47" i="9" s="1"/>
  <c r="T46" i="9"/>
  <c r="L46" i="11"/>
  <c r="U46" i="11" s="1"/>
  <c r="AE46" i="11" s="1"/>
  <c r="V45" i="11"/>
  <c r="T45" i="11"/>
  <c r="R47" i="8"/>
  <c r="S47" i="8"/>
  <c r="W47" i="8"/>
  <c r="AB47" i="2"/>
  <c r="AI47" i="2"/>
  <c r="AG47" i="2"/>
  <c r="AC47" i="2"/>
  <c r="AH47" i="2"/>
  <c r="AD47" i="2"/>
  <c r="AA47" i="2"/>
  <c r="X47" i="2"/>
  <c r="AF47" i="2"/>
  <c r="Y47" i="2"/>
  <c r="R48" i="6"/>
  <c r="W48" i="6"/>
  <c r="S48" i="6"/>
  <c r="W48" i="2"/>
  <c r="S48" i="2"/>
  <c r="R48" i="2"/>
  <c r="X47" i="6"/>
  <c r="Y47" i="6"/>
  <c r="AH47" i="6"/>
  <c r="AI47" i="6"/>
  <c r="AG47" i="6"/>
  <c r="AA47" i="6"/>
  <c r="AF47" i="6"/>
  <c r="AB47" i="6"/>
  <c r="AD47" i="6"/>
  <c r="AC47" i="6"/>
  <c r="U48" i="6"/>
  <c r="AE48" i="6" s="1"/>
  <c r="R47" i="9" l="1"/>
  <c r="W47" i="9"/>
  <c r="S47" i="9"/>
  <c r="AA47" i="4"/>
  <c r="AI47" i="4"/>
  <c r="AG47" i="4"/>
  <c r="AF47" i="4"/>
  <c r="Y47" i="4"/>
  <c r="AD47" i="4"/>
  <c r="X47" i="4"/>
  <c r="AB47" i="4"/>
  <c r="AC47" i="4"/>
  <c r="AH47" i="4"/>
  <c r="V46" i="10"/>
  <c r="L47" i="10"/>
  <c r="U47" i="10" s="1"/>
  <c r="AE47" i="10" s="1"/>
  <c r="T46" i="10"/>
  <c r="AI45" i="11"/>
  <c r="Y45" i="11"/>
  <c r="X45" i="11"/>
  <c r="AH45" i="11"/>
  <c r="AG45" i="11"/>
  <c r="AF45" i="11"/>
  <c r="AA45" i="11"/>
  <c r="AC45" i="11"/>
  <c r="AD45" i="11"/>
  <c r="AB45" i="11"/>
  <c r="S48" i="4"/>
  <c r="R48" i="4"/>
  <c r="W48" i="4"/>
  <c r="W46" i="11"/>
  <c r="S46" i="11"/>
  <c r="R46" i="11"/>
  <c r="AG47" i="5"/>
  <c r="AB47" i="5"/>
  <c r="AH47" i="5"/>
  <c r="X47" i="5"/>
  <c r="AD47" i="5"/>
  <c r="Y47" i="5"/>
  <c r="AC47" i="5"/>
  <c r="AI47" i="5"/>
  <c r="AA47" i="5"/>
  <c r="AF47" i="5"/>
  <c r="AG47" i="7"/>
  <c r="AC47" i="7"/>
  <c r="AA47" i="7"/>
  <c r="AH47" i="7"/>
  <c r="X47" i="7"/>
  <c r="AD47" i="7"/>
  <c r="AF47" i="7"/>
  <c r="AB47" i="7"/>
  <c r="AI47" i="7"/>
  <c r="Y47" i="7"/>
  <c r="AA46" i="9"/>
  <c r="AF46" i="9"/>
  <c r="X46" i="9"/>
  <c r="AG46" i="9"/>
  <c r="AH46" i="9"/>
  <c r="AB46" i="9"/>
  <c r="AD46" i="9"/>
  <c r="AC46" i="9"/>
  <c r="AI46" i="9"/>
  <c r="Y46" i="9"/>
  <c r="V47" i="8"/>
  <c r="L48" i="8"/>
  <c r="U48" i="8" s="1"/>
  <c r="AE48" i="8" s="1"/>
  <c r="T47" i="8"/>
  <c r="S48" i="5"/>
  <c r="R48" i="5"/>
  <c r="W48" i="5"/>
  <c r="U48" i="7"/>
  <c r="AE48" i="7" s="1"/>
  <c r="W48" i="7"/>
  <c r="R48" i="7"/>
  <c r="S48" i="7"/>
  <c r="V48" i="6"/>
  <c r="L49" i="6"/>
  <c r="U49" i="6" s="1"/>
  <c r="AE49" i="6" s="1"/>
  <c r="T48" i="6"/>
  <c r="L49" i="2"/>
  <c r="U49" i="2" s="1"/>
  <c r="AE49" i="2" s="1"/>
  <c r="V48" i="2"/>
  <c r="T48" i="2"/>
  <c r="S47" i="10" l="1"/>
  <c r="R47" i="10"/>
  <c r="W47" i="10"/>
  <c r="AA47" i="8"/>
  <c r="AB47" i="8"/>
  <c r="AI47" i="8"/>
  <c r="AF47" i="8"/>
  <c r="AG47" i="8"/>
  <c r="AD47" i="8"/>
  <c r="AH47" i="8"/>
  <c r="X47" i="8"/>
  <c r="AC47" i="8"/>
  <c r="Y47" i="8"/>
  <c r="L49" i="4"/>
  <c r="U49" i="4" s="1"/>
  <c r="AE49" i="4" s="1"/>
  <c r="V48" i="4"/>
  <c r="T48" i="4"/>
  <c r="U49" i="5"/>
  <c r="AE49" i="5" s="1"/>
  <c r="V48" i="5"/>
  <c r="L49" i="5"/>
  <c r="T48" i="5"/>
  <c r="L49" i="7"/>
  <c r="V48" i="7"/>
  <c r="U49" i="7"/>
  <c r="AE49" i="7" s="1"/>
  <c r="T48" i="7"/>
  <c r="L48" i="9"/>
  <c r="V47" i="9"/>
  <c r="T47" i="9"/>
  <c r="R48" i="8"/>
  <c r="W48" i="8"/>
  <c r="S48" i="8"/>
  <c r="V46" i="11"/>
  <c r="L47" i="11"/>
  <c r="U47" i="11"/>
  <c r="AE47" i="11" s="1"/>
  <c r="T46" i="11"/>
  <c r="X46" i="10"/>
  <c r="AF46" i="10"/>
  <c r="AI46" i="10"/>
  <c r="AD46" i="10"/>
  <c r="Y46" i="10"/>
  <c r="AC46" i="10"/>
  <c r="AB46" i="10"/>
  <c r="AH46" i="10"/>
  <c r="AA46" i="10"/>
  <c r="AG46" i="10"/>
  <c r="R49" i="2"/>
  <c r="S49" i="2"/>
  <c r="W49" i="2"/>
  <c r="W49" i="6"/>
  <c r="S49" i="6"/>
  <c r="R49" i="6"/>
  <c r="AB48" i="6"/>
  <c r="X48" i="6"/>
  <c r="AC48" i="6"/>
  <c r="AI48" i="6"/>
  <c r="AH48" i="6"/>
  <c r="AF48" i="6"/>
  <c r="AG48" i="6"/>
  <c r="Y48" i="6"/>
  <c r="AD48" i="6"/>
  <c r="AA48" i="6"/>
  <c r="AB48" i="2"/>
  <c r="X48" i="2"/>
  <c r="AA48" i="2"/>
  <c r="AC48" i="2"/>
  <c r="AH48" i="2"/>
  <c r="AI48" i="2"/>
  <c r="Y48" i="2"/>
  <c r="AF48" i="2"/>
  <c r="AD48" i="2"/>
  <c r="AG48" i="2"/>
  <c r="AI47" i="9" l="1"/>
  <c r="AD47" i="9"/>
  <c r="AF47" i="9"/>
  <c r="X47" i="9"/>
  <c r="AB47" i="9"/>
  <c r="AA47" i="9"/>
  <c r="AC47" i="9"/>
  <c r="Y47" i="9"/>
  <c r="AG47" i="9"/>
  <c r="AH47" i="9"/>
  <c r="W49" i="7"/>
  <c r="R49" i="7"/>
  <c r="S49" i="7"/>
  <c r="AF48" i="5"/>
  <c r="Y48" i="5"/>
  <c r="AA48" i="5"/>
  <c r="AH48" i="5"/>
  <c r="AC48" i="5"/>
  <c r="AG48" i="5"/>
  <c r="X48" i="5"/>
  <c r="AB48" i="5"/>
  <c r="AD48" i="5"/>
  <c r="AI48" i="5"/>
  <c r="W47" i="11"/>
  <c r="S47" i="11"/>
  <c r="R47" i="11"/>
  <c r="R48" i="9"/>
  <c r="S48" i="9"/>
  <c r="W48" i="9"/>
  <c r="S49" i="4"/>
  <c r="R49" i="4"/>
  <c r="W49" i="4"/>
  <c r="U48" i="9"/>
  <c r="AE48" i="9" s="1"/>
  <c r="R49" i="5"/>
  <c r="W49" i="5"/>
  <c r="S49" i="5"/>
  <c r="V48" i="8"/>
  <c r="L49" i="8"/>
  <c r="T48" i="8"/>
  <c r="AH48" i="7"/>
  <c r="AC48" i="7"/>
  <c r="X48" i="7"/>
  <c r="AA48" i="7"/>
  <c r="AF48" i="7"/>
  <c r="AB48" i="7"/>
  <c r="AI48" i="7"/>
  <c r="AG48" i="7"/>
  <c r="AD48" i="7"/>
  <c r="Y48" i="7"/>
  <c r="Y48" i="4"/>
  <c r="X48" i="4"/>
  <c r="AB48" i="4"/>
  <c r="AA48" i="4"/>
  <c r="AG48" i="4"/>
  <c r="AH48" i="4"/>
  <c r="AD48" i="4"/>
  <c r="AC48" i="4"/>
  <c r="AI48" i="4"/>
  <c r="AF48" i="4"/>
  <c r="AF46" i="11"/>
  <c r="X46" i="11"/>
  <c r="AI46" i="11"/>
  <c r="AA46" i="11"/>
  <c r="AH46" i="11"/>
  <c r="AG46" i="11"/>
  <c r="Y46" i="11"/>
  <c r="AC46" i="11"/>
  <c r="AB46" i="11"/>
  <c r="AD46" i="11"/>
  <c r="L48" i="10"/>
  <c r="V47" i="10"/>
  <c r="T47" i="10"/>
  <c r="L50" i="6"/>
  <c r="V49" i="6"/>
  <c r="T49" i="6"/>
  <c r="V49" i="2"/>
  <c r="L50" i="2"/>
  <c r="U50" i="2" s="1"/>
  <c r="AE50" i="2" s="1"/>
  <c r="T49" i="2"/>
  <c r="AF48" i="8" l="1"/>
  <c r="Y48" i="8"/>
  <c r="X48" i="8"/>
  <c r="AD48" i="8"/>
  <c r="AG48" i="8"/>
  <c r="AC48" i="8"/>
  <c r="AH48" i="8"/>
  <c r="AI48" i="8"/>
  <c r="AB48" i="8"/>
  <c r="AA48" i="8"/>
  <c r="U49" i="8"/>
  <c r="AE49" i="8" s="1"/>
  <c r="S49" i="8"/>
  <c r="R49" i="8"/>
  <c r="W49" i="8"/>
  <c r="V49" i="4"/>
  <c r="L50" i="4"/>
  <c r="T49" i="4"/>
  <c r="V49" i="7"/>
  <c r="L50" i="7"/>
  <c r="T49" i="7"/>
  <c r="V49" i="5"/>
  <c r="L50" i="5"/>
  <c r="T49" i="5"/>
  <c r="V48" i="9"/>
  <c r="L49" i="9"/>
  <c r="U49" i="9"/>
  <c r="AE49" i="9" s="1"/>
  <c r="T48" i="9"/>
  <c r="W48" i="10"/>
  <c r="S48" i="10"/>
  <c r="R48" i="10"/>
  <c r="AF47" i="10"/>
  <c r="AA47" i="10"/>
  <c r="AI47" i="10"/>
  <c r="AB47" i="10"/>
  <c r="AC47" i="10"/>
  <c r="AH47" i="10"/>
  <c r="Y47" i="10"/>
  <c r="AG47" i="10"/>
  <c r="AD47" i="10"/>
  <c r="X47" i="10"/>
  <c r="U48" i="10"/>
  <c r="AE48" i="10" s="1"/>
  <c r="U48" i="11"/>
  <c r="AE48" i="11" s="1"/>
  <c r="V47" i="11"/>
  <c r="L48" i="11"/>
  <c r="T47" i="11"/>
  <c r="R50" i="6"/>
  <c r="S50" i="6"/>
  <c r="W50" i="6"/>
  <c r="AA49" i="2"/>
  <c r="AB49" i="2"/>
  <c r="AC49" i="2"/>
  <c r="AD49" i="2"/>
  <c r="Y49" i="2"/>
  <c r="AH49" i="2"/>
  <c r="AI49" i="2"/>
  <c r="X49" i="2"/>
  <c r="AF49" i="2"/>
  <c r="AG49" i="2"/>
  <c r="Y49" i="6"/>
  <c r="AH49" i="6"/>
  <c r="X49" i="6"/>
  <c r="AG49" i="6"/>
  <c r="AA49" i="6"/>
  <c r="AF49" i="6"/>
  <c r="AB49" i="6"/>
  <c r="AI49" i="6"/>
  <c r="AD49" i="6"/>
  <c r="AC49" i="6"/>
  <c r="U50" i="6"/>
  <c r="AE50" i="6" s="1"/>
  <c r="W50" i="2"/>
  <c r="S50" i="2"/>
  <c r="R50" i="2"/>
  <c r="R50" i="5" l="1"/>
  <c r="S50" i="5"/>
  <c r="W50" i="5"/>
  <c r="U50" i="4"/>
  <c r="AE50" i="4" s="1"/>
  <c r="S50" i="4"/>
  <c r="W50" i="4"/>
  <c r="R50" i="4"/>
  <c r="AG48" i="9"/>
  <c r="Y48" i="9"/>
  <c r="AA48" i="9"/>
  <c r="AC48" i="9"/>
  <c r="AI48" i="9"/>
  <c r="AH48" i="9"/>
  <c r="AB48" i="9"/>
  <c r="AD48" i="9"/>
  <c r="X48" i="9"/>
  <c r="AF48" i="9"/>
  <c r="S49" i="9"/>
  <c r="R49" i="9"/>
  <c r="W49" i="9"/>
  <c r="Y49" i="7"/>
  <c r="AI49" i="7"/>
  <c r="AH49" i="7"/>
  <c r="AC49" i="7"/>
  <c r="AB49" i="7"/>
  <c r="AF49" i="7"/>
  <c r="AG49" i="7"/>
  <c r="AA49" i="7"/>
  <c r="AD49" i="7"/>
  <c r="X49" i="7"/>
  <c r="U50" i="7"/>
  <c r="AE50" i="7" s="1"/>
  <c r="R50" i="7"/>
  <c r="W50" i="7"/>
  <c r="S50" i="7"/>
  <c r="V49" i="8"/>
  <c r="L50" i="8"/>
  <c r="U50" i="8"/>
  <c r="AE50" i="8" s="1"/>
  <c r="T49" i="8"/>
  <c r="AF47" i="11"/>
  <c r="Y47" i="11"/>
  <c r="AD47" i="11"/>
  <c r="AC47" i="11"/>
  <c r="AA47" i="11"/>
  <c r="AB47" i="11"/>
  <c r="X47" i="11"/>
  <c r="AG47" i="11"/>
  <c r="AH47" i="11"/>
  <c r="AI47" i="11"/>
  <c r="AI49" i="5"/>
  <c r="AC49" i="5"/>
  <c r="X49" i="5"/>
  <c r="AB49" i="5"/>
  <c r="AH49" i="5"/>
  <c r="Y49" i="5"/>
  <c r="AD49" i="5"/>
  <c r="AG49" i="5"/>
  <c r="AA49" i="5"/>
  <c r="AF49" i="5"/>
  <c r="V48" i="10"/>
  <c r="U49" i="10"/>
  <c r="AE49" i="10" s="1"/>
  <c r="L49" i="10"/>
  <c r="T48" i="10"/>
  <c r="AD49" i="4"/>
  <c r="AC49" i="4"/>
  <c r="AG49" i="4"/>
  <c r="AA49" i="4"/>
  <c r="AI49" i="4"/>
  <c r="AF49" i="4"/>
  <c r="AB49" i="4"/>
  <c r="X49" i="4"/>
  <c r="Y49" i="4"/>
  <c r="AH49" i="4"/>
  <c r="S48" i="11"/>
  <c r="R48" i="11"/>
  <c r="W48" i="11"/>
  <c r="U50" i="5"/>
  <c r="AE50" i="5" s="1"/>
  <c r="L51" i="2"/>
  <c r="V50" i="2"/>
  <c r="T50" i="2"/>
  <c r="V50" i="6"/>
  <c r="L51" i="6"/>
  <c r="U51" i="6" s="1"/>
  <c r="AE51" i="6" s="1"/>
  <c r="T50" i="6"/>
  <c r="AA48" i="10" l="1"/>
  <c r="AF48" i="10"/>
  <c r="AD48" i="10"/>
  <c r="AB48" i="10"/>
  <c r="AC48" i="10"/>
  <c r="X48" i="10"/>
  <c r="Y48" i="10"/>
  <c r="AH48" i="10"/>
  <c r="AG48" i="10"/>
  <c r="AI48" i="10"/>
  <c r="AI49" i="8"/>
  <c r="X49" i="8"/>
  <c r="AD49" i="8"/>
  <c r="AH49" i="8"/>
  <c r="AC49" i="8"/>
  <c r="AF49" i="8"/>
  <c r="AG49" i="8"/>
  <c r="AB49" i="8"/>
  <c r="Y49" i="8"/>
  <c r="AA49" i="8"/>
  <c r="L51" i="4"/>
  <c r="V50" i="4"/>
  <c r="T50" i="4"/>
  <c r="V48" i="11"/>
  <c r="L49" i="11"/>
  <c r="T48" i="11"/>
  <c r="W50" i="8"/>
  <c r="S50" i="8"/>
  <c r="R50" i="8"/>
  <c r="L51" i="7"/>
  <c r="V50" i="7"/>
  <c r="T50" i="7"/>
  <c r="L50" i="9"/>
  <c r="U50" i="9" s="1"/>
  <c r="AE50" i="9" s="1"/>
  <c r="V49" i="9"/>
  <c r="T49" i="9"/>
  <c r="L51" i="5"/>
  <c r="V50" i="5"/>
  <c r="T50" i="5"/>
  <c r="W49" i="10"/>
  <c r="R49" i="10"/>
  <c r="S49" i="10"/>
  <c r="AI50" i="2"/>
  <c r="AB50" i="2"/>
  <c r="AC50" i="2"/>
  <c r="AF50" i="2"/>
  <c r="AA50" i="2"/>
  <c r="AG50" i="2"/>
  <c r="X50" i="2"/>
  <c r="AH50" i="2"/>
  <c r="Y50" i="2"/>
  <c r="AD50" i="2"/>
  <c r="W51" i="2"/>
  <c r="R51" i="2"/>
  <c r="S51" i="2"/>
  <c r="R51" i="6"/>
  <c r="W51" i="6"/>
  <c r="S51" i="6"/>
  <c r="AB50" i="6"/>
  <c r="AI50" i="6"/>
  <c r="X50" i="6"/>
  <c r="AF50" i="6"/>
  <c r="AG50" i="6"/>
  <c r="AA50" i="6"/>
  <c r="Y50" i="6"/>
  <c r="AH50" i="6"/>
  <c r="AD50" i="6"/>
  <c r="AC50" i="6"/>
  <c r="U51" i="2"/>
  <c r="AE51" i="2" s="1"/>
  <c r="AG50" i="4" l="1"/>
  <c r="AF50" i="4"/>
  <c r="AC50" i="4"/>
  <c r="X50" i="4"/>
  <c r="AH50" i="4"/>
  <c r="Y50" i="4"/>
  <c r="AD50" i="4"/>
  <c r="AB50" i="4"/>
  <c r="AA50" i="4"/>
  <c r="AI50" i="4"/>
  <c r="V50" i="8"/>
  <c r="L51" i="8"/>
  <c r="U51" i="8" s="1"/>
  <c r="AE51" i="8" s="1"/>
  <c r="T50" i="8"/>
  <c r="AH50" i="5"/>
  <c r="AF50" i="5"/>
  <c r="AD50" i="5"/>
  <c r="AI50" i="5"/>
  <c r="AA50" i="5"/>
  <c r="X50" i="5"/>
  <c r="AG50" i="5"/>
  <c r="AC50" i="5"/>
  <c r="AB50" i="5"/>
  <c r="Y50" i="5"/>
  <c r="R50" i="9"/>
  <c r="S50" i="9"/>
  <c r="W50" i="9"/>
  <c r="U51" i="4"/>
  <c r="AE51" i="4" s="1"/>
  <c r="R51" i="4"/>
  <c r="W51" i="4"/>
  <c r="S51" i="4"/>
  <c r="AH48" i="11"/>
  <c r="AD48" i="11"/>
  <c r="AF48" i="11"/>
  <c r="AI48" i="11"/>
  <c r="AG48" i="11"/>
  <c r="AB48" i="11"/>
  <c r="Y48" i="11"/>
  <c r="X48" i="11"/>
  <c r="AA48" i="11"/>
  <c r="AC48" i="11"/>
  <c r="AA50" i="7"/>
  <c r="Y50" i="7"/>
  <c r="AC50" i="7"/>
  <c r="AG50" i="7"/>
  <c r="AD50" i="7"/>
  <c r="X50" i="7"/>
  <c r="AF50" i="7"/>
  <c r="AB50" i="7"/>
  <c r="AI50" i="7"/>
  <c r="AH50" i="7"/>
  <c r="R49" i="11"/>
  <c r="S49" i="11"/>
  <c r="W49" i="11"/>
  <c r="U49" i="11"/>
  <c r="AE49" i="11" s="1"/>
  <c r="S51" i="5"/>
  <c r="R51" i="5"/>
  <c r="W51" i="5"/>
  <c r="U51" i="5"/>
  <c r="AE51" i="5" s="1"/>
  <c r="L50" i="10"/>
  <c r="V49" i="10"/>
  <c r="U50" i="10"/>
  <c r="AE50" i="10" s="1"/>
  <c r="T49" i="10"/>
  <c r="AA49" i="9"/>
  <c r="AF49" i="9"/>
  <c r="AD49" i="9"/>
  <c r="AH49" i="9"/>
  <c r="AC49" i="9"/>
  <c r="X49" i="9"/>
  <c r="AG49" i="9"/>
  <c r="AB49" i="9"/>
  <c r="AI49" i="9"/>
  <c r="Y49" i="9"/>
  <c r="U51" i="7"/>
  <c r="AE51" i="7" s="1"/>
  <c r="R51" i="7"/>
  <c r="W51" i="7"/>
  <c r="S51" i="7"/>
  <c r="L52" i="2"/>
  <c r="U52" i="2" s="1"/>
  <c r="AE52" i="2" s="1"/>
  <c r="V51" i="2"/>
  <c r="T51" i="2"/>
  <c r="V51" i="6"/>
  <c r="L52" i="6"/>
  <c r="T51" i="6"/>
  <c r="X49" i="10" l="1"/>
  <c r="AD49" i="10"/>
  <c r="AB49" i="10"/>
  <c r="AI49" i="10"/>
  <c r="AF49" i="10"/>
  <c r="AG49" i="10"/>
  <c r="AH49" i="10"/>
  <c r="Y49" i="10"/>
  <c r="AA49" i="10"/>
  <c r="AC49" i="10"/>
  <c r="L52" i="4"/>
  <c r="V51" i="4"/>
  <c r="T51" i="4"/>
  <c r="AF50" i="8"/>
  <c r="AH50" i="8"/>
  <c r="Y50" i="8"/>
  <c r="AI50" i="8"/>
  <c r="AB50" i="8"/>
  <c r="X50" i="8"/>
  <c r="AG50" i="8"/>
  <c r="AD50" i="8"/>
  <c r="AA50" i="8"/>
  <c r="AC50" i="8"/>
  <c r="L50" i="11"/>
  <c r="V49" i="11"/>
  <c r="U50" i="11"/>
  <c r="AE50" i="11" s="1"/>
  <c r="T49" i="11"/>
  <c r="S50" i="10"/>
  <c r="W50" i="10"/>
  <c r="R50" i="10"/>
  <c r="W51" i="8"/>
  <c r="R51" i="8"/>
  <c r="S51" i="8"/>
  <c r="L52" i="7"/>
  <c r="V51" i="7"/>
  <c r="U52" i="7"/>
  <c r="AE52" i="7" s="1"/>
  <c r="T51" i="7"/>
  <c r="L51" i="9"/>
  <c r="V50" i="9"/>
  <c r="T50" i="9"/>
  <c r="V51" i="5"/>
  <c r="L52" i="5"/>
  <c r="U52" i="5"/>
  <c r="AE52" i="5" s="1"/>
  <c r="T51" i="5"/>
  <c r="AI51" i="6"/>
  <c r="AF51" i="6"/>
  <c r="AC51" i="6"/>
  <c r="AG51" i="6"/>
  <c r="AD51" i="6"/>
  <c r="AH51" i="6"/>
  <c r="AB51" i="6"/>
  <c r="X51" i="6"/>
  <c r="AA51" i="6"/>
  <c r="Y51" i="6"/>
  <c r="S52" i="6"/>
  <c r="R52" i="6"/>
  <c r="W52" i="6"/>
  <c r="AH51" i="2"/>
  <c r="AC51" i="2"/>
  <c r="AA51" i="2"/>
  <c r="AF51" i="2"/>
  <c r="AD51" i="2"/>
  <c r="AB51" i="2"/>
  <c r="AG51" i="2"/>
  <c r="X51" i="2"/>
  <c r="AI51" i="2"/>
  <c r="Y51" i="2"/>
  <c r="W52" i="2"/>
  <c r="S52" i="2"/>
  <c r="R52" i="2"/>
  <c r="U52" i="6"/>
  <c r="AE52" i="6" s="1"/>
  <c r="S52" i="5" l="1"/>
  <c r="R52" i="5"/>
  <c r="W52" i="5"/>
  <c r="AD51" i="7"/>
  <c r="Y51" i="7"/>
  <c r="AA51" i="7"/>
  <c r="AB51" i="7"/>
  <c r="AH51" i="7"/>
  <c r="AG51" i="7"/>
  <c r="AF51" i="7"/>
  <c r="X51" i="7"/>
  <c r="AC51" i="7"/>
  <c r="AI51" i="7"/>
  <c r="L51" i="10"/>
  <c r="U51" i="10" s="1"/>
  <c r="AE51" i="10" s="1"/>
  <c r="V50" i="10"/>
  <c r="T50" i="10"/>
  <c r="Y51" i="4"/>
  <c r="AD51" i="4"/>
  <c r="AG51" i="4"/>
  <c r="AC51" i="4"/>
  <c r="AA51" i="4"/>
  <c r="X51" i="4"/>
  <c r="AF51" i="4"/>
  <c r="AI51" i="4"/>
  <c r="AH51" i="4"/>
  <c r="AB51" i="4"/>
  <c r="W52" i="7"/>
  <c r="R52" i="7"/>
  <c r="S52" i="7"/>
  <c r="Y49" i="11"/>
  <c r="AB49" i="11"/>
  <c r="AD49" i="11"/>
  <c r="AH49" i="11"/>
  <c r="AA49" i="11"/>
  <c r="AG49" i="11"/>
  <c r="AC49" i="11"/>
  <c r="AF49" i="11"/>
  <c r="X49" i="11"/>
  <c r="AI49" i="11"/>
  <c r="L52" i="8"/>
  <c r="V51" i="8"/>
  <c r="U52" i="8"/>
  <c r="AE52" i="8" s="1"/>
  <c r="T51" i="8"/>
  <c r="U52" i="4"/>
  <c r="AE52" i="4" s="1"/>
  <c r="R52" i="4"/>
  <c r="S52" i="4"/>
  <c r="W52" i="4"/>
  <c r="AH50" i="9"/>
  <c r="AD50" i="9"/>
  <c r="AI50" i="9"/>
  <c r="AF50" i="9"/>
  <c r="AB50" i="9"/>
  <c r="Y50" i="9"/>
  <c r="AA50" i="9"/>
  <c r="AC50" i="9"/>
  <c r="X50" i="9"/>
  <c r="AG50" i="9"/>
  <c r="Y51" i="5"/>
  <c r="X51" i="5"/>
  <c r="AH51" i="5"/>
  <c r="AB51" i="5"/>
  <c r="AC51" i="5"/>
  <c r="AA51" i="5"/>
  <c r="AI51" i="5"/>
  <c r="AD51" i="5"/>
  <c r="AF51" i="5"/>
  <c r="AG51" i="5"/>
  <c r="W51" i="9"/>
  <c r="R51" i="9"/>
  <c r="S51" i="9"/>
  <c r="U51" i="9"/>
  <c r="AE51" i="9" s="1"/>
  <c r="R50" i="11"/>
  <c r="W50" i="11"/>
  <c r="S50" i="11"/>
  <c r="V52" i="2"/>
  <c r="L53" i="2"/>
  <c r="T52" i="2"/>
  <c r="V52" i="6"/>
  <c r="L53" i="6"/>
  <c r="U53" i="6" s="1"/>
  <c r="AE53" i="6" s="1"/>
  <c r="T52" i="6"/>
  <c r="V52" i="7" l="1"/>
  <c r="L53" i="7"/>
  <c r="U53" i="7"/>
  <c r="AE53" i="7" s="1"/>
  <c r="T52" i="7"/>
  <c r="L52" i="9"/>
  <c r="V51" i="9"/>
  <c r="U52" i="9"/>
  <c r="AE52" i="9" s="1"/>
  <c r="T51" i="9"/>
  <c r="AB51" i="8"/>
  <c r="AF51" i="8"/>
  <c r="AC51" i="8"/>
  <c r="AA51" i="8"/>
  <c r="AD51" i="8"/>
  <c r="AH51" i="8"/>
  <c r="X51" i="8"/>
  <c r="Y51" i="8"/>
  <c r="AI51" i="8"/>
  <c r="AG51" i="8"/>
  <c r="R51" i="10"/>
  <c r="S51" i="10"/>
  <c r="W51" i="10"/>
  <c r="V50" i="11"/>
  <c r="L51" i="11"/>
  <c r="T50" i="11"/>
  <c r="W52" i="8"/>
  <c r="S52" i="8"/>
  <c r="R52" i="8"/>
  <c r="L53" i="4"/>
  <c r="V52" i="4"/>
  <c r="T52" i="4"/>
  <c r="AF50" i="10"/>
  <c r="AI50" i="10"/>
  <c r="Y50" i="10"/>
  <c r="AB50" i="10"/>
  <c r="AG50" i="10"/>
  <c r="AA50" i="10"/>
  <c r="AH50" i="10"/>
  <c r="AC50" i="10"/>
  <c r="X50" i="10"/>
  <c r="AD50" i="10"/>
  <c r="V52" i="5"/>
  <c r="L53" i="5"/>
  <c r="T52" i="5"/>
  <c r="W53" i="6"/>
  <c r="S53" i="6"/>
  <c r="R53" i="6"/>
  <c r="AH52" i="2"/>
  <c r="X52" i="2"/>
  <c r="AF52" i="2"/>
  <c r="AG52" i="2"/>
  <c r="Y52" i="2"/>
  <c r="AI52" i="2"/>
  <c r="AB52" i="2"/>
  <c r="AA52" i="2"/>
  <c r="AD52" i="2"/>
  <c r="AC52" i="2"/>
  <c r="AB52" i="6"/>
  <c r="AA52" i="6"/>
  <c r="AF52" i="6"/>
  <c r="AG52" i="6"/>
  <c r="AH52" i="6"/>
  <c r="Y52" i="6"/>
  <c r="X52" i="6"/>
  <c r="AD52" i="6"/>
  <c r="AI52" i="6"/>
  <c r="AC52" i="6"/>
  <c r="R53" i="2"/>
  <c r="S53" i="2"/>
  <c r="W53" i="2"/>
  <c r="U53" i="2"/>
  <c r="AE53" i="2" s="1"/>
  <c r="U53" i="5" l="1"/>
  <c r="AE53" i="5" s="1"/>
  <c r="R53" i="5"/>
  <c r="W53" i="5"/>
  <c r="S53" i="5"/>
  <c r="S53" i="4"/>
  <c r="R53" i="4"/>
  <c r="W53" i="4"/>
  <c r="V51" i="10"/>
  <c r="L52" i="10"/>
  <c r="U52" i="10" s="1"/>
  <c r="AE52" i="10" s="1"/>
  <c r="T51" i="10"/>
  <c r="S52" i="9"/>
  <c r="W52" i="9"/>
  <c r="R52" i="9"/>
  <c r="L53" i="8"/>
  <c r="V52" i="8"/>
  <c r="T52" i="8"/>
  <c r="AG52" i="7"/>
  <c r="AI52" i="7"/>
  <c r="AC52" i="7"/>
  <c r="AH52" i="7"/>
  <c r="AD52" i="7"/>
  <c r="X52" i="7"/>
  <c r="AB52" i="7"/>
  <c r="AF52" i="7"/>
  <c r="Y52" i="7"/>
  <c r="AA52" i="7"/>
  <c r="X52" i="4"/>
  <c r="AI52" i="4"/>
  <c r="AD52" i="4"/>
  <c r="AA52" i="4"/>
  <c r="AF52" i="4"/>
  <c r="AC52" i="4"/>
  <c r="AH52" i="4"/>
  <c r="Y52" i="4"/>
  <c r="AB52" i="4"/>
  <c r="AG52" i="4"/>
  <c r="AA50" i="11"/>
  <c r="AC50" i="11"/>
  <c r="Y50" i="11"/>
  <c r="AD50" i="11"/>
  <c r="AB50" i="11"/>
  <c r="AF50" i="11"/>
  <c r="AG50" i="11"/>
  <c r="AI50" i="11"/>
  <c r="X50" i="11"/>
  <c r="AH50" i="11"/>
  <c r="AH51" i="9"/>
  <c r="Y51" i="9"/>
  <c r="AG51" i="9"/>
  <c r="AB51" i="9"/>
  <c r="AC51" i="9"/>
  <c r="AI51" i="9"/>
  <c r="AA51" i="9"/>
  <c r="AD51" i="9"/>
  <c r="AF51" i="9"/>
  <c r="X51" i="9"/>
  <c r="R53" i="7"/>
  <c r="W53" i="7"/>
  <c r="S53" i="7"/>
  <c r="AF52" i="5"/>
  <c r="AC52" i="5"/>
  <c r="AG52" i="5"/>
  <c r="AA52" i="5"/>
  <c r="AH52" i="5"/>
  <c r="AB52" i="5"/>
  <c r="X52" i="5"/>
  <c r="AD52" i="5"/>
  <c r="Y52" i="5"/>
  <c r="AI52" i="5"/>
  <c r="U53" i="4"/>
  <c r="AE53" i="4" s="1"/>
  <c r="U51" i="11"/>
  <c r="AE51" i="11" s="1"/>
  <c r="S51" i="11"/>
  <c r="R51" i="11"/>
  <c r="W51" i="11"/>
  <c r="V53" i="2"/>
  <c r="L54" i="2"/>
  <c r="U54" i="2" s="1"/>
  <c r="AE54" i="2" s="1"/>
  <c r="T53" i="2"/>
  <c r="U54" i="6"/>
  <c r="AE54" i="6" s="1"/>
  <c r="L54" i="6"/>
  <c r="V53" i="6"/>
  <c r="T53" i="6"/>
  <c r="S53" i="8" l="1"/>
  <c r="R53" i="8"/>
  <c r="W53" i="8"/>
  <c r="V53" i="7"/>
  <c r="L54" i="7"/>
  <c r="T53" i="7"/>
  <c r="V52" i="9"/>
  <c r="L53" i="9"/>
  <c r="T52" i="9"/>
  <c r="L54" i="4"/>
  <c r="U54" i="4" s="1"/>
  <c r="AE54" i="4" s="1"/>
  <c r="V53" i="4"/>
  <c r="T53" i="4"/>
  <c r="L52" i="11"/>
  <c r="V51" i="11"/>
  <c r="T51" i="11"/>
  <c r="AF52" i="8"/>
  <c r="AC52" i="8"/>
  <c r="AI52" i="8"/>
  <c r="AA52" i="8"/>
  <c r="Y52" i="8"/>
  <c r="AH52" i="8"/>
  <c r="X52" i="8"/>
  <c r="AG52" i="8"/>
  <c r="AB52" i="8"/>
  <c r="AD52" i="8"/>
  <c r="L54" i="5"/>
  <c r="V53" i="5"/>
  <c r="T53" i="5"/>
  <c r="AA51" i="10"/>
  <c r="AC51" i="10"/>
  <c r="AI51" i="10"/>
  <c r="AH51" i="10"/>
  <c r="AB51" i="10"/>
  <c r="X51" i="10"/>
  <c r="Y51" i="10"/>
  <c r="AD51" i="10"/>
  <c r="AF51" i="10"/>
  <c r="AG51" i="10"/>
  <c r="U53" i="8"/>
  <c r="AE53" i="8" s="1"/>
  <c r="S52" i="10"/>
  <c r="R52" i="10"/>
  <c r="W52" i="10"/>
  <c r="R54" i="6"/>
  <c r="S54" i="6"/>
  <c r="W54" i="6"/>
  <c r="AC53" i="2"/>
  <c r="AA53" i="2"/>
  <c r="AF53" i="2"/>
  <c r="AI53" i="2"/>
  <c r="Y53" i="2"/>
  <c r="AG53" i="2"/>
  <c r="X53" i="2"/>
  <c r="AB53" i="2"/>
  <c r="AD53" i="2"/>
  <c r="AH53" i="2"/>
  <c r="X53" i="6"/>
  <c r="AG53" i="6"/>
  <c r="AB53" i="6"/>
  <c r="AI53" i="6"/>
  <c r="Y53" i="6"/>
  <c r="AH53" i="6"/>
  <c r="AF53" i="6"/>
  <c r="AA53" i="6"/>
  <c r="AC53" i="6"/>
  <c r="AD53" i="6"/>
  <c r="W54" i="2"/>
  <c r="S54" i="2"/>
  <c r="R54" i="2"/>
  <c r="U54" i="5" l="1"/>
  <c r="AE54" i="5" s="1"/>
  <c r="R54" i="5"/>
  <c r="S54" i="5"/>
  <c r="W54" i="5"/>
  <c r="X53" i="4"/>
  <c r="AB53" i="4"/>
  <c r="AD53" i="4"/>
  <c r="Y53" i="4"/>
  <c r="AH53" i="4"/>
  <c r="AF53" i="4"/>
  <c r="AC53" i="4"/>
  <c r="AA53" i="4"/>
  <c r="AI53" i="4"/>
  <c r="AG53" i="4"/>
  <c r="V52" i="10"/>
  <c r="U53" i="10"/>
  <c r="AE53" i="10" s="1"/>
  <c r="L53" i="10"/>
  <c r="T52" i="10"/>
  <c r="X53" i="7"/>
  <c r="AA53" i="7"/>
  <c r="Y53" i="7"/>
  <c r="AG53" i="7"/>
  <c r="AI53" i="7"/>
  <c r="AD53" i="7"/>
  <c r="AB53" i="7"/>
  <c r="AF53" i="7"/>
  <c r="AC53" i="7"/>
  <c r="AH53" i="7"/>
  <c r="U54" i="7"/>
  <c r="AE54" i="7" s="1"/>
  <c r="W54" i="7"/>
  <c r="R54" i="7"/>
  <c r="S54" i="7"/>
  <c r="Y51" i="11"/>
  <c r="AC51" i="11"/>
  <c r="AH51" i="11"/>
  <c r="AD51" i="11"/>
  <c r="X51" i="11"/>
  <c r="AF51" i="11"/>
  <c r="AG51" i="11"/>
  <c r="AA51" i="11"/>
  <c r="AB51" i="11"/>
  <c r="AI51" i="11"/>
  <c r="R54" i="4"/>
  <c r="W54" i="4"/>
  <c r="S54" i="4"/>
  <c r="AA53" i="5"/>
  <c r="AG53" i="5"/>
  <c r="AD53" i="5"/>
  <c r="AB53" i="5"/>
  <c r="AH53" i="5"/>
  <c r="AI53" i="5"/>
  <c r="AF53" i="5"/>
  <c r="AC53" i="5"/>
  <c r="X53" i="5"/>
  <c r="Y53" i="5"/>
  <c r="W52" i="11"/>
  <c r="R52" i="11"/>
  <c r="S52" i="11"/>
  <c r="AD52" i="9"/>
  <c r="AF52" i="9"/>
  <c r="AH52" i="9"/>
  <c r="AB52" i="9"/>
  <c r="AA52" i="9"/>
  <c r="AI52" i="9"/>
  <c r="AG52" i="9"/>
  <c r="X52" i="9"/>
  <c r="AC52" i="9"/>
  <c r="Y52" i="9"/>
  <c r="U52" i="11"/>
  <c r="AE52" i="11" s="1"/>
  <c r="U53" i="9"/>
  <c r="AE53" i="9" s="1"/>
  <c r="W53" i="9"/>
  <c r="S53" i="9"/>
  <c r="R53" i="9"/>
  <c r="L54" i="8"/>
  <c r="U54" i="8"/>
  <c r="AE54" i="8" s="1"/>
  <c r="V53" i="8"/>
  <c r="T53" i="8"/>
  <c r="L55" i="2"/>
  <c r="U55" i="2" s="1"/>
  <c r="AE55" i="2" s="1"/>
  <c r="V54" i="2"/>
  <c r="T54" i="2"/>
  <c r="V54" i="6"/>
  <c r="L55" i="6"/>
  <c r="U55" i="6" s="1"/>
  <c r="AE55" i="6" s="1"/>
  <c r="T54" i="6"/>
  <c r="AG53" i="8" l="1"/>
  <c r="AA53" i="8"/>
  <c r="AB53" i="8"/>
  <c r="AD53" i="8"/>
  <c r="AH53" i="8"/>
  <c r="AC53" i="8"/>
  <c r="AF53" i="8"/>
  <c r="Y53" i="8"/>
  <c r="X53" i="8"/>
  <c r="AI53" i="8"/>
  <c r="V54" i="4"/>
  <c r="L55" i="4"/>
  <c r="U55" i="4" s="1"/>
  <c r="AE55" i="4" s="1"/>
  <c r="T54" i="4"/>
  <c r="L55" i="5"/>
  <c r="V54" i="5"/>
  <c r="T54" i="5"/>
  <c r="W54" i="8"/>
  <c r="R54" i="8"/>
  <c r="S54" i="8"/>
  <c r="AH52" i="10"/>
  <c r="AC52" i="10"/>
  <c r="AB52" i="10"/>
  <c r="AD52" i="10"/>
  <c r="AF52" i="10"/>
  <c r="Y52" i="10"/>
  <c r="AI52" i="10"/>
  <c r="X52" i="10"/>
  <c r="AA52" i="10"/>
  <c r="AG52" i="10"/>
  <c r="V52" i="11"/>
  <c r="L53" i="11"/>
  <c r="U53" i="11" s="1"/>
  <c r="AE53" i="11" s="1"/>
  <c r="T52" i="11"/>
  <c r="V53" i="9"/>
  <c r="L54" i="9"/>
  <c r="T53" i="9"/>
  <c r="L55" i="7"/>
  <c r="V54" i="7"/>
  <c r="U55" i="7"/>
  <c r="AE55" i="7" s="1"/>
  <c r="T54" i="7"/>
  <c r="S53" i="10"/>
  <c r="R53" i="10"/>
  <c r="W53" i="10"/>
  <c r="AB54" i="2"/>
  <c r="AF54" i="2"/>
  <c r="AC54" i="2"/>
  <c r="AA54" i="2"/>
  <c r="X54" i="2"/>
  <c r="Y54" i="2"/>
  <c r="AH54" i="2"/>
  <c r="AG54" i="2"/>
  <c r="AI54" i="2"/>
  <c r="AD54" i="2"/>
  <c r="AB54" i="6"/>
  <c r="AC54" i="6"/>
  <c r="AF54" i="6"/>
  <c r="AD54" i="6"/>
  <c r="AI54" i="6"/>
  <c r="Y54" i="6"/>
  <c r="AA54" i="6"/>
  <c r="AH54" i="6"/>
  <c r="AG54" i="6"/>
  <c r="X54" i="6"/>
  <c r="S55" i="2"/>
  <c r="W55" i="2"/>
  <c r="R55" i="2"/>
  <c r="S55" i="6"/>
  <c r="R55" i="6"/>
  <c r="W55" i="6"/>
  <c r="AH53" i="9" l="1"/>
  <c r="AD53" i="9"/>
  <c r="AB53" i="9"/>
  <c r="AG53" i="9"/>
  <c r="AA53" i="9"/>
  <c r="Y53" i="9"/>
  <c r="AF53" i="9"/>
  <c r="X53" i="9"/>
  <c r="AI53" i="9"/>
  <c r="AC53" i="9"/>
  <c r="U55" i="5"/>
  <c r="AE55" i="5" s="1"/>
  <c r="W55" i="5"/>
  <c r="R55" i="5"/>
  <c r="S55" i="5"/>
  <c r="V53" i="10"/>
  <c r="L54" i="10"/>
  <c r="T53" i="10"/>
  <c r="U54" i="9"/>
  <c r="AE54" i="9" s="1"/>
  <c r="R54" i="9"/>
  <c r="W54" i="9"/>
  <c r="S54" i="9"/>
  <c r="AD54" i="4"/>
  <c r="X54" i="4"/>
  <c r="AF54" i="4"/>
  <c r="AA54" i="4"/>
  <c r="AB54" i="4"/>
  <c r="AH54" i="4"/>
  <c r="AC54" i="4"/>
  <c r="AI54" i="4"/>
  <c r="AG54" i="4"/>
  <c r="Y54" i="4"/>
  <c r="Y54" i="7"/>
  <c r="AG54" i="7"/>
  <c r="X54" i="7"/>
  <c r="AI54" i="7"/>
  <c r="AH54" i="7"/>
  <c r="AB54" i="7"/>
  <c r="AA54" i="7"/>
  <c r="AD54" i="7"/>
  <c r="AF54" i="7"/>
  <c r="AC54" i="7"/>
  <c r="V54" i="8"/>
  <c r="L55" i="8"/>
  <c r="U55" i="8"/>
  <c r="AE55" i="8" s="1"/>
  <c r="T54" i="8"/>
  <c r="AI52" i="11"/>
  <c r="AD52" i="11"/>
  <c r="AA52" i="11"/>
  <c r="AB52" i="11"/>
  <c r="AG52" i="11"/>
  <c r="Y52" i="11"/>
  <c r="AH52" i="11"/>
  <c r="X52" i="11"/>
  <c r="AF52" i="11"/>
  <c r="AC52" i="11"/>
  <c r="S55" i="4"/>
  <c r="R55" i="4"/>
  <c r="W55" i="4"/>
  <c r="AC54" i="5"/>
  <c r="AA54" i="5"/>
  <c r="AF54" i="5"/>
  <c r="AG54" i="5"/>
  <c r="AI54" i="5"/>
  <c r="Y54" i="5"/>
  <c r="AB54" i="5"/>
  <c r="AD54" i="5"/>
  <c r="X54" i="5"/>
  <c r="AH54" i="5"/>
  <c r="S55" i="7"/>
  <c r="R55" i="7"/>
  <c r="W55" i="7"/>
  <c r="R53" i="11"/>
  <c r="W53" i="11"/>
  <c r="S53" i="11"/>
  <c r="V55" i="6"/>
  <c r="L56" i="6"/>
  <c r="T55" i="6"/>
  <c r="L56" i="2"/>
  <c r="V55" i="2"/>
  <c r="T55" i="2"/>
  <c r="U54" i="10" l="1"/>
  <c r="AE54" i="10" s="1"/>
  <c r="W54" i="10"/>
  <c r="S54" i="10"/>
  <c r="R54" i="10"/>
  <c r="U56" i="7"/>
  <c r="AE56" i="7" s="1"/>
  <c r="L56" i="7"/>
  <c r="V55" i="7"/>
  <c r="T55" i="7"/>
  <c r="AI54" i="8"/>
  <c r="AG54" i="8"/>
  <c r="AC54" i="8"/>
  <c r="AH54" i="8"/>
  <c r="AB54" i="8"/>
  <c r="AD54" i="8"/>
  <c r="Y54" i="8"/>
  <c r="AA54" i="8"/>
  <c r="AF54" i="8"/>
  <c r="X54" i="8"/>
  <c r="V54" i="9"/>
  <c r="L55" i="9"/>
  <c r="T54" i="9"/>
  <c r="L56" i="5"/>
  <c r="V55" i="5"/>
  <c r="T55" i="5"/>
  <c r="V53" i="11"/>
  <c r="L54" i="11"/>
  <c r="T53" i="11"/>
  <c r="R55" i="8"/>
  <c r="W55" i="8"/>
  <c r="S55" i="8"/>
  <c r="L56" i="4"/>
  <c r="U56" i="4" s="1"/>
  <c r="AE56" i="4" s="1"/>
  <c r="V55" i="4"/>
  <c r="T55" i="4"/>
  <c r="AI53" i="10"/>
  <c r="AC53" i="10"/>
  <c r="Y53" i="10"/>
  <c r="AD53" i="10"/>
  <c r="X53" i="10"/>
  <c r="AG53" i="10"/>
  <c r="AH53" i="10"/>
  <c r="AA53" i="10"/>
  <c r="AF53" i="10"/>
  <c r="AB53" i="10"/>
  <c r="AH55" i="6"/>
  <c r="AD55" i="6"/>
  <c r="AI55" i="6"/>
  <c r="AF55" i="6"/>
  <c r="AA55" i="6"/>
  <c r="Y55" i="6"/>
  <c r="AC55" i="6"/>
  <c r="X55" i="6"/>
  <c r="AB55" i="6"/>
  <c r="AG55" i="6"/>
  <c r="AF55" i="2"/>
  <c r="AC55" i="2"/>
  <c r="AB55" i="2"/>
  <c r="AG55" i="2"/>
  <c r="Y55" i="2"/>
  <c r="X55" i="2"/>
  <c r="AD55" i="2"/>
  <c r="AH55" i="2"/>
  <c r="AI55" i="2"/>
  <c r="AA55" i="2"/>
  <c r="W56" i="2"/>
  <c r="R56" i="2"/>
  <c r="S56" i="2"/>
  <c r="S56" i="6"/>
  <c r="R56" i="6"/>
  <c r="W56" i="6"/>
  <c r="U56" i="2"/>
  <c r="AE56" i="2" s="1"/>
  <c r="U56" i="6"/>
  <c r="AE56" i="6" s="1"/>
  <c r="S56" i="5" l="1"/>
  <c r="R56" i="5"/>
  <c r="W56" i="5"/>
  <c r="U54" i="11"/>
  <c r="AE54" i="11" s="1"/>
  <c r="R54" i="11"/>
  <c r="S54" i="11"/>
  <c r="W54" i="11"/>
  <c r="AF54" i="9"/>
  <c r="AC54" i="9"/>
  <c r="AI54" i="9"/>
  <c r="Y54" i="9"/>
  <c r="AB54" i="9"/>
  <c r="X54" i="9"/>
  <c r="AG54" i="9"/>
  <c r="AA54" i="9"/>
  <c r="AD54" i="9"/>
  <c r="AH54" i="9"/>
  <c r="S56" i="7"/>
  <c r="W56" i="7"/>
  <c r="R56" i="7"/>
  <c r="X53" i="11"/>
  <c r="AG53" i="11"/>
  <c r="AH53" i="11"/>
  <c r="AC53" i="11"/>
  <c r="AD53" i="11"/>
  <c r="AA53" i="11"/>
  <c r="Y53" i="11"/>
  <c r="AF53" i="11"/>
  <c r="AI53" i="11"/>
  <c r="AB53" i="11"/>
  <c r="U55" i="9"/>
  <c r="AE55" i="9" s="1"/>
  <c r="S55" i="9"/>
  <c r="R55" i="9"/>
  <c r="W55" i="9"/>
  <c r="AA55" i="4"/>
  <c r="AB55" i="4"/>
  <c r="Y55" i="4"/>
  <c r="AI55" i="4"/>
  <c r="AH55" i="4"/>
  <c r="AG55" i="4"/>
  <c r="AC55" i="4"/>
  <c r="X55" i="4"/>
  <c r="AF55" i="4"/>
  <c r="AD55" i="4"/>
  <c r="W56" i="4"/>
  <c r="S56" i="4"/>
  <c r="R56" i="4"/>
  <c r="AC55" i="5"/>
  <c r="AA55" i="5"/>
  <c r="AG55" i="5"/>
  <c r="AI55" i="5"/>
  <c r="AH55" i="5"/>
  <c r="AD55" i="5"/>
  <c r="AF55" i="5"/>
  <c r="AB55" i="5"/>
  <c r="X55" i="5"/>
  <c r="Y55" i="5"/>
  <c r="V54" i="10"/>
  <c r="L55" i="10"/>
  <c r="T54" i="10"/>
  <c r="V55" i="8"/>
  <c r="L56" i="8"/>
  <c r="T55" i="8"/>
  <c r="U56" i="5"/>
  <c r="AE56" i="5" s="1"/>
  <c r="AI55" i="7"/>
  <c r="AA55" i="7"/>
  <c r="Y55" i="7"/>
  <c r="AG55" i="7"/>
  <c r="AB55" i="7"/>
  <c r="AC55" i="7"/>
  <c r="AD55" i="7"/>
  <c r="X55" i="7"/>
  <c r="AH55" i="7"/>
  <c r="AF55" i="7"/>
  <c r="V56" i="6"/>
  <c r="U57" i="6"/>
  <c r="AE57" i="6" s="1"/>
  <c r="L57" i="6"/>
  <c r="T56" i="6"/>
  <c r="V56" i="2"/>
  <c r="L57" i="2"/>
  <c r="U57" i="2" s="1"/>
  <c r="AE57" i="2" s="1"/>
  <c r="T56" i="2"/>
  <c r="AF55" i="8" l="1"/>
  <c r="AH55" i="8"/>
  <c r="AA55" i="8"/>
  <c r="Y55" i="8"/>
  <c r="X55" i="8"/>
  <c r="AD55" i="8"/>
  <c r="AC55" i="8"/>
  <c r="AB55" i="8"/>
  <c r="AG55" i="8"/>
  <c r="AI55" i="8"/>
  <c r="V55" i="9"/>
  <c r="L56" i="9"/>
  <c r="T55" i="9"/>
  <c r="U56" i="8"/>
  <c r="AE56" i="8" s="1"/>
  <c r="W56" i="8"/>
  <c r="S56" i="8"/>
  <c r="R56" i="8"/>
  <c r="L57" i="4"/>
  <c r="U57" i="4" s="1"/>
  <c r="AE57" i="4" s="1"/>
  <c r="V56" i="4"/>
  <c r="T56" i="4"/>
  <c r="V54" i="11"/>
  <c r="L55" i="11"/>
  <c r="T54" i="11"/>
  <c r="AA54" i="10"/>
  <c r="Y54" i="10"/>
  <c r="X54" i="10"/>
  <c r="AD54" i="10"/>
  <c r="AI54" i="10"/>
  <c r="AB54" i="10"/>
  <c r="AH54" i="10"/>
  <c r="AC54" i="10"/>
  <c r="AG54" i="10"/>
  <c r="AF54" i="10"/>
  <c r="U55" i="10"/>
  <c r="AE55" i="10" s="1"/>
  <c r="W55" i="10"/>
  <c r="R55" i="10"/>
  <c r="S55" i="10"/>
  <c r="L57" i="7"/>
  <c r="V56" i="7"/>
  <c r="U57" i="7"/>
  <c r="AE57" i="7" s="1"/>
  <c r="T56" i="7"/>
  <c r="U57" i="5"/>
  <c r="AE57" i="5" s="1"/>
  <c r="V56" i="5"/>
  <c r="L57" i="5"/>
  <c r="T56" i="5"/>
  <c r="S57" i="6"/>
  <c r="R57" i="6"/>
  <c r="W57" i="6"/>
  <c r="W57" i="2"/>
  <c r="R57" i="2"/>
  <c r="S57" i="2"/>
  <c r="AB56" i="6"/>
  <c r="AF56" i="6"/>
  <c r="X56" i="6"/>
  <c r="AI56" i="6"/>
  <c r="AH56" i="6"/>
  <c r="AA56" i="6"/>
  <c r="Y56" i="6"/>
  <c r="AG56" i="6"/>
  <c r="AD56" i="6"/>
  <c r="AC56" i="6"/>
  <c r="AA56" i="2"/>
  <c r="Y56" i="2"/>
  <c r="AD56" i="2"/>
  <c r="AC56" i="2"/>
  <c r="AG56" i="2"/>
  <c r="AI56" i="2"/>
  <c r="X56" i="2"/>
  <c r="AH56" i="2"/>
  <c r="AB56" i="2"/>
  <c r="AF56" i="2"/>
  <c r="AF56" i="4" l="1"/>
  <c r="AG56" i="4"/>
  <c r="AB56" i="4"/>
  <c r="AI56" i="4"/>
  <c r="AA56" i="4"/>
  <c r="Y56" i="4"/>
  <c r="AH56" i="4"/>
  <c r="AD56" i="4"/>
  <c r="AC56" i="4"/>
  <c r="X56" i="4"/>
  <c r="AF56" i="7"/>
  <c r="AI56" i="7"/>
  <c r="AH56" i="7"/>
  <c r="AG56" i="7"/>
  <c r="Y56" i="7"/>
  <c r="AB56" i="7"/>
  <c r="AC56" i="7"/>
  <c r="AA56" i="7"/>
  <c r="AD56" i="7"/>
  <c r="X56" i="7"/>
  <c r="X55" i="9"/>
  <c r="AI55" i="9"/>
  <c r="Y55" i="9"/>
  <c r="AB55" i="9"/>
  <c r="AC55" i="9"/>
  <c r="AG55" i="9"/>
  <c r="AD55" i="9"/>
  <c r="AF55" i="9"/>
  <c r="AA55" i="9"/>
  <c r="AH55" i="9"/>
  <c r="U56" i="9"/>
  <c r="AE56" i="9" s="1"/>
  <c r="R56" i="9"/>
  <c r="W56" i="9"/>
  <c r="S56" i="9"/>
  <c r="AB56" i="5"/>
  <c r="AG56" i="5"/>
  <c r="Y56" i="5"/>
  <c r="AF56" i="5"/>
  <c r="AC56" i="5"/>
  <c r="AH56" i="5"/>
  <c r="AI56" i="5"/>
  <c r="AD56" i="5"/>
  <c r="X56" i="5"/>
  <c r="AA56" i="5"/>
  <c r="AI54" i="11"/>
  <c r="AC54" i="11"/>
  <c r="AB54" i="11"/>
  <c r="AF54" i="11"/>
  <c r="X54" i="11"/>
  <c r="AG54" i="11"/>
  <c r="Y54" i="11"/>
  <c r="AA54" i="11"/>
  <c r="AH54" i="11"/>
  <c r="AD54" i="11"/>
  <c r="S57" i="4"/>
  <c r="R57" i="4"/>
  <c r="W57" i="4"/>
  <c r="W57" i="7"/>
  <c r="R57" i="7"/>
  <c r="S57" i="7"/>
  <c r="R57" i="5"/>
  <c r="W57" i="5"/>
  <c r="S57" i="5"/>
  <c r="V55" i="10"/>
  <c r="L56" i="10"/>
  <c r="T55" i="10"/>
  <c r="U55" i="11"/>
  <c r="AE55" i="11" s="1"/>
  <c r="R55" i="11"/>
  <c r="W55" i="11"/>
  <c r="S55" i="11"/>
  <c r="V56" i="8"/>
  <c r="L57" i="8"/>
  <c r="T56" i="8"/>
  <c r="V57" i="6"/>
  <c r="L58" i="6"/>
  <c r="T57" i="6"/>
  <c r="L58" i="2"/>
  <c r="V57" i="2"/>
  <c r="T57" i="2"/>
  <c r="L56" i="11" l="1"/>
  <c r="V55" i="11"/>
  <c r="U56" i="11"/>
  <c r="AE56" i="11" s="1"/>
  <c r="T55" i="11"/>
  <c r="V57" i="5"/>
  <c r="L58" i="5"/>
  <c r="T57" i="5"/>
  <c r="L58" i="4"/>
  <c r="V57" i="4"/>
  <c r="T57" i="4"/>
  <c r="V57" i="7"/>
  <c r="L58" i="7"/>
  <c r="T57" i="7"/>
  <c r="R57" i="8"/>
  <c r="S57" i="8"/>
  <c r="W57" i="8"/>
  <c r="AF55" i="10"/>
  <c r="X55" i="10"/>
  <c r="AG55" i="10"/>
  <c r="AB55" i="10"/>
  <c r="AC55" i="10"/>
  <c r="AH55" i="10"/>
  <c r="AD55" i="10"/>
  <c r="Y55" i="10"/>
  <c r="AA55" i="10"/>
  <c r="AI55" i="10"/>
  <c r="V56" i="9"/>
  <c r="U57" i="9"/>
  <c r="AE57" i="9" s="1"/>
  <c r="L57" i="9"/>
  <c r="T56" i="9"/>
  <c r="AB56" i="8"/>
  <c r="AI56" i="8"/>
  <c r="AA56" i="8"/>
  <c r="AG56" i="8"/>
  <c r="Y56" i="8"/>
  <c r="AF56" i="8"/>
  <c r="AH56" i="8"/>
  <c r="X56" i="8"/>
  <c r="AD56" i="8"/>
  <c r="AC56" i="8"/>
  <c r="U57" i="8"/>
  <c r="AE57" i="8" s="1"/>
  <c r="U56" i="10"/>
  <c r="AE56" i="10" s="1"/>
  <c r="W56" i="10"/>
  <c r="R56" i="10"/>
  <c r="S56" i="10"/>
  <c r="R58" i="2"/>
  <c r="W58" i="2"/>
  <c r="S58" i="2"/>
  <c r="R58" i="6"/>
  <c r="W58" i="6"/>
  <c r="S58" i="6"/>
  <c r="AF57" i="6"/>
  <c r="AC57" i="6"/>
  <c r="AG57" i="6"/>
  <c r="AI57" i="6"/>
  <c r="AA57" i="6"/>
  <c r="X57" i="6"/>
  <c r="AH57" i="6"/>
  <c r="Y57" i="6"/>
  <c r="AB57" i="6"/>
  <c r="AD57" i="6"/>
  <c r="AH57" i="2"/>
  <c r="AF57" i="2"/>
  <c r="AC57" i="2"/>
  <c r="AG57" i="2"/>
  <c r="X57" i="2"/>
  <c r="AI57" i="2"/>
  <c r="Y57" i="2"/>
  <c r="AB57" i="2"/>
  <c r="AA57" i="2"/>
  <c r="AD57" i="2"/>
  <c r="U58" i="2"/>
  <c r="AE58" i="2" s="1"/>
  <c r="U58" i="6"/>
  <c r="AE58" i="6" s="1"/>
  <c r="W58" i="7" l="1"/>
  <c r="R58" i="7"/>
  <c r="S58" i="7"/>
  <c r="U58" i="5"/>
  <c r="AE58" i="5" s="1"/>
  <c r="S58" i="5"/>
  <c r="W58" i="5"/>
  <c r="R58" i="5"/>
  <c r="U58" i="7"/>
  <c r="AE58" i="7" s="1"/>
  <c r="AF57" i="4"/>
  <c r="AA57" i="4"/>
  <c r="X57" i="4"/>
  <c r="AD57" i="4"/>
  <c r="AH57" i="4"/>
  <c r="Y57" i="4"/>
  <c r="AB57" i="4"/>
  <c r="AG57" i="4"/>
  <c r="AI57" i="4"/>
  <c r="AC57" i="4"/>
  <c r="Y56" i="9"/>
  <c r="AD56" i="9"/>
  <c r="AC56" i="9"/>
  <c r="X56" i="9"/>
  <c r="AH56" i="9"/>
  <c r="AB56" i="9"/>
  <c r="AI56" i="9"/>
  <c r="AF56" i="9"/>
  <c r="AA56" i="9"/>
  <c r="AG56" i="9"/>
  <c r="V57" i="8"/>
  <c r="L58" i="8"/>
  <c r="U58" i="8" s="1"/>
  <c r="AE58" i="8" s="1"/>
  <c r="T57" i="8"/>
  <c r="AA55" i="11"/>
  <c r="AC55" i="11"/>
  <c r="AI55" i="11"/>
  <c r="AH55" i="11"/>
  <c r="Y55" i="11"/>
  <c r="X55" i="11"/>
  <c r="AF55" i="11"/>
  <c r="AB55" i="11"/>
  <c r="AG55" i="11"/>
  <c r="AD55" i="11"/>
  <c r="V56" i="10"/>
  <c r="L57" i="10"/>
  <c r="T56" i="10"/>
  <c r="R57" i="9"/>
  <c r="W57" i="9"/>
  <c r="S57" i="9"/>
  <c r="AA57" i="7"/>
  <c r="Y57" i="7"/>
  <c r="AD57" i="7"/>
  <c r="AC57" i="7"/>
  <c r="AF57" i="7"/>
  <c r="AH57" i="7"/>
  <c r="AI57" i="7"/>
  <c r="X57" i="7"/>
  <c r="AG57" i="7"/>
  <c r="AB57" i="7"/>
  <c r="U58" i="4"/>
  <c r="AE58" i="4" s="1"/>
  <c r="W58" i="4"/>
  <c r="S58" i="4"/>
  <c r="R58" i="4"/>
  <c r="AD57" i="5"/>
  <c r="AC57" i="5"/>
  <c r="AF57" i="5"/>
  <c r="Y57" i="5"/>
  <c r="X57" i="5"/>
  <c r="AA57" i="5"/>
  <c r="AB57" i="5"/>
  <c r="AG57" i="5"/>
  <c r="AH57" i="5"/>
  <c r="AI57" i="5"/>
  <c r="W56" i="11"/>
  <c r="R56" i="11"/>
  <c r="S56" i="11"/>
  <c r="V58" i="6"/>
  <c r="L59" i="6"/>
  <c r="U59" i="6" s="1"/>
  <c r="AE59" i="6" s="1"/>
  <c r="T58" i="6"/>
  <c r="V58" i="2"/>
  <c r="L59" i="2"/>
  <c r="U59" i="2" s="1"/>
  <c r="AE59" i="2" s="1"/>
  <c r="T58" i="2"/>
  <c r="L59" i="4" l="1"/>
  <c r="V58" i="4"/>
  <c r="T58" i="4"/>
  <c r="Y57" i="8"/>
  <c r="AC57" i="8"/>
  <c r="AH57" i="8"/>
  <c r="AD57" i="8"/>
  <c r="AB57" i="8"/>
  <c r="X57" i="8"/>
  <c r="AG57" i="8"/>
  <c r="AI57" i="8"/>
  <c r="AF57" i="8"/>
  <c r="AA57" i="8"/>
  <c r="Y56" i="10"/>
  <c r="X56" i="10"/>
  <c r="AH56" i="10"/>
  <c r="AG56" i="10"/>
  <c r="AA56" i="10"/>
  <c r="AB56" i="10"/>
  <c r="AI56" i="10"/>
  <c r="AC56" i="10"/>
  <c r="AF56" i="10"/>
  <c r="AD56" i="10"/>
  <c r="W57" i="10"/>
  <c r="R57" i="10"/>
  <c r="S57" i="10"/>
  <c r="W58" i="8"/>
  <c r="S58" i="8"/>
  <c r="R58" i="8"/>
  <c r="V58" i="5"/>
  <c r="L59" i="5"/>
  <c r="T58" i="5"/>
  <c r="U57" i="10"/>
  <c r="AE57" i="10" s="1"/>
  <c r="V57" i="9"/>
  <c r="L58" i="9"/>
  <c r="T57" i="9"/>
  <c r="L59" i="7"/>
  <c r="V58" i="7"/>
  <c r="U59" i="7"/>
  <c r="AE59" i="7" s="1"/>
  <c r="T58" i="7"/>
  <c r="L57" i="11"/>
  <c r="U57" i="11"/>
  <c r="AE57" i="11" s="1"/>
  <c r="V56" i="11"/>
  <c r="T56" i="11"/>
  <c r="S59" i="6"/>
  <c r="W59" i="6"/>
  <c r="R59" i="6"/>
  <c r="R59" i="2"/>
  <c r="S59" i="2"/>
  <c r="W59" i="2"/>
  <c r="AI58" i="6"/>
  <c r="X58" i="6"/>
  <c r="Y58" i="6"/>
  <c r="AD58" i="6"/>
  <c r="AG58" i="6"/>
  <c r="AB58" i="6"/>
  <c r="AC58" i="6"/>
  <c r="AF58" i="6"/>
  <c r="AH58" i="6"/>
  <c r="AA58" i="6"/>
  <c r="AI58" i="2"/>
  <c r="X58" i="2"/>
  <c r="AA58" i="2"/>
  <c r="AH58" i="2"/>
  <c r="Y58" i="2"/>
  <c r="AG58" i="2"/>
  <c r="AF58" i="2"/>
  <c r="AD58" i="2"/>
  <c r="AB58" i="2"/>
  <c r="AC58" i="2"/>
  <c r="S58" i="9" l="1"/>
  <c r="W58" i="9"/>
  <c r="R58" i="9"/>
  <c r="S57" i="11"/>
  <c r="R57" i="11"/>
  <c r="W57" i="11"/>
  <c r="S59" i="5"/>
  <c r="W59" i="5"/>
  <c r="R59" i="5"/>
  <c r="AB58" i="7"/>
  <c r="X58" i="7"/>
  <c r="Y58" i="7"/>
  <c r="AI58" i="7"/>
  <c r="AH58" i="7"/>
  <c r="AF58" i="7"/>
  <c r="AC58" i="7"/>
  <c r="AA58" i="7"/>
  <c r="AG58" i="7"/>
  <c r="AD58" i="7"/>
  <c r="U58" i="9"/>
  <c r="AE58" i="9" s="1"/>
  <c r="L59" i="8"/>
  <c r="U59" i="8"/>
  <c r="AE59" i="8" s="1"/>
  <c r="V58" i="8"/>
  <c r="T58" i="8"/>
  <c r="AC58" i="4"/>
  <c r="Y58" i="4"/>
  <c r="AD58" i="4"/>
  <c r="AH58" i="4"/>
  <c r="AA58" i="4"/>
  <c r="AG58" i="4"/>
  <c r="X58" i="4"/>
  <c r="AF58" i="4"/>
  <c r="AI58" i="4"/>
  <c r="AB58" i="4"/>
  <c r="AG56" i="11"/>
  <c r="AC56" i="11"/>
  <c r="AF56" i="11"/>
  <c r="AB56" i="11"/>
  <c r="AI56" i="11"/>
  <c r="AA56" i="11"/>
  <c r="X56" i="11"/>
  <c r="Y56" i="11"/>
  <c r="AH56" i="11"/>
  <c r="AD56" i="11"/>
  <c r="AC58" i="5"/>
  <c r="AF58" i="5"/>
  <c r="AD58" i="5"/>
  <c r="AG58" i="5"/>
  <c r="AA58" i="5"/>
  <c r="AI58" i="5"/>
  <c r="Y58" i="5"/>
  <c r="AH58" i="5"/>
  <c r="X58" i="5"/>
  <c r="AB58" i="5"/>
  <c r="V57" i="10"/>
  <c r="L58" i="10"/>
  <c r="T57" i="10"/>
  <c r="R59" i="7"/>
  <c r="S59" i="7"/>
  <c r="W59" i="7"/>
  <c r="AA57" i="9"/>
  <c r="AB57" i="9"/>
  <c r="AH57" i="9"/>
  <c r="AG57" i="9"/>
  <c r="AF57" i="9"/>
  <c r="AC57" i="9"/>
  <c r="AI57" i="9"/>
  <c r="AD57" i="9"/>
  <c r="Y57" i="9"/>
  <c r="X57" i="9"/>
  <c r="U59" i="5"/>
  <c r="AE59" i="5" s="1"/>
  <c r="U59" i="4"/>
  <c r="AE59" i="4" s="1"/>
  <c r="R59" i="4"/>
  <c r="S59" i="4"/>
  <c r="W59" i="4"/>
  <c r="V59" i="2"/>
  <c r="L60" i="2"/>
  <c r="T59" i="2"/>
  <c r="V59" i="6"/>
  <c r="L60" i="6"/>
  <c r="T59" i="6"/>
  <c r="AH58" i="8" l="1"/>
  <c r="X58" i="8"/>
  <c r="AB58" i="8"/>
  <c r="AA58" i="8"/>
  <c r="AI58" i="8"/>
  <c r="Y58" i="8"/>
  <c r="AD58" i="8"/>
  <c r="AG58" i="8"/>
  <c r="AC58" i="8"/>
  <c r="AF58" i="8"/>
  <c r="L60" i="5"/>
  <c r="V59" i="5"/>
  <c r="T59" i="5"/>
  <c r="V59" i="7"/>
  <c r="L60" i="7"/>
  <c r="T59" i="7"/>
  <c r="W59" i="8"/>
  <c r="R59" i="8"/>
  <c r="S59" i="8"/>
  <c r="V59" i="4"/>
  <c r="U60" i="4"/>
  <c r="AE60" i="4" s="1"/>
  <c r="L60" i="4"/>
  <c r="T59" i="4"/>
  <c r="V57" i="11"/>
  <c r="L58" i="11"/>
  <c r="U58" i="11"/>
  <c r="AE58" i="11" s="1"/>
  <c r="T57" i="11"/>
  <c r="Y57" i="10"/>
  <c r="AA57" i="10"/>
  <c r="AB57" i="10"/>
  <c r="X57" i="10"/>
  <c r="AD57" i="10"/>
  <c r="AF57" i="10"/>
  <c r="AC57" i="10"/>
  <c r="AH57" i="10"/>
  <c r="AG57" i="10"/>
  <c r="AI57" i="10"/>
  <c r="U58" i="10"/>
  <c r="AE58" i="10" s="1"/>
  <c r="R58" i="10"/>
  <c r="W58" i="10"/>
  <c r="S58" i="10"/>
  <c r="V58" i="9"/>
  <c r="L59" i="9"/>
  <c r="T58" i="9"/>
  <c r="W60" i="6"/>
  <c r="R60" i="6"/>
  <c r="S60" i="6"/>
  <c r="AI59" i="2"/>
  <c r="AB59" i="2"/>
  <c r="AA59" i="2"/>
  <c r="X59" i="2"/>
  <c r="AC59" i="2"/>
  <c r="AG59" i="2"/>
  <c r="AF59" i="2"/>
  <c r="AD59" i="2"/>
  <c r="AH59" i="2"/>
  <c r="Y59" i="2"/>
  <c r="R60" i="2"/>
  <c r="W60" i="2"/>
  <c r="S60" i="2"/>
  <c r="Y59" i="6"/>
  <c r="AA59" i="6"/>
  <c r="AH59" i="6"/>
  <c r="AF59" i="6"/>
  <c r="AI59" i="6"/>
  <c r="X59" i="6"/>
  <c r="AG59" i="6"/>
  <c r="AB59" i="6"/>
  <c r="AC59" i="6"/>
  <c r="AD59" i="6"/>
  <c r="U60" i="2"/>
  <c r="AE60" i="2" s="1"/>
  <c r="U60" i="6"/>
  <c r="AE60" i="6" s="1"/>
  <c r="U59" i="9" l="1"/>
  <c r="AE59" i="9" s="1"/>
  <c r="S59" i="9"/>
  <c r="W59" i="9"/>
  <c r="R59" i="9"/>
  <c r="W60" i="7"/>
  <c r="R60" i="7"/>
  <c r="S60" i="7"/>
  <c r="Y57" i="11"/>
  <c r="AA57" i="11"/>
  <c r="AI57" i="11"/>
  <c r="AD57" i="11"/>
  <c r="X57" i="11"/>
  <c r="AB57" i="11"/>
  <c r="AG57" i="11"/>
  <c r="AC57" i="11"/>
  <c r="AH57" i="11"/>
  <c r="AF57" i="11"/>
  <c r="V58" i="10"/>
  <c r="L59" i="10"/>
  <c r="T58" i="10"/>
  <c r="V59" i="8"/>
  <c r="L60" i="8"/>
  <c r="T59" i="8"/>
  <c r="AA59" i="5"/>
  <c r="AC59" i="5"/>
  <c r="X59" i="5"/>
  <c r="AB59" i="5"/>
  <c r="Y59" i="5"/>
  <c r="AD59" i="5"/>
  <c r="AF59" i="5"/>
  <c r="AG59" i="5"/>
  <c r="AI59" i="5"/>
  <c r="AH59" i="5"/>
  <c r="S58" i="11"/>
  <c r="R58" i="11"/>
  <c r="W58" i="11"/>
  <c r="AG59" i="4"/>
  <c r="AB59" i="4"/>
  <c r="AF59" i="4"/>
  <c r="Y59" i="4"/>
  <c r="AA59" i="4"/>
  <c r="AC59" i="4"/>
  <c r="X59" i="4"/>
  <c r="AD59" i="4"/>
  <c r="AH59" i="4"/>
  <c r="AI59" i="4"/>
  <c r="X59" i="7"/>
  <c r="AH59" i="7"/>
  <c r="Y59" i="7"/>
  <c r="AG59" i="7"/>
  <c r="AD59" i="7"/>
  <c r="AF59" i="7"/>
  <c r="AC59" i="7"/>
  <c r="AI59" i="7"/>
  <c r="AB59" i="7"/>
  <c r="AA59" i="7"/>
  <c r="U60" i="5"/>
  <c r="AE60" i="5" s="1"/>
  <c r="R60" i="5"/>
  <c r="S60" i="5"/>
  <c r="W60" i="5"/>
  <c r="AA58" i="9"/>
  <c r="AD58" i="9"/>
  <c r="AI58" i="9"/>
  <c r="AC58" i="9"/>
  <c r="X58" i="9"/>
  <c r="AB58" i="9"/>
  <c r="AF58" i="9"/>
  <c r="AG58" i="9"/>
  <c r="Y58" i="9"/>
  <c r="AH58" i="9"/>
  <c r="S60" i="4"/>
  <c r="R60" i="4"/>
  <c r="W60" i="4"/>
  <c r="U60" i="7"/>
  <c r="AE60" i="7" s="1"/>
  <c r="V60" i="6"/>
  <c r="L61" i="6"/>
  <c r="U61" i="6" s="1"/>
  <c r="AE61" i="6" s="1"/>
  <c r="T60" i="6"/>
  <c r="L61" i="2"/>
  <c r="U61" i="2" s="1"/>
  <c r="AE61" i="2" s="1"/>
  <c r="V60" i="2"/>
  <c r="T60" i="2"/>
  <c r="R60" i="8" l="1"/>
  <c r="W60" i="8"/>
  <c r="S60" i="8"/>
  <c r="U61" i="5"/>
  <c r="AE61" i="5" s="1"/>
  <c r="L61" i="5"/>
  <c r="V60" i="5"/>
  <c r="T60" i="5"/>
  <c r="V60" i="7"/>
  <c r="L61" i="7"/>
  <c r="T60" i="7"/>
  <c r="V58" i="11"/>
  <c r="L59" i="11"/>
  <c r="T58" i="11"/>
  <c r="AB58" i="10"/>
  <c r="Y58" i="10"/>
  <c r="AH58" i="10"/>
  <c r="AD58" i="10"/>
  <c r="X58" i="10"/>
  <c r="AI58" i="10"/>
  <c r="AF58" i="10"/>
  <c r="AC58" i="10"/>
  <c r="AG58" i="10"/>
  <c r="AA58" i="10"/>
  <c r="W59" i="10"/>
  <c r="R59" i="10"/>
  <c r="S59" i="10"/>
  <c r="V60" i="4"/>
  <c r="L61" i="4"/>
  <c r="T60" i="4"/>
  <c r="U59" i="10"/>
  <c r="AE59" i="10" s="1"/>
  <c r="AG59" i="8"/>
  <c r="AF59" i="8"/>
  <c r="AA59" i="8"/>
  <c r="Y59" i="8"/>
  <c r="AD59" i="8"/>
  <c r="AI59" i="8"/>
  <c r="AB59" i="8"/>
  <c r="AC59" i="8"/>
  <c r="AH59" i="8"/>
  <c r="X59" i="8"/>
  <c r="L60" i="9"/>
  <c r="V59" i="9"/>
  <c r="T59" i="9"/>
  <c r="U60" i="8"/>
  <c r="AE60" i="8" s="1"/>
  <c r="AG60" i="6"/>
  <c r="Y60" i="6"/>
  <c r="X60" i="6"/>
  <c r="AI60" i="6"/>
  <c r="AF60" i="6"/>
  <c r="AA60" i="6"/>
  <c r="AB60" i="6"/>
  <c r="AH60" i="6"/>
  <c r="AC60" i="6"/>
  <c r="AD60" i="6"/>
  <c r="AH60" i="2"/>
  <c r="AC60" i="2"/>
  <c r="X60" i="2"/>
  <c r="AA60" i="2"/>
  <c r="AD60" i="2"/>
  <c r="AG60" i="2"/>
  <c r="AB60" i="2"/>
  <c r="AI60" i="2"/>
  <c r="AF60" i="2"/>
  <c r="Y60" i="2"/>
  <c r="R61" i="2"/>
  <c r="S61" i="2"/>
  <c r="W61" i="2"/>
  <c r="W61" i="6"/>
  <c r="S61" i="6"/>
  <c r="R61" i="6"/>
  <c r="Y59" i="9" l="1"/>
  <c r="AH59" i="9"/>
  <c r="AI59" i="9"/>
  <c r="AA59" i="9"/>
  <c r="AG59" i="9"/>
  <c r="X59" i="9"/>
  <c r="AC59" i="9"/>
  <c r="AB59" i="9"/>
  <c r="AD59" i="9"/>
  <c r="AF59" i="9"/>
  <c r="U61" i="4"/>
  <c r="AE61" i="4" s="1"/>
  <c r="W61" i="4"/>
  <c r="S61" i="4"/>
  <c r="R61" i="4"/>
  <c r="AB60" i="5"/>
  <c r="Y60" i="5"/>
  <c r="AC60" i="5"/>
  <c r="AH60" i="5"/>
  <c r="AG60" i="5"/>
  <c r="AA60" i="5"/>
  <c r="AD60" i="5"/>
  <c r="AF60" i="5"/>
  <c r="AI60" i="5"/>
  <c r="X60" i="5"/>
  <c r="U59" i="11"/>
  <c r="AE59" i="11" s="1"/>
  <c r="S59" i="11"/>
  <c r="R59" i="11"/>
  <c r="W59" i="11"/>
  <c r="U60" i="9"/>
  <c r="AE60" i="9" s="1"/>
  <c r="R60" i="9"/>
  <c r="W60" i="9"/>
  <c r="S60" i="9"/>
  <c r="V59" i="10"/>
  <c r="L60" i="10"/>
  <c r="T59" i="10"/>
  <c r="AG60" i="7"/>
  <c r="AC60" i="7"/>
  <c r="AA60" i="7"/>
  <c r="X60" i="7"/>
  <c r="AI60" i="7"/>
  <c r="AD60" i="7"/>
  <c r="AF60" i="7"/>
  <c r="Y60" i="7"/>
  <c r="AH60" i="7"/>
  <c r="AB60" i="7"/>
  <c r="S61" i="5"/>
  <c r="W61" i="5"/>
  <c r="R61" i="5"/>
  <c r="V60" i="8"/>
  <c r="L61" i="8"/>
  <c r="U61" i="8"/>
  <c r="AE61" i="8" s="1"/>
  <c r="T60" i="8"/>
  <c r="AF60" i="4"/>
  <c r="AD60" i="4"/>
  <c r="AH60" i="4"/>
  <c r="X60" i="4"/>
  <c r="AA60" i="4"/>
  <c r="AB60" i="4"/>
  <c r="AC60" i="4"/>
  <c r="Y60" i="4"/>
  <c r="AG60" i="4"/>
  <c r="AI60" i="4"/>
  <c r="W61" i="7"/>
  <c r="R61" i="7"/>
  <c r="S61" i="7"/>
  <c r="AI58" i="11"/>
  <c r="AD58" i="11"/>
  <c r="AG58" i="11"/>
  <c r="AC58" i="11"/>
  <c r="AB58" i="11"/>
  <c r="Y58" i="11"/>
  <c r="AH58" i="11"/>
  <c r="AF58" i="11"/>
  <c r="X58" i="11"/>
  <c r="AA58" i="11"/>
  <c r="U61" i="7"/>
  <c r="AE61" i="7" s="1"/>
  <c r="L62" i="2"/>
  <c r="U62" i="2" s="1"/>
  <c r="AE62" i="2" s="1"/>
  <c r="V61" i="2"/>
  <c r="T61" i="2"/>
  <c r="L62" i="6"/>
  <c r="U62" i="6" s="1"/>
  <c r="AE62" i="6" s="1"/>
  <c r="V61" i="6"/>
  <c r="T61" i="6"/>
  <c r="V61" i="5" l="1"/>
  <c r="L62" i="5"/>
  <c r="U62" i="5"/>
  <c r="AE62" i="5" s="1"/>
  <c r="T61" i="5"/>
  <c r="L61" i="9"/>
  <c r="U61" i="9" s="1"/>
  <c r="AE61" i="9" s="1"/>
  <c r="V60" i="9"/>
  <c r="T60" i="9"/>
  <c r="AB60" i="8"/>
  <c r="AD60" i="8"/>
  <c r="AC60" i="8"/>
  <c r="AA60" i="8"/>
  <c r="Y60" i="8"/>
  <c r="AI60" i="8"/>
  <c r="AF60" i="8"/>
  <c r="AH60" i="8"/>
  <c r="AG60" i="8"/>
  <c r="X60" i="8"/>
  <c r="AA59" i="10"/>
  <c r="Y59" i="10"/>
  <c r="AF59" i="10"/>
  <c r="X59" i="10"/>
  <c r="AG59" i="10"/>
  <c r="AB59" i="10"/>
  <c r="AI59" i="10"/>
  <c r="AD59" i="10"/>
  <c r="AC59" i="10"/>
  <c r="AH59" i="10"/>
  <c r="V61" i="4"/>
  <c r="L62" i="4"/>
  <c r="T61" i="4"/>
  <c r="V61" i="7"/>
  <c r="L62" i="7"/>
  <c r="U62" i="7" s="1"/>
  <c r="AE62" i="7" s="1"/>
  <c r="T61" i="7"/>
  <c r="W61" i="8"/>
  <c r="R61" i="8"/>
  <c r="S61" i="8"/>
  <c r="R60" i="10"/>
  <c r="S60" i="10"/>
  <c r="W60" i="10"/>
  <c r="U60" i="10"/>
  <c r="AE60" i="10" s="1"/>
  <c r="L60" i="11"/>
  <c r="V59" i="11"/>
  <c r="T59" i="11"/>
  <c r="AF61" i="6"/>
  <c r="X61" i="6"/>
  <c r="AA61" i="6"/>
  <c r="AI61" i="6"/>
  <c r="AG61" i="6"/>
  <c r="AB61" i="6"/>
  <c r="Y61" i="6"/>
  <c r="AH61" i="6"/>
  <c r="AC61" i="6"/>
  <c r="AD61" i="6"/>
  <c r="X61" i="2"/>
  <c r="AA61" i="2"/>
  <c r="AG61" i="2"/>
  <c r="AH61" i="2"/>
  <c r="AD61" i="2"/>
  <c r="AI61" i="2"/>
  <c r="AB61" i="2"/>
  <c r="AC61" i="2"/>
  <c r="AF61" i="2"/>
  <c r="Y61" i="2"/>
  <c r="S62" i="6"/>
  <c r="W62" i="6"/>
  <c r="R62" i="6"/>
  <c r="W62" i="2"/>
  <c r="S62" i="2"/>
  <c r="R62" i="2"/>
  <c r="U62" i="4" l="1"/>
  <c r="AE62" i="4" s="1"/>
  <c r="S62" i="4"/>
  <c r="R62" i="4"/>
  <c r="W62" i="4"/>
  <c r="AA61" i="7"/>
  <c r="AB61" i="7"/>
  <c r="AC61" i="7"/>
  <c r="AH61" i="7"/>
  <c r="AI61" i="7"/>
  <c r="X61" i="7"/>
  <c r="AD61" i="7"/>
  <c r="AF61" i="7"/>
  <c r="Y61" i="7"/>
  <c r="AG61" i="7"/>
  <c r="W61" i="9"/>
  <c r="R61" i="9"/>
  <c r="S61" i="9"/>
  <c r="U60" i="11"/>
  <c r="AE60" i="11" s="1"/>
  <c r="W60" i="11"/>
  <c r="S60" i="11"/>
  <c r="R60" i="11"/>
  <c r="AI61" i="5"/>
  <c r="Y61" i="5"/>
  <c r="X61" i="5"/>
  <c r="AC61" i="5"/>
  <c r="AF61" i="5"/>
  <c r="AG61" i="5"/>
  <c r="AA61" i="5"/>
  <c r="AH61" i="5"/>
  <c r="AB61" i="5"/>
  <c r="AD61" i="5"/>
  <c r="L61" i="10"/>
  <c r="V60" i="10"/>
  <c r="T60" i="10"/>
  <c r="S62" i="7"/>
  <c r="R62" i="7"/>
  <c r="W62" i="7"/>
  <c r="AI59" i="11"/>
  <c r="Y59" i="11"/>
  <c r="AB59" i="11"/>
  <c r="X59" i="11"/>
  <c r="AF59" i="11"/>
  <c r="AC59" i="11"/>
  <c r="AG59" i="11"/>
  <c r="AA59" i="11"/>
  <c r="AH59" i="11"/>
  <c r="AD59" i="11"/>
  <c r="L62" i="8"/>
  <c r="V61" i="8"/>
  <c r="T61" i="8"/>
  <c r="AG61" i="4"/>
  <c r="X61" i="4"/>
  <c r="Y61" i="4"/>
  <c r="AD61" i="4"/>
  <c r="AF61" i="4"/>
  <c r="AA61" i="4"/>
  <c r="AC61" i="4"/>
  <c r="AH61" i="4"/>
  <c r="AB61" i="4"/>
  <c r="AI61" i="4"/>
  <c r="W62" i="5"/>
  <c r="S62" i="5"/>
  <c r="R62" i="5"/>
  <c r="AH60" i="9"/>
  <c r="AC60" i="9"/>
  <c r="Y60" i="9"/>
  <c r="X60" i="9"/>
  <c r="AG60" i="9"/>
  <c r="AF60" i="9"/>
  <c r="AB60" i="9"/>
  <c r="AI60" i="9"/>
  <c r="AA60" i="9"/>
  <c r="AD60" i="9"/>
  <c r="V62" i="6"/>
  <c r="L63" i="6"/>
  <c r="U63" i="6"/>
  <c r="AE63" i="6" s="1"/>
  <c r="T62" i="6"/>
  <c r="V62" i="2"/>
  <c r="L63" i="2"/>
  <c r="T62" i="2"/>
  <c r="S61" i="10" l="1"/>
  <c r="W61" i="10"/>
  <c r="R61" i="10"/>
  <c r="V62" i="7"/>
  <c r="L63" i="7"/>
  <c r="T62" i="7"/>
  <c r="AI61" i="8"/>
  <c r="AD61" i="8"/>
  <c r="Y61" i="8"/>
  <c r="AG61" i="8"/>
  <c r="AC61" i="8"/>
  <c r="AF61" i="8"/>
  <c r="X61" i="8"/>
  <c r="AH61" i="8"/>
  <c r="AA61" i="8"/>
  <c r="AB61" i="8"/>
  <c r="L61" i="11"/>
  <c r="U61" i="11" s="1"/>
  <c r="AE61" i="11" s="1"/>
  <c r="V60" i="11"/>
  <c r="T60" i="11"/>
  <c r="AA60" i="10"/>
  <c r="X60" i="10"/>
  <c r="Y60" i="10"/>
  <c r="AC60" i="10"/>
  <c r="AI60" i="10"/>
  <c r="AG60" i="10"/>
  <c r="AD60" i="10"/>
  <c r="AF60" i="10"/>
  <c r="AH60" i="10"/>
  <c r="AB60" i="10"/>
  <c r="U62" i="8"/>
  <c r="AE62" i="8" s="1"/>
  <c r="R62" i="8"/>
  <c r="W62" i="8"/>
  <c r="S62" i="8"/>
  <c r="U61" i="10"/>
  <c r="AE61" i="10" s="1"/>
  <c r="V62" i="4"/>
  <c r="L63" i="4"/>
  <c r="T62" i="4"/>
  <c r="U63" i="5"/>
  <c r="AE63" i="5" s="1"/>
  <c r="L63" i="5"/>
  <c r="V62" i="5"/>
  <c r="T62" i="5"/>
  <c r="V61" i="9"/>
  <c r="L62" i="9"/>
  <c r="U62" i="9"/>
  <c r="AE62" i="9" s="1"/>
  <c r="T61" i="9"/>
  <c r="S63" i="2"/>
  <c r="W63" i="2"/>
  <c r="R63" i="2"/>
  <c r="AF62" i="2"/>
  <c r="AA62" i="2"/>
  <c r="AG62" i="2"/>
  <c r="AB62" i="2"/>
  <c r="AH62" i="2"/>
  <c r="Y62" i="2"/>
  <c r="X62" i="2"/>
  <c r="AC62" i="2"/>
  <c r="AI62" i="2"/>
  <c r="AD62" i="2"/>
  <c r="U63" i="2"/>
  <c r="AE63" i="2" s="1"/>
  <c r="W63" i="6"/>
  <c r="S63" i="6"/>
  <c r="R63" i="6"/>
  <c r="AC62" i="6"/>
  <c r="AG62" i="6"/>
  <c r="AH62" i="6"/>
  <c r="AF62" i="6"/>
  <c r="AI62" i="6"/>
  <c r="Y62" i="6"/>
  <c r="AA62" i="6"/>
  <c r="AB62" i="6"/>
  <c r="X62" i="6"/>
  <c r="AD62" i="6"/>
  <c r="AH62" i="5" l="1"/>
  <c r="AF62" i="5"/>
  <c r="AI62" i="5"/>
  <c r="AB62" i="5"/>
  <c r="X62" i="5"/>
  <c r="AC62" i="5"/>
  <c r="AG62" i="5"/>
  <c r="AD62" i="5"/>
  <c r="Y62" i="5"/>
  <c r="AA62" i="5"/>
  <c r="R63" i="4"/>
  <c r="W63" i="4"/>
  <c r="S63" i="4"/>
  <c r="AA62" i="7"/>
  <c r="AC62" i="7"/>
  <c r="AI62" i="7"/>
  <c r="X62" i="7"/>
  <c r="AD62" i="7"/>
  <c r="AG62" i="7"/>
  <c r="AF62" i="7"/>
  <c r="Y62" i="7"/>
  <c r="AB62" i="7"/>
  <c r="AH62" i="7"/>
  <c r="Y60" i="11"/>
  <c r="AG60" i="11"/>
  <c r="AB60" i="11"/>
  <c r="AF60" i="11"/>
  <c r="AH60" i="11"/>
  <c r="AA60" i="11"/>
  <c r="AC60" i="11"/>
  <c r="AI60" i="11"/>
  <c r="X60" i="11"/>
  <c r="AD60" i="11"/>
  <c r="R63" i="7"/>
  <c r="W63" i="7"/>
  <c r="S63" i="7"/>
  <c r="S63" i="5"/>
  <c r="R63" i="5"/>
  <c r="W63" i="5"/>
  <c r="V62" i="8"/>
  <c r="L63" i="8"/>
  <c r="T62" i="8"/>
  <c r="U63" i="7"/>
  <c r="AE63" i="7" s="1"/>
  <c r="X61" i="9"/>
  <c r="AD61" i="9"/>
  <c r="AA61" i="9"/>
  <c r="AI61" i="9"/>
  <c r="Y61" i="9"/>
  <c r="AG61" i="9"/>
  <c r="AB61" i="9"/>
  <c r="AF61" i="9"/>
  <c r="AH61" i="9"/>
  <c r="AC61" i="9"/>
  <c r="Y62" i="4"/>
  <c r="AI62" i="4"/>
  <c r="AF62" i="4"/>
  <c r="AA62" i="4"/>
  <c r="AG62" i="4"/>
  <c r="AB62" i="4"/>
  <c r="AH62" i="4"/>
  <c r="AC62" i="4"/>
  <c r="X62" i="4"/>
  <c r="AD62" i="4"/>
  <c r="R62" i="9"/>
  <c r="S62" i="9"/>
  <c r="W62" i="9"/>
  <c r="W61" i="11"/>
  <c r="S61" i="11"/>
  <c r="R61" i="11"/>
  <c r="U63" i="4"/>
  <c r="AE63" i="4" s="1"/>
  <c r="V61" i="10"/>
  <c r="L62" i="10"/>
  <c r="T61" i="10"/>
  <c r="L64" i="6"/>
  <c r="U64" i="6" s="1"/>
  <c r="AE64" i="6" s="1"/>
  <c r="V63" i="6"/>
  <c r="T63" i="6"/>
  <c r="L64" i="2"/>
  <c r="U64" i="2" s="1"/>
  <c r="AE64" i="2" s="1"/>
  <c r="V63" i="2"/>
  <c r="T63" i="2"/>
  <c r="AI61" i="10" l="1"/>
  <c r="AD61" i="10"/>
  <c r="X61" i="10"/>
  <c r="AH61" i="10"/>
  <c r="AC61" i="10"/>
  <c r="AB61" i="10"/>
  <c r="Y61" i="10"/>
  <c r="AG61" i="10"/>
  <c r="AA61" i="10"/>
  <c r="AF61" i="10"/>
  <c r="AF62" i="8"/>
  <c r="AG62" i="8"/>
  <c r="AC62" i="8"/>
  <c r="AB62" i="8"/>
  <c r="Y62" i="8"/>
  <c r="AD62" i="8"/>
  <c r="X62" i="8"/>
  <c r="AH62" i="8"/>
  <c r="AA62" i="8"/>
  <c r="AI62" i="8"/>
  <c r="L62" i="11"/>
  <c r="U62" i="11"/>
  <c r="AE62" i="11" s="1"/>
  <c r="V61" i="11"/>
  <c r="T61" i="11"/>
  <c r="U64" i="5"/>
  <c r="AE64" i="5" s="1"/>
  <c r="L64" i="5"/>
  <c r="V63" i="5"/>
  <c r="T63" i="5"/>
  <c r="V63" i="4"/>
  <c r="L64" i="4"/>
  <c r="T63" i="4"/>
  <c r="V63" i="7"/>
  <c r="L64" i="7"/>
  <c r="T63" i="7"/>
  <c r="V62" i="9"/>
  <c r="L63" i="9"/>
  <c r="U63" i="9"/>
  <c r="AE63" i="9" s="1"/>
  <c r="T62" i="9"/>
  <c r="U62" i="10"/>
  <c r="AE62" i="10" s="1"/>
  <c r="W62" i="10"/>
  <c r="R62" i="10"/>
  <c r="S62" i="10"/>
  <c r="R63" i="8"/>
  <c r="S63" i="8"/>
  <c r="W63" i="8"/>
  <c r="U63" i="8"/>
  <c r="AE63" i="8" s="1"/>
  <c r="AG63" i="2"/>
  <c r="AA63" i="2"/>
  <c r="AD63" i="2"/>
  <c r="AH63" i="2"/>
  <c r="X63" i="2"/>
  <c r="AB63" i="2"/>
  <c r="AF63" i="2"/>
  <c r="AI63" i="2"/>
  <c r="Y63" i="2"/>
  <c r="AC63" i="2"/>
  <c r="S64" i="2"/>
  <c r="W64" i="2"/>
  <c r="R64" i="2"/>
  <c r="AG63" i="6"/>
  <c r="AB63" i="6"/>
  <c r="AI63" i="6"/>
  <c r="Y63" i="6"/>
  <c r="AA63" i="6"/>
  <c r="AH63" i="6"/>
  <c r="X63" i="6"/>
  <c r="AF63" i="6"/>
  <c r="AD63" i="6"/>
  <c r="AC63" i="6"/>
  <c r="R64" i="6"/>
  <c r="S64" i="6"/>
  <c r="W64" i="6"/>
  <c r="L64" i="8" l="1"/>
  <c r="U64" i="8" s="1"/>
  <c r="AE64" i="8" s="1"/>
  <c r="V63" i="8"/>
  <c r="T63" i="8"/>
  <c r="V62" i="10"/>
  <c r="L63" i="10"/>
  <c r="T62" i="10"/>
  <c r="R64" i="4"/>
  <c r="S64" i="4"/>
  <c r="W64" i="4"/>
  <c r="AF61" i="11"/>
  <c r="X61" i="11"/>
  <c r="AH61" i="11"/>
  <c r="AA61" i="11"/>
  <c r="Y61" i="11"/>
  <c r="AI61" i="11"/>
  <c r="AG61" i="11"/>
  <c r="AD61" i="11"/>
  <c r="AC61" i="11"/>
  <c r="AB61" i="11"/>
  <c r="AI63" i="7"/>
  <c r="AH63" i="7"/>
  <c r="AA63" i="7"/>
  <c r="Y63" i="7"/>
  <c r="AF63" i="7"/>
  <c r="AC63" i="7"/>
  <c r="AB63" i="7"/>
  <c r="AD63" i="7"/>
  <c r="X63" i="7"/>
  <c r="AG63" i="7"/>
  <c r="AB63" i="5"/>
  <c r="Y63" i="5"/>
  <c r="AA63" i="5"/>
  <c r="AD63" i="5"/>
  <c r="AC63" i="5"/>
  <c r="AG63" i="5"/>
  <c r="AF63" i="5"/>
  <c r="AI63" i="5"/>
  <c r="AH63" i="5"/>
  <c r="X63" i="5"/>
  <c r="U64" i="7"/>
  <c r="AE64" i="7" s="1"/>
  <c r="R64" i="7"/>
  <c r="S64" i="7"/>
  <c r="W64" i="7"/>
  <c r="W62" i="11"/>
  <c r="R62" i="11"/>
  <c r="S62" i="11"/>
  <c r="AH62" i="9"/>
  <c r="AC62" i="9"/>
  <c r="X62" i="9"/>
  <c r="AD62" i="9"/>
  <c r="AA62" i="9"/>
  <c r="AI62" i="9"/>
  <c r="Y62" i="9"/>
  <c r="AB62" i="9"/>
  <c r="AG62" i="9"/>
  <c r="AF62" i="9"/>
  <c r="AI63" i="4"/>
  <c r="AC63" i="4"/>
  <c r="AD63" i="4"/>
  <c r="AB63" i="4"/>
  <c r="AG63" i="4"/>
  <c r="AA63" i="4"/>
  <c r="Y63" i="4"/>
  <c r="AH63" i="4"/>
  <c r="AF63" i="4"/>
  <c r="X63" i="4"/>
  <c r="S64" i="5"/>
  <c r="W64" i="5"/>
  <c r="R64" i="5"/>
  <c r="W63" i="9"/>
  <c r="R63" i="9"/>
  <c r="S63" i="9"/>
  <c r="U64" i="4"/>
  <c r="AE64" i="4" s="1"/>
  <c r="V64" i="6"/>
  <c r="L65" i="6"/>
  <c r="T64" i="6"/>
  <c r="L65" i="2"/>
  <c r="U65" i="2" s="1"/>
  <c r="AE65" i="2" s="1"/>
  <c r="V64" i="2"/>
  <c r="T64" i="2"/>
  <c r="AI62" i="10" l="1"/>
  <c r="AD62" i="10"/>
  <c r="AC62" i="10"/>
  <c r="AF62" i="10"/>
  <c r="Y62" i="10"/>
  <c r="AA62" i="10"/>
  <c r="AG62" i="10"/>
  <c r="AH62" i="10"/>
  <c r="X62" i="10"/>
  <c r="AB62" i="10"/>
  <c r="U63" i="10"/>
  <c r="AE63" i="10" s="1"/>
  <c r="S63" i="10"/>
  <c r="W63" i="10"/>
  <c r="R63" i="10"/>
  <c r="V64" i="5"/>
  <c r="L65" i="5"/>
  <c r="T64" i="5"/>
  <c r="L65" i="7"/>
  <c r="U65" i="7" s="1"/>
  <c r="AE65" i="7" s="1"/>
  <c r="V64" i="7"/>
  <c r="T64" i="7"/>
  <c r="AB63" i="8"/>
  <c r="AC63" i="8"/>
  <c r="AI63" i="8"/>
  <c r="AG63" i="8"/>
  <c r="X63" i="8"/>
  <c r="AA63" i="8"/>
  <c r="AH63" i="8"/>
  <c r="AF63" i="8"/>
  <c r="Y63" i="8"/>
  <c r="AD63" i="8"/>
  <c r="L65" i="4"/>
  <c r="U65" i="4" s="1"/>
  <c r="AE65" i="4" s="1"/>
  <c r="V64" i="4"/>
  <c r="T64" i="4"/>
  <c r="V63" i="9"/>
  <c r="L64" i="9"/>
  <c r="T63" i="9"/>
  <c r="V62" i="11"/>
  <c r="L63" i="11"/>
  <c r="T62" i="11"/>
  <c r="R64" i="8"/>
  <c r="W64" i="8"/>
  <c r="S64" i="8"/>
  <c r="AH64" i="6"/>
  <c r="X64" i="6"/>
  <c r="AA64" i="6"/>
  <c r="AB64" i="6"/>
  <c r="AC64" i="6"/>
  <c r="Y64" i="6"/>
  <c r="AF64" i="6"/>
  <c r="AI64" i="6"/>
  <c r="AG64" i="6"/>
  <c r="AD64" i="6"/>
  <c r="X64" i="2"/>
  <c r="AC64" i="2"/>
  <c r="AH64" i="2"/>
  <c r="AA64" i="2"/>
  <c r="AB64" i="2"/>
  <c r="AF64" i="2"/>
  <c r="AD64" i="2"/>
  <c r="AI64" i="2"/>
  <c r="Y64" i="2"/>
  <c r="AG64" i="2"/>
  <c r="W65" i="6"/>
  <c r="S65" i="6"/>
  <c r="R65" i="6"/>
  <c r="R65" i="2"/>
  <c r="S65" i="2"/>
  <c r="W65" i="2"/>
  <c r="U65" i="6"/>
  <c r="AE65" i="6" s="1"/>
  <c r="V64" i="8" l="1"/>
  <c r="L65" i="8"/>
  <c r="T64" i="8"/>
  <c r="R64" i="9"/>
  <c r="S64" i="9"/>
  <c r="W64" i="9"/>
  <c r="U65" i="5"/>
  <c r="AE65" i="5" s="1"/>
  <c r="W65" i="5"/>
  <c r="R65" i="5"/>
  <c r="S65" i="5"/>
  <c r="Y64" i="7"/>
  <c r="AG64" i="7"/>
  <c r="AA64" i="7"/>
  <c r="AB64" i="7"/>
  <c r="X64" i="7"/>
  <c r="AC64" i="7"/>
  <c r="AI64" i="7"/>
  <c r="AD64" i="7"/>
  <c r="AH64" i="7"/>
  <c r="AF64" i="7"/>
  <c r="AA62" i="11"/>
  <c r="Y62" i="11"/>
  <c r="AB62" i="11"/>
  <c r="AI62" i="11"/>
  <c r="AF62" i="11"/>
  <c r="AG62" i="11"/>
  <c r="AC62" i="11"/>
  <c r="AH62" i="11"/>
  <c r="X62" i="11"/>
  <c r="AD62" i="11"/>
  <c r="AF64" i="4"/>
  <c r="AI64" i="4"/>
  <c r="Y64" i="4"/>
  <c r="AA64" i="4"/>
  <c r="AC64" i="4"/>
  <c r="AB64" i="4"/>
  <c r="AD64" i="4"/>
  <c r="AG64" i="4"/>
  <c r="X64" i="4"/>
  <c r="AH64" i="4"/>
  <c r="U63" i="11"/>
  <c r="AE63" i="11" s="1"/>
  <c r="R63" i="11"/>
  <c r="S63" i="11"/>
  <c r="W63" i="11"/>
  <c r="L64" i="10"/>
  <c r="V63" i="10"/>
  <c r="T63" i="10"/>
  <c r="R65" i="7"/>
  <c r="W65" i="7"/>
  <c r="S65" i="7"/>
  <c r="AB63" i="9"/>
  <c r="AG63" i="9"/>
  <c r="X63" i="9"/>
  <c r="AD63" i="9"/>
  <c r="AI63" i="9"/>
  <c r="AH63" i="9"/>
  <c r="AF63" i="9"/>
  <c r="Y63" i="9"/>
  <c r="AC63" i="9"/>
  <c r="AA63" i="9"/>
  <c r="R65" i="4"/>
  <c r="W65" i="4"/>
  <c r="S65" i="4"/>
  <c r="AC64" i="5"/>
  <c r="AH64" i="5"/>
  <c r="AD64" i="5"/>
  <c r="AB64" i="5"/>
  <c r="AF64" i="5"/>
  <c r="X64" i="5"/>
  <c r="AG64" i="5"/>
  <c r="AA64" i="5"/>
  <c r="AI64" i="5"/>
  <c r="Y64" i="5"/>
  <c r="U64" i="9"/>
  <c r="AE64" i="9" s="1"/>
  <c r="V65" i="2"/>
  <c r="L66" i="2"/>
  <c r="T65" i="2"/>
  <c r="L66" i="6"/>
  <c r="V65" i="6"/>
  <c r="T65" i="6"/>
  <c r="W64" i="10" l="1"/>
  <c r="S64" i="10"/>
  <c r="R64" i="10"/>
  <c r="V64" i="9"/>
  <c r="L65" i="9"/>
  <c r="U65" i="9"/>
  <c r="AE65" i="9" s="1"/>
  <c r="T64" i="9"/>
  <c r="L66" i="7"/>
  <c r="V65" i="7"/>
  <c r="T65" i="7"/>
  <c r="V63" i="11"/>
  <c r="L64" i="11"/>
  <c r="U64" i="11" s="1"/>
  <c r="AE64" i="11" s="1"/>
  <c r="T63" i="11"/>
  <c r="L66" i="5"/>
  <c r="U66" i="5" s="1"/>
  <c r="AE66" i="5" s="1"/>
  <c r="V65" i="5"/>
  <c r="T65" i="5"/>
  <c r="AH64" i="8"/>
  <c r="Y64" i="8"/>
  <c r="X64" i="8"/>
  <c r="AI64" i="8"/>
  <c r="AF64" i="8"/>
  <c r="AG64" i="8"/>
  <c r="AD64" i="8"/>
  <c r="AB64" i="8"/>
  <c r="AC64" i="8"/>
  <c r="AA64" i="8"/>
  <c r="L66" i="4"/>
  <c r="V65" i="4"/>
  <c r="T65" i="4"/>
  <c r="R65" i="8"/>
  <c r="S65" i="8"/>
  <c r="W65" i="8"/>
  <c r="AH63" i="10"/>
  <c r="AC63" i="10"/>
  <c r="AG63" i="10"/>
  <c r="AI63" i="10"/>
  <c r="AB63" i="10"/>
  <c r="Y63" i="10"/>
  <c r="X63" i="10"/>
  <c r="AA63" i="10"/>
  <c r="AF63" i="10"/>
  <c r="AD63" i="10"/>
  <c r="U64" i="10"/>
  <c r="AE64" i="10" s="1"/>
  <c r="U65" i="8"/>
  <c r="AE65" i="8" s="1"/>
  <c r="W66" i="6"/>
  <c r="S66" i="6"/>
  <c r="R66" i="6"/>
  <c r="S66" i="2"/>
  <c r="R66" i="2"/>
  <c r="W66" i="2"/>
  <c r="AB65" i="2"/>
  <c r="AI65" i="2"/>
  <c r="Y65" i="2"/>
  <c r="AF65" i="2"/>
  <c r="AH65" i="2"/>
  <c r="AG65" i="2"/>
  <c r="X65" i="2"/>
  <c r="AA65" i="2"/>
  <c r="AD65" i="2"/>
  <c r="AC65" i="2"/>
  <c r="Y65" i="6"/>
  <c r="AH65" i="6"/>
  <c r="AA65" i="6"/>
  <c r="AB65" i="6"/>
  <c r="X65" i="6"/>
  <c r="AG65" i="6"/>
  <c r="AI65" i="6"/>
  <c r="AF65" i="6"/>
  <c r="AC65" i="6"/>
  <c r="AD65" i="6"/>
  <c r="U66" i="6"/>
  <c r="AE66" i="6" s="1"/>
  <c r="U66" i="2"/>
  <c r="AE66" i="2" s="1"/>
  <c r="U66" i="8" l="1"/>
  <c r="AE66" i="8" s="1"/>
  <c r="V65" i="8"/>
  <c r="L66" i="8"/>
  <c r="T65" i="8"/>
  <c r="AH64" i="9"/>
  <c r="AA64" i="9"/>
  <c r="AC64" i="9"/>
  <c r="AI64" i="9"/>
  <c r="AD64" i="9"/>
  <c r="AF64" i="9"/>
  <c r="AB64" i="9"/>
  <c r="Y64" i="9"/>
  <c r="X64" i="9"/>
  <c r="AG64" i="9"/>
  <c r="Y65" i="5"/>
  <c r="AI65" i="5"/>
  <c r="AA65" i="5"/>
  <c r="X65" i="5"/>
  <c r="AF65" i="5"/>
  <c r="AG65" i="5"/>
  <c r="AD65" i="5"/>
  <c r="AC65" i="5"/>
  <c r="AB65" i="5"/>
  <c r="AH65" i="5"/>
  <c r="W64" i="11"/>
  <c r="S64" i="11"/>
  <c r="R64" i="11"/>
  <c r="W65" i="9"/>
  <c r="R65" i="9"/>
  <c r="S65" i="9"/>
  <c r="AF65" i="4"/>
  <c r="AC65" i="4"/>
  <c r="X65" i="4"/>
  <c r="AA65" i="4"/>
  <c r="AG65" i="4"/>
  <c r="AI65" i="4"/>
  <c r="Y65" i="4"/>
  <c r="AB65" i="4"/>
  <c r="AD65" i="4"/>
  <c r="AH65" i="4"/>
  <c r="AF65" i="7"/>
  <c r="AG65" i="7"/>
  <c r="AC65" i="7"/>
  <c r="AA65" i="7"/>
  <c r="X65" i="7"/>
  <c r="Y65" i="7"/>
  <c r="AH65" i="7"/>
  <c r="AB65" i="7"/>
  <c r="AI65" i="7"/>
  <c r="AD65" i="7"/>
  <c r="R66" i="4"/>
  <c r="W66" i="4"/>
  <c r="S66" i="4"/>
  <c r="S66" i="5"/>
  <c r="W66" i="5"/>
  <c r="R66" i="5"/>
  <c r="V64" i="10"/>
  <c r="L65" i="10"/>
  <c r="T64" i="10"/>
  <c r="U66" i="4"/>
  <c r="AE66" i="4" s="1"/>
  <c r="AI63" i="11"/>
  <c r="AC63" i="11"/>
  <c r="AG63" i="11"/>
  <c r="AH63" i="11"/>
  <c r="AA63" i="11"/>
  <c r="AB63" i="11"/>
  <c r="X63" i="11"/>
  <c r="AF63" i="11"/>
  <c r="Y63" i="11"/>
  <c r="AD63" i="11"/>
  <c r="U66" i="7"/>
  <c r="AE66" i="7" s="1"/>
  <c r="R66" i="7"/>
  <c r="W66" i="7"/>
  <c r="S66" i="7"/>
  <c r="L67" i="6"/>
  <c r="U67" i="6" s="1"/>
  <c r="AE67" i="6" s="1"/>
  <c r="V66" i="6"/>
  <c r="T66" i="6"/>
  <c r="U67" i="2"/>
  <c r="AE67" i="2" s="1"/>
  <c r="AE180" i="2" s="1"/>
  <c r="L67" i="2"/>
  <c r="V66" i="2"/>
  <c r="T66" i="2"/>
  <c r="L67" i="7" l="1"/>
  <c r="U67" i="7" s="1"/>
  <c r="AE67" i="7" s="1"/>
  <c r="V66" i="7"/>
  <c r="T66" i="7"/>
  <c r="L67" i="5"/>
  <c r="V66" i="5"/>
  <c r="U67" i="5"/>
  <c r="AE67" i="5" s="1"/>
  <c r="T66" i="5"/>
  <c r="V65" i="9"/>
  <c r="L66" i="9"/>
  <c r="T65" i="9"/>
  <c r="L67" i="4"/>
  <c r="U67" i="4"/>
  <c r="AE67" i="4" s="1"/>
  <c r="V66" i="4"/>
  <c r="T66" i="4"/>
  <c r="AF65" i="8"/>
  <c r="X65" i="8"/>
  <c r="AD65" i="8"/>
  <c r="AH65" i="8"/>
  <c r="AC65" i="8"/>
  <c r="Y65" i="8"/>
  <c r="AI65" i="8"/>
  <c r="AA65" i="8"/>
  <c r="AG65" i="8"/>
  <c r="AB65" i="8"/>
  <c r="R65" i="10"/>
  <c r="W65" i="10"/>
  <c r="S65" i="10"/>
  <c r="U65" i="10"/>
  <c r="AE65" i="10" s="1"/>
  <c r="V64" i="11"/>
  <c r="L65" i="11"/>
  <c r="U65" i="11" s="1"/>
  <c r="AE65" i="11" s="1"/>
  <c r="T64" i="11"/>
  <c r="W66" i="8"/>
  <c r="S66" i="8"/>
  <c r="R66" i="8"/>
  <c r="AI64" i="10"/>
  <c r="AF64" i="10"/>
  <c r="AB64" i="10"/>
  <c r="AH64" i="10"/>
  <c r="AC64" i="10"/>
  <c r="X64" i="10"/>
  <c r="AD64" i="10"/>
  <c r="AG64" i="10"/>
  <c r="Y64" i="10"/>
  <c r="AA64" i="10"/>
  <c r="R67" i="2"/>
  <c r="S67" i="2"/>
  <c r="W67" i="2"/>
  <c r="X66" i="6"/>
  <c r="Y66" i="6"/>
  <c r="AB66" i="6"/>
  <c r="AI66" i="6"/>
  <c r="AC66" i="6"/>
  <c r="AH66" i="6"/>
  <c r="AG66" i="6"/>
  <c r="AA66" i="6"/>
  <c r="AD66" i="6"/>
  <c r="AF66" i="6"/>
  <c r="AD66" i="2"/>
  <c r="AH66" i="2"/>
  <c r="AC66" i="2"/>
  <c r="X66" i="2"/>
  <c r="AG66" i="2"/>
  <c r="AF66" i="2"/>
  <c r="AB66" i="2"/>
  <c r="AI66" i="2"/>
  <c r="AA66" i="2"/>
  <c r="Y66" i="2"/>
  <c r="W67" i="6"/>
  <c r="R67" i="6"/>
  <c r="S67" i="6"/>
  <c r="V66" i="8" l="1"/>
  <c r="L67" i="8"/>
  <c r="U67" i="8"/>
  <c r="AE67" i="8" s="1"/>
  <c r="T66" i="8"/>
  <c r="V65" i="10"/>
  <c r="L66" i="10"/>
  <c r="T65" i="10"/>
  <c r="W67" i="4"/>
  <c r="S67" i="4"/>
  <c r="R67" i="4"/>
  <c r="AH64" i="11"/>
  <c r="X64" i="11"/>
  <c r="Y64" i="11"/>
  <c r="AF64" i="11"/>
  <c r="AA64" i="11"/>
  <c r="AI64" i="11"/>
  <c r="AC64" i="11"/>
  <c r="AB64" i="11"/>
  <c r="AD64" i="11"/>
  <c r="AG64" i="11"/>
  <c r="X65" i="9"/>
  <c r="AC65" i="9"/>
  <c r="AB65" i="9"/>
  <c r="AI65" i="9"/>
  <c r="Y65" i="9"/>
  <c r="AD65" i="9"/>
  <c r="AF65" i="9"/>
  <c r="AH65" i="9"/>
  <c r="AA65" i="9"/>
  <c r="AG65" i="9"/>
  <c r="R67" i="5"/>
  <c r="S67" i="5"/>
  <c r="W67" i="5"/>
  <c r="U66" i="9"/>
  <c r="AE66" i="9" s="1"/>
  <c r="R66" i="9"/>
  <c r="W66" i="9"/>
  <c r="S66" i="9"/>
  <c r="AF66" i="7"/>
  <c r="AC66" i="7"/>
  <c r="AD66" i="7"/>
  <c r="AB66" i="7"/>
  <c r="AH66" i="7"/>
  <c r="AI66" i="7"/>
  <c r="X66" i="7"/>
  <c r="Y66" i="7"/>
  <c r="AG66" i="7"/>
  <c r="AA66" i="7"/>
  <c r="R65" i="11"/>
  <c r="W65" i="11"/>
  <c r="S65" i="11"/>
  <c r="X66" i="4"/>
  <c r="AB66" i="4"/>
  <c r="AF66" i="4"/>
  <c r="AG66" i="4"/>
  <c r="AI66" i="4"/>
  <c r="AH66" i="4"/>
  <c r="AD66" i="4"/>
  <c r="Y66" i="4"/>
  <c r="AC66" i="4"/>
  <c r="AA66" i="4"/>
  <c r="AA66" i="5"/>
  <c r="AG66" i="5"/>
  <c r="AH66" i="5"/>
  <c r="AF66" i="5"/>
  <c r="AB66" i="5"/>
  <c r="AC66" i="5"/>
  <c r="AI66" i="5"/>
  <c r="X66" i="5"/>
  <c r="Y66" i="5"/>
  <c r="AD66" i="5"/>
  <c r="W67" i="7"/>
  <c r="R67" i="7"/>
  <c r="S67" i="7"/>
  <c r="L68" i="2"/>
  <c r="V67" i="2"/>
  <c r="T67" i="2"/>
  <c r="L68" i="6"/>
  <c r="V67" i="6"/>
  <c r="U68" i="6"/>
  <c r="AE68" i="6" s="1"/>
  <c r="T67" i="6"/>
  <c r="V66" i="9" l="1"/>
  <c r="U67" i="9"/>
  <c r="AE67" i="9" s="1"/>
  <c r="L67" i="9"/>
  <c r="T66" i="9"/>
  <c r="W66" i="10"/>
  <c r="S66" i="10"/>
  <c r="R66" i="10"/>
  <c r="U66" i="10"/>
  <c r="AE66" i="10" s="1"/>
  <c r="L66" i="11"/>
  <c r="U66" i="11" s="1"/>
  <c r="AE66" i="11" s="1"/>
  <c r="V65" i="11"/>
  <c r="T65" i="11"/>
  <c r="V67" i="4"/>
  <c r="L68" i="4"/>
  <c r="U68" i="4" s="1"/>
  <c r="AE68" i="4" s="1"/>
  <c r="AE180" i="4" s="1"/>
  <c r="T67" i="4"/>
  <c r="AI66" i="8"/>
  <c r="AC66" i="8"/>
  <c r="AG66" i="8"/>
  <c r="Y66" i="8"/>
  <c r="X66" i="8"/>
  <c r="AA66" i="8"/>
  <c r="AB66" i="8"/>
  <c r="AH66" i="8"/>
  <c r="AD66" i="8"/>
  <c r="AF66" i="8"/>
  <c r="V67" i="5"/>
  <c r="L68" i="5"/>
  <c r="T67" i="5"/>
  <c r="Y65" i="10"/>
  <c r="AA65" i="10"/>
  <c r="AF65" i="10"/>
  <c r="AH65" i="10"/>
  <c r="AC65" i="10"/>
  <c r="AB65" i="10"/>
  <c r="X65" i="10"/>
  <c r="AI65" i="10"/>
  <c r="AD65" i="10"/>
  <c r="AG65" i="10"/>
  <c r="S67" i="8"/>
  <c r="W67" i="8"/>
  <c r="R67" i="8"/>
  <c r="L68" i="7"/>
  <c r="V67" i="7"/>
  <c r="T67" i="7"/>
  <c r="AI67" i="6"/>
  <c r="AF67" i="6"/>
  <c r="Y67" i="6"/>
  <c r="X67" i="6"/>
  <c r="AB67" i="6"/>
  <c r="AH67" i="6"/>
  <c r="AG67" i="6"/>
  <c r="AA67" i="6"/>
  <c r="AD67" i="6"/>
  <c r="AC67" i="6"/>
  <c r="R68" i="6"/>
  <c r="W68" i="6"/>
  <c r="S68" i="6"/>
  <c r="AI67" i="2"/>
  <c r="AG67" i="2"/>
  <c r="AF67" i="2"/>
  <c r="X67" i="2"/>
  <c r="AH67" i="2"/>
  <c r="AD67" i="2"/>
  <c r="AD180" i="2" s="1"/>
  <c r="Y67" i="2"/>
  <c r="AA67" i="2"/>
  <c r="AC67" i="2"/>
  <c r="AC180" i="2" s="1"/>
  <c r="AB67" i="2"/>
  <c r="S68" i="2"/>
  <c r="R68" i="2"/>
  <c r="W68" i="2"/>
  <c r="R68" i="7" l="1"/>
  <c r="W68" i="7"/>
  <c r="S68" i="7"/>
  <c r="U68" i="7"/>
  <c r="AE68" i="7" s="1"/>
  <c r="U68" i="5"/>
  <c r="AE68" i="5" s="1"/>
  <c r="S68" i="5"/>
  <c r="W68" i="5"/>
  <c r="R68" i="5"/>
  <c r="V66" i="10"/>
  <c r="L67" i="10"/>
  <c r="T66" i="10"/>
  <c r="AG65" i="11"/>
  <c r="AD65" i="11"/>
  <c r="Y65" i="11"/>
  <c r="AH65" i="11"/>
  <c r="AF65" i="11"/>
  <c r="AA65" i="11"/>
  <c r="AC65" i="11"/>
  <c r="AI65" i="11"/>
  <c r="X65" i="11"/>
  <c r="AB65" i="11"/>
  <c r="V67" i="8"/>
  <c r="U68" i="8"/>
  <c r="AE68" i="8" s="1"/>
  <c r="L68" i="8"/>
  <c r="T67" i="8"/>
  <c r="AD66" i="9"/>
  <c r="AI66" i="9"/>
  <c r="AA66" i="9"/>
  <c r="Y66" i="9"/>
  <c r="AG66" i="9"/>
  <c r="X66" i="9"/>
  <c r="AH66" i="9"/>
  <c r="AB66" i="9"/>
  <c r="AF66" i="9"/>
  <c r="AC66" i="9"/>
  <c r="AC67" i="7"/>
  <c r="AG67" i="7"/>
  <c r="AI67" i="7"/>
  <c r="AB67" i="7"/>
  <c r="AF67" i="7"/>
  <c r="Y67" i="7"/>
  <c r="AD67" i="7"/>
  <c r="X67" i="7"/>
  <c r="AH67" i="7"/>
  <c r="AA67" i="7"/>
  <c r="AA67" i="4"/>
  <c r="AB67" i="4"/>
  <c r="AD67" i="4"/>
  <c r="AG67" i="4"/>
  <c r="AC67" i="4"/>
  <c r="Y67" i="4"/>
  <c r="X67" i="4"/>
  <c r="AH67" i="4"/>
  <c r="AF67" i="4"/>
  <c r="AI67" i="4"/>
  <c r="S67" i="9"/>
  <c r="W67" i="9"/>
  <c r="R67" i="9"/>
  <c r="R66" i="11"/>
  <c r="W66" i="11"/>
  <c r="S66" i="11"/>
  <c r="AG67" i="5"/>
  <c r="AH67" i="5"/>
  <c r="AI67" i="5"/>
  <c r="AA67" i="5"/>
  <c r="AF67" i="5"/>
  <c r="AD67" i="5"/>
  <c r="Y67" i="5"/>
  <c r="AC67" i="5"/>
  <c r="AB67" i="5"/>
  <c r="X67" i="5"/>
  <c r="S68" i="4"/>
  <c r="R68" i="4"/>
  <c r="W68" i="4"/>
  <c r="V68" i="6"/>
  <c r="L69" i="6"/>
  <c r="U69" i="6"/>
  <c r="AE69" i="6" s="1"/>
  <c r="T68" i="6"/>
  <c r="L69" i="2"/>
  <c r="V68" i="2"/>
  <c r="T68" i="2"/>
  <c r="L67" i="11" l="1"/>
  <c r="V66" i="11"/>
  <c r="T66" i="11"/>
  <c r="L69" i="5"/>
  <c r="U69" i="5" s="1"/>
  <c r="AE69" i="5" s="1"/>
  <c r="AE180" i="5" s="1"/>
  <c r="V68" i="5"/>
  <c r="T68" i="5"/>
  <c r="AH67" i="8"/>
  <c r="X67" i="8"/>
  <c r="AF67" i="8"/>
  <c r="Y67" i="8"/>
  <c r="AA67" i="8"/>
  <c r="AC67" i="8"/>
  <c r="AI67" i="8"/>
  <c r="AB67" i="8"/>
  <c r="AG67" i="8"/>
  <c r="AD67" i="8"/>
  <c r="AB66" i="10"/>
  <c r="AF66" i="10"/>
  <c r="AC66" i="10"/>
  <c r="AA66" i="10"/>
  <c r="AD66" i="10"/>
  <c r="AI66" i="10"/>
  <c r="X66" i="10"/>
  <c r="Y66" i="10"/>
  <c r="AH66" i="10"/>
  <c r="AG66" i="10"/>
  <c r="V68" i="7"/>
  <c r="L69" i="7"/>
  <c r="T68" i="7"/>
  <c r="L69" i="4"/>
  <c r="V68" i="4"/>
  <c r="T68" i="4"/>
  <c r="V67" i="9"/>
  <c r="L68" i="9"/>
  <c r="U68" i="9"/>
  <c r="AE68" i="9" s="1"/>
  <c r="T67" i="9"/>
  <c r="U67" i="10"/>
  <c r="AE67" i="10" s="1"/>
  <c r="R67" i="10"/>
  <c r="S67" i="10"/>
  <c r="W67" i="10"/>
  <c r="W68" i="8"/>
  <c r="S68" i="8"/>
  <c r="R68" i="8"/>
  <c r="AB68" i="2"/>
  <c r="AG68" i="2"/>
  <c r="AI68" i="2"/>
  <c r="AA68" i="2"/>
  <c r="AH68" i="2"/>
  <c r="AF68" i="2"/>
  <c r="X68" i="2"/>
  <c r="Y68" i="2"/>
  <c r="W69" i="2"/>
  <c r="S69" i="2"/>
  <c r="R69" i="2"/>
  <c r="AC68" i="6"/>
  <c r="AD68" i="6"/>
  <c r="AA68" i="6"/>
  <c r="Y68" i="6"/>
  <c r="AB68" i="6"/>
  <c r="AH68" i="6"/>
  <c r="AF68" i="6"/>
  <c r="X68" i="6"/>
  <c r="AI68" i="6"/>
  <c r="AG68" i="6"/>
  <c r="S69" i="6"/>
  <c r="R69" i="6"/>
  <c r="W69" i="6"/>
  <c r="R69" i="7" l="1"/>
  <c r="W69" i="7"/>
  <c r="S69" i="7"/>
  <c r="V67" i="10"/>
  <c r="L68" i="10"/>
  <c r="T67" i="10"/>
  <c r="AD68" i="4"/>
  <c r="AD180" i="4" s="1"/>
  <c r="AA68" i="4"/>
  <c r="AG68" i="4"/>
  <c r="X68" i="4"/>
  <c r="AC68" i="4"/>
  <c r="AC180" i="4" s="1"/>
  <c r="AB68" i="4"/>
  <c r="Y68" i="4"/>
  <c r="AH68" i="4"/>
  <c r="AI68" i="4"/>
  <c r="AF68" i="4"/>
  <c r="R69" i="5"/>
  <c r="W69" i="5"/>
  <c r="S69" i="5"/>
  <c r="X66" i="11"/>
  <c r="AI66" i="11"/>
  <c r="AA66" i="11"/>
  <c r="AF66" i="11"/>
  <c r="AC66" i="11"/>
  <c r="Y66" i="11"/>
  <c r="AD66" i="11"/>
  <c r="AB66" i="11"/>
  <c r="AH66" i="11"/>
  <c r="AG66" i="11"/>
  <c r="AB67" i="9"/>
  <c r="AI67" i="9"/>
  <c r="AD67" i="9"/>
  <c r="AG67" i="9"/>
  <c r="AF67" i="9"/>
  <c r="AC67" i="9"/>
  <c r="X67" i="9"/>
  <c r="AH67" i="9"/>
  <c r="AA67" i="9"/>
  <c r="Y67" i="9"/>
  <c r="S69" i="4"/>
  <c r="R69" i="4"/>
  <c r="W69" i="4"/>
  <c r="L69" i="8"/>
  <c r="U69" i="8" s="1"/>
  <c r="AE69" i="8" s="1"/>
  <c r="V68" i="8"/>
  <c r="T68" i="8"/>
  <c r="AH68" i="7"/>
  <c r="AD68" i="7"/>
  <c r="X68" i="7"/>
  <c r="AI68" i="7"/>
  <c r="AA68" i="7"/>
  <c r="AB68" i="7"/>
  <c r="AF68" i="7"/>
  <c r="Y68" i="7"/>
  <c r="AG68" i="7"/>
  <c r="AC68" i="7"/>
  <c r="AB68" i="5"/>
  <c r="AH68" i="5"/>
  <c r="AG68" i="5"/>
  <c r="AF68" i="5"/>
  <c r="X68" i="5"/>
  <c r="AA68" i="5"/>
  <c r="AD68" i="5"/>
  <c r="AI68" i="5"/>
  <c r="Y68" i="5"/>
  <c r="AC68" i="5"/>
  <c r="W67" i="11"/>
  <c r="R67" i="11"/>
  <c r="S67" i="11"/>
  <c r="R68" i="9"/>
  <c r="S68" i="9"/>
  <c r="W68" i="9"/>
  <c r="U69" i="7"/>
  <c r="AE69" i="7" s="1"/>
  <c r="U67" i="11"/>
  <c r="AE67" i="11" s="1"/>
  <c r="V69" i="6"/>
  <c r="L70" i="6"/>
  <c r="U70" i="6" s="1"/>
  <c r="AE70" i="6" s="1"/>
  <c r="AE180" i="6" s="1"/>
  <c r="T69" i="6"/>
  <c r="L70" i="2"/>
  <c r="V69" i="2"/>
  <c r="T69" i="2"/>
  <c r="L68" i="11" l="1"/>
  <c r="V67" i="11"/>
  <c r="T67" i="11"/>
  <c r="Y68" i="8"/>
  <c r="X68" i="8"/>
  <c r="AB68" i="8"/>
  <c r="AD68" i="8"/>
  <c r="AF68" i="8"/>
  <c r="AA68" i="8"/>
  <c r="AI68" i="8"/>
  <c r="AG68" i="8"/>
  <c r="AH68" i="8"/>
  <c r="AC68" i="8"/>
  <c r="X67" i="10"/>
  <c r="AF67" i="10"/>
  <c r="Y67" i="10"/>
  <c r="AB67" i="10"/>
  <c r="AA67" i="10"/>
  <c r="AC67" i="10"/>
  <c r="AG67" i="10"/>
  <c r="AD67" i="10"/>
  <c r="AI67" i="10"/>
  <c r="AH67" i="10"/>
  <c r="U68" i="10"/>
  <c r="AE68" i="10" s="1"/>
  <c r="S68" i="10"/>
  <c r="W68" i="10"/>
  <c r="R68" i="10"/>
  <c r="S69" i="8"/>
  <c r="R69" i="8"/>
  <c r="W69" i="8"/>
  <c r="L70" i="5"/>
  <c r="V69" i="5"/>
  <c r="T69" i="5"/>
  <c r="L70" i="7"/>
  <c r="V69" i="7"/>
  <c r="T69" i="7"/>
  <c r="V68" i="9"/>
  <c r="L69" i="9"/>
  <c r="U69" i="9"/>
  <c r="AE69" i="9" s="1"/>
  <c r="T68" i="9"/>
  <c r="L70" i="4"/>
  <c r="V69" i="4"/>
  <c r="T69" i="4"/>
  <c r="Y69" i="6"/>
  <c r="AB69" i="6"/>
  <c r="AI69" i="6"/>
  <c r="AH69" i="6"/>
  <c r="X69" i="6"/>
  <c r="AG69" i="6"/>
  <c r="AF69" i="6"/>
  <c r="AA69" i="6"/>
  <c r="AC69" i="6"/>
  <c r="AD69" i="6"/>
  <c r="AH69" i="2"/>
  <c r="AF69" i="2"/>
  <c r="X69" i="2"/>
  <c r="AI69" i="2"/>
  <c r="AB69" i="2"/>
  <c r="AG69" i="2"/>
  <c r="Y69" i="2"/>
  <c r="AA69" i="2"/>
  <c r="W70" i="2"/>
  <c r="R70" i="2"/>
  <c r="S70" i="2"/>
  <c r="R70" i="6"/>
  <c r="W70" i="6"/>
  <c r="S70" i="6"/>
  <c r="Y69" i="7" l="1"/>
  <c r="AG69" i="7"/>
  <c r="AD69" i="7"/>
  <c r="AB69" i="7"/>
  <c r="AC69" i="7"/>
  <c r="AI69" i="7"/>
  <c r="AA69" i="7"/>
  <c r="AH69" i="7"/>
  <c r="X69" i="7"/>
  <c r="AF69" i="7"/>
  <c r="V69" i="8"/>
  <c r="L70" i="8"/>
  <c r="U70" i="8" s="1"/>
  <c r="AE70" i="8" s="1"/>
  <c r="T69" i="8"/>
  <c r="AH68" i="9"/>
  <c r="AI68" i="9"/>
  <c r="AC68" i="9"/>
  <c r="AG68" i="9"/>
  <c r="AA68" i="9"/>
  <c r="Y68" i="9"/>
  <c r="AD68" i="9"/>
  <c r="AB68" i="9"/>
  <c r="X68" i="9"/>
  <c r="AF68" i="9"/>
  <c r="U70" i="7"/>
  <c r="AE70" i="7" s="1"/>
  <c r="R70" i="7"/>
  <c r="S70" i="7"/>
  <c r="W70" i="7"/>
  <c r="AI67" i="11"/>
  <c r="AG67" i="11"/>
  <c r="AD67" i="11"/>
  <c r="AC67" i="11"/>
  <c r="AH67" i="11"/>
  <c r="X67" i="11"/>
  <c r="Y67" i="11"/>
  <c r="AB67" i="11"/>
  <c r="AA67" i="11"/>
  <c r="AF67" i="11"/>
  <c r="S70" i="4"/>
  <c r="W70" i="4"/>
  <c r="R70" i="4"/>
  <c r="X69" i="5"/>
  <c r="AH69" i="5"/>
  <c r="AB69" i="5"/>
  <c r="AD69" i="5"/>
  <c r="AD180" i="5" s="1"/>
  <c r="AC69" i="5"/>
  <c r="AC180" i="5" s="1"/>
  <c r="AA69" i="5"/>
  <c r="AI69" i="5"/>
  <c r="Y69" i="5"/>
  <c r="AF69" i="5"/>
  <c r="AG69" i="5"/>
  <c r="V68" i="10"/>
  <c r="L69" i="10"/>
  <c r="T68" i="10"/>
  <c r="W69" i="9"/>
  <c r="S69" i="9"/>
  <c r="R69" i="9"/>
  <c r="R68" i="11"/>
  <c r="W68" i="11"/>
  <c r="S68" i="11"/>
  <c r="AF69" i="4"/>
  <c r="AG69" i="4"/>
  <c r="AA69" i="4"/>
  <c r="AH69" i="4"/>
  <c r="X69" i="4"/>
  <c r="AB69" i="4"/>
  <c r="AI69" i="4"/>
  <c r="Y69" i="4"/>
  <c r="R70" i="5"/>
  <c r="W70" i="5"/>
  <c r="S70" i="5"/>
  <c r="U68" i="11"/>
  <c r="AE68" i="11" s="1"/>
  <c r="V70" i="2"/>
  <c r="L71" i="2"/>
  <c r="T70" i="2"/>
  <c r="V70" i="6"/>
  <c r="L71" i="6"/>
  <c r="T70" i="6"/>
  <c r="L71" i="4" l="1"/>
  <c r="V70" i="4"/>
  <c r="T70" i="4"/>
  <c r="AH68" i="10"/>
  <c r="AD68" i="10"/>
  <c r="AC68" i="10"/>
  <c r="AB68" i="10"/>
  <c r="AF68" i="10"/>
  <c r="X68" i="10"/>
  <c r="AG68" i="10"/>
  <c r="AI68" i="10"/>
  <c r="AA68" i="10"/>
  <c r="Y68" i="10"/>
  <c r="AG69" i="8"/>
  <c r="AD69" i="8"/>
  <c r="AH69" i="8"/>
  <c r="AA69" i="8"/>
  <c r="AF69" i="8"/>
  <c r="X69" i="8"/>
  <c r="AI69" i="8"/>
  <c r="Y69" i="8"/>
  <c r="AB69" i="8"/>
  <c r="AC69" i="8"/>
  <c r="U69" i="10"/>
  <c r="AE69" i="10" s="1"/>
  <c r="W69" i="10"/>
  <c r="R69" i="10"/>
  <c r="S69" i="10"/>
  <c r="V68" i="11"/>
  <c r="L69" i="11"/>
  <c r="T68" i="11"/>
  <c r="V70" i="7"/>
  <c r="L71" i="7"/>
  <c r="T70" i="7"/>
  <c r="W70" i="8"/>
  <c r="S70" i="8"/>
  <c r="R70" i="8"/>
  <c r="L70" i="9"/>
  <c r="V69" i="9"/>
  <c r="T69" i="9"/>
  <c r="V70" i="5"/>
  <c r="L71" i="5"/>
  <c r="T70" i="5"/>
  <c r="S71" i="6"/>
  <c r="W71" i="6"/>
  <c r="R71" i="6"/>
  <c r="R71" i="2"/>
  <c r="S71" i="2"/>
  <c r="W71" i="2"/>
  <c r="AF70" i="6"/>
  <c r="AG70" i="6"/>
  <c r="AI70" i="6"/>
  <c r="Y70" i="6"/>
  <c r="AH70" i="6"/>
  <c r="AB70" i="6"/>
  <c r="AA70" i="6"/>
  <c r="X70" i="6"/>
  <c r="AC70" i="6"/>
  <c r="AC180" i="6" s="1"/>
  <c r="AD70" i="6"/>
  <c r="AD180" i="6" s="1"/>
  <c r="AA70" i="2"/>
  <c r="AB70" i="2"/>
  <c r="AF70" i="2"/>
  <c r="AH70" i="2"/>
  <c r="X70" i="2"/>
  <c r="AG70" i="2"/>
  <c r="Y70" i="2"/>
  <c r="AI70" i="2"/>
  <c r="U70" i="9" l="1"/>
  <c r="AE70" i="9" s="1"/>
  <c r="R70" i="9"/>
  <c r="W70" i="9"/>
  <c r="S70" i="9"/>
  <c r="AH70" i="5"/>
  <c r="Y70" i="5"/>
  <c r="AG70" i="5"/>
  <c r="AB70" i="5"/>
  <c r="X70" i="5"/>
  <c r="AA70" i="5"/>
  <c r="AI70" i="5"/>
  <c r="AF70" i="5"/>
  <c r="AB68" i="11"/>
  <c r="AD68" i="11"/>
  <c r="AF68" i="11"/>
  <c r="AC68" i="11"/>
  <c r="X68" i="11"/>
  <c r="Y68" i="11"/>
  <c r="AA68" i="11"/>
  <c r="AH68" i="11"/>
  <c r="AG68" i="11"/>
  <c r="AI68" i="11"/>
  <c r="V70" i="8"/>
  <c r="U71" i="8"/>
  <c r="AE71" i="8" s="1"/>
  <c r="L71" i="8"/>
  <c r="T70" i="8"/>
  <c r="U69" i="11"/>
  <c r="AE69" i="11" s="1"/>
  <c r="R69" i="11"/>
  <c r="W69" i="11"/>
  <c r="S69" i="11"/>
  <c r="S71" i="5"/>
  <c r="W71" i="5"/>
  <c r="R71" i="5"/>
  <c r="AA70" i="7"/>
  <c r="AB70" i="7"/>
  <c r="AG70" i="7"/>
  <c r="AI70" i="7"/>
  <c r="AF70" i="7"/>
  <c r="X70" i="7"/>
  <c r="AH70" i="7"/>
  <c r="AC70" i="7"/>
  <c r="Y70" i="7"/>
  <c r="AD70" i="7"/>
  <c r="AH70" i="4"/>
  <c r="Y70" i="4"/>
  <c r="AA70" i="4"/>
  <c r="AG70" i="4"/>
  <c r="AB70" i="4"/>
  <c r="AI70" i="4"/>
  <c r="AF70" i="4"/>
  <c r="X70" i="4"/>
  <c r="L70" i="10"/>
  <c r="V69" i="10"/>
  <c r="U70" i="10"/>
  <c r="AE70" i="10" s="1"/>
  <c r="T69" i="10"/>
  <c r="AA69" i="9"/>
  <c r="X69" i="9"/>
  <c r="AB69" i="9"/>
  <c r="AD69" i="9"/>
  <c r="AF69" i="9"/>
  <c r="AI69" i="9"/>
  <c r="AC69" i="9"/>
  <c r="AH69" i="9"/>
  <c r="Y69" i="9"/>
  <c r="AG69" i="9"/>
  <c r="U71" i="7"/>
  <c r="AE71" i="7" s="1"/>
  <c r="AE180" i="7" s="1"/>
  <c r="S71" i="7"/>
  <c r="W71" i="7"/>
  <c r="R71" i="7"/>
  <c r="W71" i="4"/>
  <c r="S71" i="4"/>
  <c r="R71" i="4"/>
  <c r="L74" i="6"/>
  <c r="V71" i="6"/>
  <c r="T71" i="6"/>
  <c r="V71" i="2"/>
  <c r="L74" i="2"/>
  <c r="T71" i="2"/>
  <c r="AA69" i="10" l="1"/>
  <c r="AG69" i="10"/>
  <c r="AH69" i="10"/>
  <c r="AB69" i="10"/>
  <c r="AF69" i="10"/>
  <c r="X69" i="10"/>
  <c r="AD69" i="10"/>
  <c r="AI69" i="10"/>
  <c r="Y69" i="10"/>
  <c r="AC69" i="10"/>
  <c r="L74" i="5"/>
  <c r="V71" i="5"/>
  <c r="T71" i="5"/>
  <c r="L70" i="11"/>
  <c r="V69" i="11"/>
  <c r="T69" i="11"/>
  <c r="L74" i="7"/>
  <c r="V71" i="7"/>
  <c r="T71" i="7"/>
  <c r="S70" i="10"/>
  <c r="W70" i="10"/>
  <c r="R70" i="10"/>
  <c r="V70" i="9"/>
  <c r="U71" i="9"/>
  <c r="AE71" i="9" s="1"/>
  <c r="L71" i="9"/>
  <c r="T70" i="9"/>
  <c r="Y70" i="8"/>
  <c r="X70" i="8"/>
  <c r="AI70" i="8"/>
  <c r="AC70" i="8"/>
  <c r="AG70" i="8"/>
  <c r="AD70" i="8"/>
  <c r="AF70" i="8"/>
  <c r="AH70" i="8"/>
  <c r="AB70" i="8"/>
  <c r="AA70" i="8"/>
  <c r="V71" i="4"/>
  <c r="L74" i="4"/>
  <c r="T71" i="4"/>
  <c r="S71" i="8"/>
  <c r="W71" i="8"/>
  <c r="R71" i="8"/>
  <c r="S74" i="2"/>
  <c r="R74" i="2"/>
  <c r="W74" i="2"/>
  <c r="R74" i="6"/>
  <c r="W74" i="6"/>
  <c r="S74" i="6"/>
  <c r="AG71" i="2"/>
  <c r="AF71" i="2"/>
  <c r="AH71" i="2"/>
  <c r="AI71" i="2"/>
  <c r="AB71" i="2"/>
  <c r="X71" i="2"/>
  <c r="AA71" i="2"/>
  <c r="Y71" i="2"/>
  <c r="AH71" i="6"/>
  <c r="AI71" i="6"/>
  <c r="AF71" i="6"/>
  <c r="AB71" i="6"/>
  <c r="AG71" i="6"/>
  <c r="Y71" i="6"/>
  <c r="AA71" i="6"/>
  <c r="X71" i="6"/>
  <c r="V70" i="10" l="1"/>
  <c r="L71" i="10"/>
  <c r="T70" i="10"/>
  <c r="Y71" i="7"/>
  <c r="AG71" i="7"/>
  <c r="X71" i="7"/>
  <c r="AI71" i="7"/>
  <c r="AA71" i="7"/>
  <c r="AB71" i="7"/>
  <c r="AC71" i="7"/>
  <c r="AC180" i="7" s="1"/>
  <c r="AD71" i="7"/>
  <c r="AD180" i="7" s="1"/>
  <c r="AH71" i="7"/>
  <c r="AF71" i="7"/>
  <c r="W70" i="11"/>
  <c r="S70" i="11"/>
  <c r="R70" i="11"/>
  <c r="Y71" i="5"/>
  <c r="AF71" i="5"/>
  <c r="AI71" i="5"/>
  <c r="AH71" i="5"/>
  <c r="AG71" i="5"/>
  <c r="X71" i="5"/>
  <c r="AB71" i="5"/>
  <c r="AA71" i="5"/>
  <c r="AA71" i="4"/>
  <c r="AB71" i="4"/>
  <c r="Y71" i="4"/>
  <c r="AI71" i="4"/>
  <c r="X71" i="4"/>
  <c r="AF71" i="4"/>
  <c r="AG71" i="4"/>
  <c r="AH71" i="4"/>
  <c r="W71" i="9"/>
  <c r="S71" i="9"/>
  <c r="R71" i="9"/>
  <c r="X70" i="9"/>
  <c r="AC70" i="9"/>
  <c r="AA70" i="9"/>
  <c r="AI70" i="9"/>
  <c r="AD70" i="9"/>
  <c r="AF70" i="9"/>
  <c r="AG70" i="9"/>
  <c r="Y70" i="9"/>
  <c r="AH70" i="9"/>
  <c r="AB70" i="9"/>
  <c r="S74" i="7"/>
  <c r="R74" i="7"/>
  <c r="W74" i="7"/>
  <c r="S74" i="4"/>
  <c r="R74" i="4"/>
  <c r="W74" i="4"/>
  <c r="R74" i="5"/>
  <c r="S74" i="5"/>
  <c r="W74" i="5"/>
  <c r="AH69" i="11"/>
  <c r="AC69" i="11"/>
  <c r="AB69" i="11"/>
  <c r="X69" i="11"/>
  <c r="AG69" i="11"/>
  <c r="AF69" i="11"/>
  <c r="Y69" i="11"/>
  <c r="AI69" i="11"/>
  <c r="AA69" i="11"/>
  <c r="AD69" i="11"/>
  <c r="V71" i="8"/>
  <c r="L74" i="8"/>
  <c r="U74" i="8" s="1"/>
  <c r="AE74" i="8" s="1"/>
  <c r="AE180" i="8" s="1"/>
  <c r="T71" i="8"/>
  <c r="U70" i="11"/>
  <c r="AE70" i="11" s="1"/>
  <c r="V74" i="2"/>
  <c r="L75" i="2"/>
  <c r="T74" i="2"/>
  <c r="V74" i="6"/>
  <c r="L75" i="6"/>
  <c r="T74" i="6"/>
  <c r="V74" i="7" l="1"/>
  <c r="L75" i="7"/>
  <c r="T74" i="7"/>
  <c r="L75" i="5"/>
  <c r="V74" i="5"/>
  <c r="T74" i="5"/>
  <c r="X71" i="8"/>
  <c r="AG71" i="8"/>
  <c r="AF71" i="8"/>
  <c r="AC71" i="8"/>
  <c r="AH71" i="8"/>
  <c r="AB71" i="8"/>
  <c r="AA71" i="8"/>
  <c r="AD71" i="8"/>
  <c r="AI71" i="8"/>
  <c r="Y71" i="8"/>
  <c r="S74" i="8"/>
  <c r="R74" i="8"/>
  <c r="W74" i="8"/>
  <c r="V71" i="9"/>
  <c r="L74" i="9"/>
  <c r="U74" i="9"/>
  <c r="AE74" i="9" s="1"/>
  <c r="T71" i="9"/>
  <c r="Y70" i="10"/>
  <c r="AD70" i="10"/>
  <c r="X70" i="10"/>
  <c r="AC70" i="10"/>
  <c r="AG70" i="10"/>
  <c r="AA70" i="10"/>
  <c r="AI70" i="10"/>
  <c r="AH70" i="10"/>
  <c r="AB70" i="10"/>
  <c r="AF70" i="10"/>
  <c r="V74" i="4"/>
  <c r="L75" i="4"/>
  <c r="T74" i="4"/>
  <c r="R71" i="10"/>
  <c r="S71" i="10"/>
  <c r="W71" i="10"/>
  <c r="U71" i="10"/>
  <c r="AE71" i="10" s="1"/>
  <c r="L71" i="11"/>
  <c r="V70" i="11"/>
  <c r="T70" i="11"/>
  <c r="R75" i="2"/>
  <c r="W75" i="2"/>
  <c r="S75" i="2"/>
  <c r="AG74" i="6"/>
  <c r="AF74" i="6"/>
  <c r="AH74" i="6"/>
  <c r="AI74" i="6"/>
  <c r="AB74" i="6"/>
  <c r="AA74" i="6"/>
  <c r="Y74" i="6"/>
  <c r="X74" i="6"/>
  <c r="Y74" i="2"/>
  <c r="X74" i="2"/>
  <c r="AG74" i="2"/>
  <c r="AF74" i="2"/>
  <c r="AI74" i="2"/>
  <c r="AH74" i="2"/>
  <c r="AB74" i="2"/>
  <c r="AA74" i="2"/>
  <c r="R75" i="6"/>
  <c r="W75" i="6"/>
  <c r="S75" i="6"/>
  <c r="AG70" i="11" l="1"/>
  <c r="AA70" i="11"/>
  <c r="Y70" i="11"/>
  <c r="AC70" i="11"/>
  <c r="X70" i="11"/>
  <c r="AF70" i="11"/>
  <c r="AH70" i="11"/>
  <c r="AB70" i="11"/>
  <c r="AI70" i="11"/>
  <c r="AD70" i="11"/>
  <c r="AI74" i="4"/>
  <c r="AG74" i="4"/>
  <c r="AA74" i="4"/>
  <c r="AB74" i="4"/>
  <c r="AF74" i="4"/>
  <c r="X74" i="4"/>
  <c r="Y74" i="4"/>
  <c r="AH74" i="4"/>
  <c r="AG74" i="5"/>
  <c r="AB74" i="5"/>
  <c r="AH74" i="5"/>
  <c r="AI74" i="5"/>
  <c r="Y74" i="5"/>
  <c r="AF74" i="5"/>
  <c r="X74" i="5"/>
  <c r="AA74" i="5"/>
  <c r="S74" i="9"/>
  <c r="W74" i="9"/>
  <c r="R74" i="9"/>
  <c r="R75" i="4"/>
  <c r="W75" i="4"/>
  <c r="S75" i="4"/>
  <c r="U71" i="11"/>
  <c r="AE71" i="11" s="1"/>
  <c r="R71" i="11"/>
  <c r="S71" i="11"/>
  <c r="W71" i="11"/>
  <c r="R75" i="5"/>
  <c r="S75" i="5"/>
  <c r="W75" i="5"/>
  <c r="V74" i="8"/>
  <c r="L75" i="8"/>
  <c r="T74" i="8"/>
  <c r="AA74" i="7"/>
  <c r="AI74" i="7"/>
  <c r="AF74" i="7"/>
  <c r="X74" i="7"/>
  <c r="AH74" i="7"/>
  <c r="AG74" i="7"/>
  <c r="AB74" i="7"/>
  <c r="Y74" i="7"/>
  <c r="L74" i="10"/>
  <c r="V71" i="10"/>
  <c r="U74" i="10"/>
  <c r="AE74" i="10" s="1"/>
  <c r="T71" i="10"/>
  <c r="AB71" i="9"/>
  <c r="AD71" i="9"/>
  <c r="AG71" i="9"/>
  <c r="AC71" i="9"/>
  <c r="AF71" i="9"/>
  <c r="X71" i="9"/>
  <c r="Y71" i="9"/>
  <c r="AH71" i="9"/>
  <c r="AA71" i="9"/>
  <c r="AI71" i="9"/>
  <c r="W75" i="7"/>
  <c r="R75" i="7"/>
  <c r="S75" i="7"/>
  <c r="V75" i="2"/>
  <c r="L76" i="2"/>
  <c r="T75" i="2"/>
  <c r="L76" i="6"/>
  <c r="V75" i="6"/>
  <c r="T75" i="6"/>
  <c r="AI71" i="10" l="1"/>
  <c r="AH71" i="10"/>
  <c r="X71" i="10"/>
  <c r="AA71" i="10"/>
  <c r="AC71" i="10"/>
  <c r="AD71" i="10"/>
  <c r="AG71" i="10"/>
  <c r="Y71" i="10"/>
  <c r="AB71" i="10"/>
  <c r="AF71" i="10"/>
  <c r="L76" i="4"/>
  <c r="V75" i="4"/>
  <c r="T75" i="4"/>
  <c r="V75" i="5"/>
  <c r="L76" i="5"/>
  <c r="T75" i="5"/>
  <c r="L76" i="7"/>
  <c r="V75" i="7"/>
  <c r="T75" i="7"/>
  <c r="S74" i="10"/>
  <c r="W74" i="10"/>
  <c r="R74" i="10"/>
  <c r="AD74" i="8"/>
  <c r="AD180" i="8" s="1"/>
  <c r="AC74" i="8"/>
  <c r="AC180" i="8" s="1"/>
  <c r="AF74" i="8"/>
  <c r="X74" i="8"/>
  <c r="Y74" i="8" s="1"/>
  <c r="AA74" i="8" s="1"/>
  <c r="AB74" i="8" s="1"/>
  <c r="AG74" i="8"/>
  <c r="AI74" i="8"/>
  <c r="AH74" i="8"/>
  <c r="L74" i="11"/>
  <c r="V71" i="11"/>
  <c r="U74" i="11"/>
  <c r="AE74" i="11" s="1"/>
  <c r="T71" i="11"/>
  <c r="L75" i="9"/>
  <c r="U75" i="9" s="1"/>
  <c r="AE75" i="9" s="1"/>
  <c r="AE180" i="9" s="1"/>
  <c r="V74" i="9"/>
  <c r="T74" i="9"/>
  <c r="W75" i="8"/>
  <c r="R75" i="8"/>
  <c r="S75" i="8"/>
  <c r="W76" i="2"/>
  <c r="S76" i="2"/>
  <c r="R76" i="2"/>
  <c r="AG75" i="6"/>
  <c r="AI75" i="6"/>
  <c r="AB75" i="6"/>
  <c r="AH75" i="6"/>
  <c r="Y75" i="6"/>
  <c r="AA75" i="6"/>
  <c r="X75" i="6"/>
  <c r="AF75" i="6"/>
  <c r="W76" i="6"/>
  <c r="R76" i="6"/>
  <c r="S76" i="6"/>
  <c r="X75" i="2"/>
  <c r="Y75" i="2"/>
  <c r="AH75" i="2"/>
  <c r="AI75" i="2"/>
  <c r="AF75" i="2"/>
  <c r="AG75" i="2"/>
  <c r="AA75" i="2"/>
  <c r="AB75" i="2"/>
  <c r="S76" i="5" l="1"/>
  <c r="R76" i="5"/>
  <c r="W76" i="5"/>
  <c r="L75" i="10"/>
  <c r="U75" i="10" s="1"/>
  <c r="AE75" i="10" s="1"/>
  <c r="V74" i="10"/>
  <c r="T74" i="10"/>
  <c r="R75" i="9"/>
  <c r="W75" i="9"/>
  <c r="S75" i="9"/>
  <c r="AH75" i="7"/>
  <c r="AI75" i="7"/>
  <c r="AA75" i="7"/>
  <c r="AG75" i="7"/>
  <c r="Y75" i="7"/>
  <c r="X75" i="7"/>
  <c r="AF75" i="7"/>
  <c r="AB75" i="7"/>
  <c r="AH75" i="4"/>
  <c r="AB75" i="4"/>
  <c r="AI75" i="4"/>
  <c r="Y75" i="4"/>
  <c r="AG75" i="4"/>
  <c r="AF75" i="4"/>
  <c r="X75" i="4"/>
  <c r="AA75" i="4"/>
  <c r="V75" i="8"/>
  <c r="L76" i="8"/>
  <c r="T75" i="8"/>
  <c r="AF71" i="11"/>
  <c r="X71" i="11"/>
  <c r="AB71" i="11"/>
  <c r="AD71" i="11"/>
  <c r="Y71" i="11"/>
  <c r="AG71" i="11"/>
  <c r="AI71" i="11"/>
  <c r="AC71" i="11"/>
  <c r="AH71" i="11"/>
  <c r="AA71" i="11"/>
  <c r="W76" i="7"/>
  <c r="S76" i="7"/>
  <c r="R76" i="7"/>
  <c r="S76" i="4"/>
  <c r="W76" i="4"/>
  <c r="R76" i="4"/>
  <c r="AF75" i="5"/>
  <c r="X75" i="5"/>
  <c r="AH75" i="5"/>
  <c r="AI75" i="5"/>
  <c r="AB75" i="5"/>
  <c r="Y75" i="5"/>
  <c r="AA75" i="5"/>
  <c r="AG75" i="5"/>
  <c r="AF74" i="9"/>
  <c r="AG74" i="9"/>
  <c r="X74" i="9"/>
  <c r="Y74" i="9" s="1"/>
  <c r="AA74" i="9" s="1"/>
  <c r="AB74" i="9" s="1"/>
  <c r="AD74" i="9"/>
  <c r="AC74" i="9"/>
  <c r="AI74" i="9"/>
  <c r="AH74" i="9"/>
  <c r="S74" i="11"/>
  <c r="W74" i="11"/>
  <c r="R74" i="11"/>
  <c r="V76" i="2"/>
  <c r="L77" i="2"/>
  <c r="T76" i="2"/>
  <c r="V76" i="6"/>
  <c r="L77" i="6"/>
  <c r="T76" i="6"/>
  <c r="X74" i="10" l="1"/>
  <c r="AG74" i="10"/>
  <c r="Y74" i="10"/>
  <c r="AA74" i="10" s="1"/>
  <c r="AB74" i="10" s="1"/>
  <c r="AI74" i="10" s="1"/>
  <c r="AC74" i="10"/>
  <c r="AD74" i="10"/>
  <c r="AF74" i="10"/>
  <c r="AH74" i="10"/>
  <c r="L75" i="11"/>
  <c r="V74" i="11"/>
  <c r="U75" i="11"/>
  <c r="AE75" i="11" s="1"/>
  <c r="T74" i="11"/>
  <c r="Y75" i="8"/>
  <c r="AA75" i="8" s="1"/>
  <c r="AB75" i="8" s="1"/>
  <c r="X75" i="8"/>
  <c r="AG75" i="8"/>
  <c r="AF75" i="8"/>
  <c r="L77" i="4"/>
  <c r="V76" i="4"/>
  <c r="T76" i="4"/>
  <c r="S76" i="8"/>
  <c r="R76" i="8"/>
  <c r="W76" i="8"/>
  <c r="W75" i="10"/>
  <c r="S75" i="10"/>
  <c r="R75" i="10"/>
  <c r="V76" i="7"/>
  <c r="L77" i="7"/>
  <c r="T76" i="7"/>
  <c r="L76" i="9"/>
  <c r="V75" i="9"/>
  <c r="T75" i="9"/>
  <c r="L77" i="5"/>
  <c r="V76" i="5"/>
  <c r="T76" i="5"/>
  <c r="AF76" i="6"/>
  <c r="AI76" i="6"/>
  <c r="AG76" i="6"/>
  <c r="AH76" i="6"/>
  <c r="AA76" i="6"/>
  <c r="AB76" i="6"/>
  <c r="Y76" i="6"/>
  <c r="X76" i="6"/>
  <c r="S77" i="2"/>
  <c r="R77" i="2"/>
  <c r="W77" i="2"/>
  <c r="Y76" i="2"/>
  <c r="AA76" i="2"/>
  <c r="AF76" i="2"/>
  <c r="X76" i="2"/>
  <c r="AI76" i="2"/>
  <c r="AH76" i="2"/>
  <c r="AB76" i="2"/>
  <c r="AG76" i="2"/>
  <c r="W77" i="6"/>
  <c r="S77" i="6"/>
  <c r="R77" i="6"/>
  <c r="AI75" i="8" l="1"/>
  <c r="AH75" i="8"/>
  <c r="W77" i="7"/>
  <c r="R77" i="7"/>
  <c r="S77" i="7"/>
  <c r="AH76" i="4"/>
  <c r="AI76" i="4"/>
  <c r="Y76" i="4"/>
  <c r="AF76" i="4"/>
  <c r="AA76" i="4"/>
  <c r="X76" i="4"/>
  <c r="AG76" i="4"/>
  <c r="AB76" i="4"/>
  <c r="AG75" i="9"/>
  <c r="X75" i="9"/>
  <c r="Y75" i="9" s="1"/>
  <c r="AA75" i="9" s="1"/>
  <c r="AB75" i="9" s="1"/>
  <c r="AI75" i="9" s="1"/>
  <c r="AC75" i="9"/>
  <c r="AC180" i="9" s="1"/>
  <c r="AD75" i="9"/>
  <c r="AD180" i="9" s="1"/>
  <c r="AF75" i="9"/>
  <c r="V75" i="10"/>
  <c r="L76" i="10"/>
  <c r="U76" i="10"/>
  <c r="AE76" i="10" s="1"/>
  <c r="AE180" i="10" s="1"/>
  <c r="T75" i="10"/>
  <c r="R77" i="4"/>
  <c r="S77" i="4"/>
  <c r="W77" i="4"/>
  <c r="AG74" i="11"/>
  <c r="X74" i="11"/>
  <c r="Y74" i="11" s="1"/>
  <c r="AA74" i="11" s="1"/>
  <c r="AB74" i="11" s="1"/>
  <c r="AI74" i="11" s="1"/>
  <c r="AC74" i="11"/>
  <c r="AF74" i="11"/>
  <c r="AD74" i="11"/>
  <c r="AH74" i="11"/>
  <c r="S77" i="5"/>
  <c r="R77" i="5"/>
  <c r="W77" i="5"/>
  <c r="R76" i="9"/>
  <c r="S76" i="9"/>
  <c r="W76" i="9"/>
  <c r="AG76" i="5"/>
  <c r="AF76" i="5"/>
  <c r="AH76" i="5"/>
  <c r="AB76" i="5"/>
  <c r="AI76" i="5"/>
  <c r="AA76" i="5"/>
  <c r="Y76" i="5"/>
  <c r="X76" i="5"/>
  <c r="AF76" i="7"/>
  <c r="AG76" i="7"/>
  <c r="AI76" i="7"/>
  <c r="AA76" i="7"/>
  <c r="AH76" i="7"/>
  <c r="AB76" i="7"/>
  <c r="X76" i="7"/>
  <c r="Y76" i="7"/>
  <c r="V76" i="8"/>
  <c r="L77" i="8"/>
  <c r="T76" i="8"/>
  <c r="W75" i="11"/>
  <c r="R75" i="11"/>
  <c r="S75" i="11"/>
  <c r="L78" i="2"/>
  <c r="V77" i="2"/>
  <c r="T77" i="2"/>
  <c r="V77" i="6"/>
  <c r="L78" i="6"/>
  <c r="T77" i="6"/>
  <c r="V75" i="11" l="1"/>
  <c r="L76" i="11"/>
  <c r="T75" i="11"/>
  <c r="W76" i="10"/>
  <c r="S76" i="10"/>
  <c r="R76" i="10"/>
  <c r="AF76" i="8"/>
  <c r="AI76" i="8"/>
  <c r="AH76" i="8"/>
  <c r="AB76" i="8"/>
  <c r="AG76" i="8"/>
  <c r="Y76" i="8"/>
  <c r="AA76" i="8"/>
  <c r="X76" i="8"/>
  <c r="V77" i="7"/>
  <c r="L78" i="7"/>
  <c r="T77" i="7"/>
  <c r="V77" i="5"/>
  <c r="L78" i="5"/>
  <c r="T77" i="5"/>
  <c r="AH75" i="9"/>
  <c r="R77" i="8"/>
  <c r="S77" i="8"/>
  <c r="W77" i="8"/>
  <c r="L78" i="4"/>
  <c r="V77" i="4"/>
  <c r="T77" i="4"/>
  <c r="L77" i="9"/>
  <c r="V76" i="9"/>
  <c r="T76" i="9"/>
  <c r="AD75" i="10"/>
  <c r="X75" i="10"/>
  <c r="Y75" i="10" s="1"/>
  <c r="AA75" i="10" s="1"/>
  <c r="AB75" i="10" s="1"/>
  <c r="AC75" i="10"/>
  <c r="AF75" i="10"/>
  <c r="AG75" i="10"/>
  <c r="W78" i="6"/>
  <c r="S78" i="6"/>
  <c r="R78" i="6"/>
  <c r="AA77" i="2"/>
  <c r="Y77" i="2"/>
  <c r="AF77" i="2"/>
  <c r="X77" i="2"/>
  <c r="AG77" i="2"/>
  <c r="AI77" i="2"/>
  <c r="AH77" i="2"/>
  <c r="AB77" i="2"/>
  <c r="W78" i="2"/>
  <c r="R78" i="2"/>
  <c r="S78" i="2"/>
  <c r="AI77" i="6"/>
  <c r="AH77" i="6"/>
  <c r="AA77" i="6"/>
  <c r="AB77" i="6"/>
  <c r="AF77" i="6"/>
  <c r="Y77" i="6"/>
  <c r="AG77" i="6"/>
  <c r="X77" i="6"/>
  <c r="AI75" i="10" l="1"/>
  <c r="AH75" i="10"/>
  <c r="S77" i="9"/>
  <c r="W77" i="9"/>
  <c r="R77" i="9"/>
  <c r="AF77" i="4"/>
  <c r="AA77" i="4"/>
  <c r="AI77" i="4"/>
  <c r="AB77" i="4"/>
  <c r="AH77" i="4"/>
  <c r="Y77" i="4"/>
  <c r="X77" i="4"/>
  <c r="AG77" i="4"/>
  <c r="AG77" i="5"/>
  <c r="AF77" i="5"/>
  <c r="AH77" i="5"/>
  <c r="Y77" i="5"/>
  <c r="AI77" i="5"/>
  <c r="AA77" i="5"/>
  <c r="AB77" i="5"/>
  <c r="X77" i="5"/>
  <c r="L77" i="10"/>
  <c r="V76" i="10"/>
  <c r="T76" i="10"/>
  <c r="W78" i="5"/>
  <c r="S78" i="5"/>
  <c r="R78" i="5"/>
  <c r="W78" i="4"/>
  <c r="S78" i="4"/>
  <c r="R78" i="4"/>
  <c r="AG76" i="9"/>
  <c r="X76" i="9"/>
  <c r="Y76" i="9" s="1"/>
  <c r="AA76" i="9" s="1"/>
  <c r="AB76" i="9" s="1"/>
  <c r="AF76" i="9"/>
  <c r="AI76" i="9"/>
  <c r="AH76" i="9"/>
  <c r="X75" i="11"/>
  <c r="AF75" i="11"/>
  <c r="Y75" i="11"/>
  <c r="AA75" i="11" s="1"/>
  <c r="AB75" i="11" s="1"/>
  <c r="AH75" i="11" s="1"/>
  <c r="AC75" i="11"/>
  <c r="AD75" i="11"/>
  <c r="AG75" i="11"/>
  <c r="AI75" i="11"/>
  <c r="L78" i="8"/>
  <c r="V77" i="8"/>
  <c r="T77" i="8"/>
  <c r="AF77" i="7"/>
  <c r="AB77" i="7"/>
  <c r="X77" i="7"/>
  <c r="AI77" i="7"/>
  <c r="AA77" i="7"/>
  <c r="AH77" i="7"/>
  <c r="AG77" i="7"/>
  <c r="Y77" i="7"/>
  <c r="U76" i="11"/>
  <c r="AE76" i="11" s="1"/>
  <c r="R76" i="11"/>
  <c r="W76" i="11"/>
  <c r="S76" i="11"/>
  <c r="W78" i="7"/>
  <c r="S78" i="7"/>
  <c r="R78" i="7"/>
  <c r="L79" i="2"/>
  <c r="V78" i="2"/>
  <c r="T78" i="2"/>
  <c r="V78" i="6"/>
  <c r="L79" i="6"/>
  <c r="T78" i="6"/>
  <c r="AI77" i="8" l="1"/>
  <c r="AA77" i="8"/>
  <c r="AB77" i="8"/>
  <c r="AF77" i="8"/>
  <c r="Y77" i="8"/>
  <c r="X77" i="8"/>
  <c r="AG77" i="8"/>
  <c r="AH77" i="8"/>
  <c r="V78" i="7"/>
  <c r="L79" i="7"/>
  <c r="T78" i="7"/>
  <c r="L79" i="4"/>
  <c r="V78" i="4"/>
  <c r="T78" i="4"/>
  <c r="W77" i="10"/>
  <c r="R77" i="10"/>
  <c r="S77" i="10"/>
  <c r="W78" i="8"/>
  <c r="R78" i="8"/>
  <c r="S78" i="8"/>
  <c r="V76" i="11"/>
  <c r="L77" i="11"/>
  <c r="T76" i="11"/>
  <c r="L79" i="5"/>
  <c r="V78" i="5"/>
  <c r="T78" i="5"/>
  <c r="L78" i="9"/>
  <c r="V77" i="9"/>
  <c r="T77" i="9"/>
  <c r="AD76" i="10"/>
  <c r="AD180" i="10" s="1"/>
  <c r="AC76" i="10"/>
  <c r="AC180" i="10" s="1"/>
  <c r="X76" i="10"/>
  <c r="Y76" i="10" s="1"/>
  <c r="AA76" i="10" s="1"/>
  <c r="AB76" i="10" s="1"/>
  <c r="AI76" i="10" s="1"/>
  <c r="AG76" i="10"/>
  <c r="AF76" i="10"/>
  <c r="R79" i="6"/>
  <c r="W79" i="6"/>
  <c r="S79" i="6"/>
  <c r="W79" i="2"/>
  <c r="R79" i="2"/>
  <c r="S79" i="2"/>
  <c r="AF78" i="6"/>
  <c r="AI78" i="6"/>
  <c r="AG78" i="6"/>
  <c r="AA78" i="6"/>
  <c r="X78" i="6"/>
  <c r="AB78" i="6"/>
  <c r="Y78" i="6"/>
  <c r="AH78" i="6"/>
  <c r="Y78" i="2"/>
  <c r="X78" i="2"/>
  <c r="AF78" i="2"/>
  <c r="AG78" i="2"/>
  <c r="AI78" i="2"/>
  <c r="AH78" i="2"/>
  <c r="AB78" i="2"/>
  <c r="AA78" i="2"/>
  <c r="W78" i="9" l="1"/>
  <c r="R78" i="9"/>
  <c r="S78" i="9"/>
  <c r="R77" i="11"/>
  <c r="S77" i="11"/>
  <c r="W77" i="11"/>
  <c r="AB78" i="4"/>
  <c r="AA78" i="4"/>
  <c r="Y78" i="4"/>
  <c r="X78" i="4"/>
  <c r="AG78" i="4"/>
  <c r="AF78" i="4"/>
  <c r="AI78" i="4"/>
  <c r="AH78" i="4"/>
  <c r="AA78" i="5"/>
  <c r="Y78" i="5"/>
  <c r="X78" i="5"/>
  <c r="AG78" i="5"/>
  <c r="AF78" i="5"/>
  <c r="AI78" i="5"/>
  <c r="AB78" i="5"/>
  <c r="AH78" i="5"/>
  <c r="S79" i="4"/>
  <c r="R79" i="4"/>
  <c r="W79" i="4"/>
  <c r="W79" i="5"/>
  <c r="R79" i="5"/>
  <c r="S79" i="5"/>
  <c r="X78" i="7"/>
  <c r="AH78" i="7"/>
  <c r="Y78" i="7"/>
  <c r="AI78" i="7"/>
  <c r="AB78" i="7"/>
  <c r="AF78" i="7"/>
  <c r="AG78" i="7"/>
  <c r="AA78" i="7"/>
  <c r="AG76" i="11"/>
  <c r="AC76" i="11"/>
  <c r="X76" i="11"/>
  <c r="Y76" i="11" s="1"/>
  <c r="AA76" i="11" s="1"/>
  <c r="AB76" i="11" s="1"/>
  <c r="AF76" i="11"/>
  <c r="AD76" i="11"/>
  <c r="V77" i="10"/>
  <c r="L78" i="10"/>
  <c r="T77" i="10"/>
  <c r="AH76" i="10"/>
  <c r="AA77" i="9"/>
  <c r="AF77" i="9"/>
  <c r="X77" i="9"/>
  <c r="AH77" i="9"/>
  <c r="Y77" i="9"/>
  <c r="AB77" i="9"/>
  <c r="AG77" i="9"/>
  <c r="AI77" i="9"/>
  <c r="W79" i="7"/>
  <c r="R79" i="7"/>
  <c r="S79" i="7"/>
  <c r="L79" i="8"/>
  <c r="V78" i="8"/>
  <c r="T78" i="8"/>
  <c r="U77" i="11"/>
  <c r="AE77" i="11" s="1"/>
  <c r="AE180" i="11" s="1"/>
  <c r="L80" i="6"/>
  <c r="V79" i="6"/>
  <c r="T79" i="6"/>
  <c r="V79" i="2"/>
  <c r="L80" i="2"/>
  <c r="T79" i="2"/>
  <c r="AH76" i="11" l="1"/>
  <c r="AI76" i="11"/>
  <c r="X77" i="10"/>
  <c r="Y77" i="10" s="1"/>
  <c r="AA77" i="10" s="1"/>
  <c r="AB77" i="10" s="1"/>
  <c r="AF77" i="10"/>
  <c r="AG77" i="10"/>
  <c r="AH77" i="10"/>
  <c r="AI77" i="10"/>
  <c r="Y78" i="8"/>
  <c r="AF78" i="8"/>
  <c r="X78" i="8"/>
  <c r="AH78" i="8"/>
  <c r="AI78" i="8"/>
  <c r="AB78" i="8"/>
  <c r="AA78" i="8"/>
  <c r="AG78" i="8"/>
  <c r="L80" i="4"/>
  <c r="V79" i="4"/>
  <c r="T79" i="4"/>
  <c r="S78" i="10"/>
  <c r="R78" i="10"/>
  <c r="W78" i="10"/>
  <c r="W79" i="8"/>
  <c r="S79" i="8"/>
  <c r="R79" i="8"/>
  <c r="V77" i="11"/>
  <c r="L78" i="11"/>
  <c r="T77" i="11"/>
  <c r="L80" i="5"/>
  <c r="V79" i="5"/>
  <c r="T79" i="5"/>
  <c r="L79" i="9"/>
  <c r="V78" i="9"/>
  <c r="T78" i="9"/>
  <c r="V79" i="7"/>
  <c r="L80" i="7"/>
  <c r="T79" i="7"/>
  <c r="AG79" i="2"/>
  <c r="X79" i="2"/>
  <c r="AH79" i="2"/>
  <c r="AI79" i="2"/>
  <c r="AA79" i="2"/>
  <c r="AB79" i="2"/>
  <c r="AF79" i="2"/>
  <c r="Y79" i="2"/>
  <c r="R80" i="2"/>
  <c r="W80" i="2"/>
  <c r="S80" i="2"/>
  <c r="X79" i="6"/>
  <c r="AI79" i="6"/>
  <c r="AB79" i="6"/>
  <c r="AH79" i="6"/>
  <c r="AA79" i="6"/>
  <c r="Y79" i="6"/>
  <c r="AG79" i="6"/>
  <c r="AF79" i="6"/>
  <c r="S80" i="6"/>
  <c r="W80" i="6"/>
  <c r="R80" i="6"/>
  <c r="AA79" i="7" l="1"/>
  <c r="Y79" i="7"/>
  <c r="X79" i="7"/>
  <c r="AF79" i="7"/>
  <c r="AG79" i="7"/>
  <c r="AH79" i="7"/>
  <c r="AI79" i="7"/>
  <c r="AB79" i="7"/>
  <c r="V79" i="8"/>
  <c r="L80" i="8"/>
  <c r="T79" i="8"/>
  <c r="R80" i="4"/>
  <c r="W80" i="4"/>
  <c r="S80" i="4"/>
  <c r="W80" i="7"/>
  <c r="S80" i="7"/>
  <c r="R80" i="7"/>
  <c r="S80" i="5"/>
  <c r="R80" i="5"/>
  <c r="W80" i="5"/>
  <c r="AH78" i="9"/>
  <c r="AI78" i="9"/>
  <c r="AF78" i="9"/>
  <c r="AG78" i="9"/>
  <c r="AB78" i="9"/>
  <c r="AA78" i="9"/>
  <c r="Y78" i="9"/>
  <c r="X78" i="9"/>
  <c r="AC77" i="11"/>
  <c r="AC180" i="11" s="1"/>
  <c r="AG77" i="11"/>
  <c r="AF77" i="11"/>
  <c r="AD77" i="11"/>
  <c r="AD180" i="11" s="1"/>
  <c r="X77" i="11"/>
  <c r="Y77" i="11" s="1"/>
  <c r="AA77" i="11" s="1"/>
  <c r="AB77" i="11" s="1"/>
  <c r="AH77" i="11" s="1"/>
  <c r="AI77" i="11"/>
  <c r="V78" i="10"/>
  <c r="L79" i="10"/>
  <c r="T78" i="10"/>
  <c r="W78" i="11"/>
  <c r="R78" i="11"/>
  <c r="S78" i="11"/>
  <c r="AB79" i="4"/>
  <c r="AG79" i="4"/>
  <c r="Y79" i="4"/>
  <c r="X79" i="4"/>
  <c r="AF79" i="4"/>
  <c r="AI79" i="4"/>
  <c r="AH79" i="4"/>
  <c r="AA79" i="4"/>
  <c r="W79" i="9"/>
  <c r="S79" i="9"/>
  <c r="R79" i="9"/>
  <c r="AH79" i="5"/>
  <c r="AI79" i="5"/>
  <c r="AG79" i="5"/>
  <c r="AB79" i="5"/>
  <c r="AA79" i="5"/>
  <c r="Y79" i="5"/>
  <c r="X79" i="5"/>
  <c r="AF79" i="5"/>
  <c r="L81" i="2"/>
  <c r="V80" i="2"/>
  <c r="T80" i="2"/>
  <c r="L81" i="6"/>
  <c r="V80" i="6"/>
  <c r="T80" i="6"/>
  <c r="AF78" i="10" l="1"/>
  <c r="AG78" i="10"/>
  <c r="X78" i="10"/>
  <c r="Y78" i="10" s="1"/>
  <c r="AA78" i="10" s="1"/>
  <c r="AB78" i="10" s="1"/>
  <c r="AH78" i="10" s="1"/>
  <c r="AI78" i="10"/>
  <c r="V80" i="4"/>
  <c r="L81" i="4"/>
  <c r="T80" i="4"/>
  <c r="R79" i="10"/>
  <c r="S79" i="10"/>
  <c r="W79" i="10"/>
  <c r="V79" i="9"/>
  <c r="L80" i="9"/>
  <c r="T79" i="9"/>
  <c r="AB79" i="8"/>
  <c r="AA79" i="8"/>
  <c r="AI79" i="8"/>
  <c r="AH79" i="8"/>
  <c r="AF79" i="8"/>
  <c r="AG79" i="8"/>
  <c r="Y79" i="8"/>
  <c r="X79" i="8"/>
  <c r="V78" i="11"/>
  <c r="L79" i="11"/>
  <c r="T78" i="11"/>
  <c r="L81" i="5"/>
  <c r="V80" i="5"/>
  <c r="T80" i="5"/>
  <c r="W80" i="8"/>
  <c r="R80" i="8"/>
  <c r="S80" i="8"/>
  <c r="L81" i="7"/>
  <c r="V80" i="7"/>
  <c r="T80" i="7"/>
  <c r="AF80" i="6"/>
  <c r="AI80" i="6"/>
  <c r="AB80" i="6"/>
  <c r="AH80" i="6"/>
  <c r="Y80" i="6"/>
  <c r="AA80" i="6"/>
  <c r="AG80" i="6"/>
  <c r="X80" i="6"/>
  <c r="AB80" i="2"/>
  <c r="AA80" i="2"/>
  <c r="Y80" i="2"/>
  <c r="X80" i="2"/>
  <c r="AF80" i="2"/>
  <c r="AG80" i="2"/>
  <c r="AI80" i="2"/>
  <c r="AH80" i="2"/>
  <c r="W81" i="6"/>
  <c r="S81" i="6"/>
  <c r="R81" i="6"/>
  <c r="R81" i="2"/>
  <c r="W81" i="2"/>
  <c r="S81" i="2"/>
  <c r="AH80" i="5" l="1"/>
  <c r="AA80" i="5"/>
  <c r="AG80" i="5"/>
  <c r="AF80" i="5"/>
  <c r="AB80" i="5"/>
  <c r="X80" i="5"/>
  <c r="AI80" i="5"/>
  <c r="Y80" i="5"/>
  <c r="Y79" i="9"/>
  <c r="AB79" i="9"/>
  <c r="AA79" i="9"/>
  <c r="AF79" i="9"/>
  <c r="X79" i="9"/>
  <c r="AH79" i="9"/>
  <c r="AI79" i="9"/>
  <c r="AG79" i="9"/>
  <c r="S81" i="4"/>
  <c r="W81" i="4"/>
  <c r="R81" i="4"/>
  <c r="S80" i="9"/>
  <c r="R80" i="9"/>
  <c r="W80" i="9"/>
  <c r="AF80" i="7"/>
  <c r="AH80" i="7"/>
  <c r="AI80" i="7"/>
  <c r="X80" i="7"/>
  <c r="AG80" i="7"/>
  <c r="AB80" i="7"/>
  <c r="AA80" i="7"/>
  <c r="Y80" i="7"/>
  <c r="S81" i="5"/>
  <c r="R81" i="5"/>
  <c r="W81" i="5"/>
  <c r="R81" i="7"/>
  <c r="W81" i="7"/>
  <c r="S81" i="7"/>
  <c r="V80" i="8"/>
  <c r="L81" i="8"/>
  <c r="T80" i="8"/>
  <c r="AF78" i="11"/>
  <c r="X78" i="11"/>
  <c r="Y78" i="11" s="1"/>
  <c r="AA78" i="11" s="1"/>
  <c r="AB78" i="11" s="1"/>
  <c r="AI78" i="11" s="1"/>
  <c r="AG78" i="11"/>
  <c r="AH78" i="11"/>
  <c r="V79" i="10"/>
  <c r="L80" i="10"/>
  <c r="T79" i="10"/>
  <c r="R79" i="11"/>
  <c r="S79" i="11"/>
  <c r="W79" i="11"/>
  <c r="X80" i="4"/>
  <c r="AB80" i="4"/>
  <c r="AA80" i="4"/>
  <c r="AH80" i="4"/>
  <c r="AI80" i="4"/>
  <c r="AF80" i="4"/>
  <c r="AG80" i="4"/>
  <c r="Y80" i="4"/>
  <c r="V81" i="2"/>
  <c r="L82" i="2"/>
  <c r="T81" i="2"/>
  <c r="L82" i="6"/>
  <c r="V81" i="6"/>
  <c r="T81" i="6"/>
  <c r="Y79" i="10" l="1"/>
  <c r="AI79" i="10"/>
  <c r="AB79" i="10"/>
  <c r="AH79" i="10"/>
  <c r="AF79" i="10"/>
  <c r="AG79" i="10"/>
  <c r="AA79" i="10"/>
  <c r="X79" i="10"/>
  <c r="R80" i="10"/>
  <c r="S80" i="10"/>
  <c r="W80" i="10"/>
  <c r="X80" i="8"/>
  <c r="AH80" i="8"/>
  <c r="AF80" i="8"/>
  <c r="AB80" i="8"/>
  <c r="AA80" i="8"/>
  <c r="AI80" i="8"/>
  <c r="AG80" i="8"/>
  <c r="Y80" i="8"/>
  <c r="V81" i="5"/>
  <c r="L82" i="5"/>
  <c r="T81" i="5"/>
  <c r="S81" i="8"/>
  <c r="R81" i="8"/>
  <c r="W81" i="8"/>
  <c r="V81" i="7"/>
  <c r="L82" i="7"/>
  <c r="T81" i="7"/>
  <c r="L81" i="9"/>
  <c r="V80" i="9"/>
  <c r="T80" i="9"/>
  <c r="V79" i="11"/>
  <c r="L80" i="11"/>
  <c r="T79" i="11"/>
  <c r="L82" i="4"/>
  <c r="V81" i="4"/>
  <c r="T81" i="4"/>
  <c r="W82" i="2"/>
  <c r="S82" i="2"/>
  <c r="R82" i="2"/>
  <c r="AA81" i="6"/>
  <c r="AB81" i="6"/>
  <c r="AG81" i="6"/>
  <c r="Y81" i="6"/>
  <c r="AF81" i="6"/>
  <c r="X81" i="6"/>
  <c r="AI81" i="6"/>
  <c r="AH81" i="6"/>
  <c r="X81" i="2"/>
  <c r="AF81" i="2"/>
  <c r="AH81" i="2"/>
  <c r="AI81" i="2"/>
  <c r="AG81" i="2"/>
  <c r="AB81" i="2"/>
  <c r="AA81" i="2"/>
  <c r="Y81" i="2"/>
  <c r="R82" i="6"/>
  <c r="W82" i="6"/>
  <c r="S82" i="6"/>
  <c r="V81" i="8" l="1"/>
  <c r="L82" i="8"/>
  <c r="T81" i="8"/>
  <c r="R82" i="4"/>
  <c r="S82" i="4"/>
  <c r="W82" i="4"/>
  <c r="W81" i="9"/>
  <c r="R81" i="9"/>
  <c r="S81" i="9"/>
  <c r="AF81" i="5"/>
  <c r="AB81" i="5"/>
  <c r="AA81" i="5"/>
  <c r="AH81" i="5"/>
  <c r="X81" i="5"/>
  <c r="AI81" i="5"/>
  <c r="Y81" i="5"/>
  <c r="AG81" i="5"/>
  <c r="X81" i="7"/>
  <c r="AF81" i="7"/>
  <c r="AA81" i="7"/>
  <c r="AI81" i="7"/>
  <c r="AH81" i="7"/>
  <c r="AB81" i="7"/>
  <c r="Y81" i="7"/>
  <c r="AG81" i="7"/>
  <c r="Y79" i="11"/>
  <c r="AA79" i="11" s="1"/>
  <c r="AB79" i="11" s="1"/>
  <c r="AI79" i="11" s="1"/>
  <c r="X79" i="11"/>
  <c r="AG79" i="11"/>
  <c r="AF79" i="11"/>
  <c r="W82" i="5"/>
  <c r="R82" i="5"/>
  <c r="S82" i="5"/>
  <c r="W80" i="11"/>
  <c r="R80" i="11"/>
  <c r="S80" i="11"/>
  <c r="W82" i="7"/>
  <c r="R82" i="7"/>
  <c r="S82" i="7"/>
  <c r="AG81" i="4"/>
  <c r="Y81" i="4"/>
  <c r="AB81" i="4"/>
  <c r="AH81" i="4"/>
  <c r="AA81" i="4"/>
  <c r="AF81" i="4"/>
  <c r="X81" i="4"/>
  <c r="AI81" i="4"/>
  <c r="V80" i="10"/>
  <c r="L81" i="10"/>
  <c r="T80" i="10"/>
  <c r="AG80" i="9"/>
  <c r="AB80" i="9"/>
  <c r="X80" i="9"/>
  <c r="Y80" i="9"/>
  <c r="AA80" i="9"/>
  <c r="AF80" i="9"/>
  <c r="AH80" i="9"/>
  <c r="AI80" i="9"/>
  <c r="L83" i="2"/>
  <c r="V82" i="2"/>
  <c r="T82" i="2"/>
  <c r="V82" i="6"/>
  <c r="L83" i="6"/>
  <c r="T82" i="6"/>
  <c r="AH79" i="11" l="1"/>
  <c r="V80" i="11"/>
  <c r="L81" i="11"/>
  <c r="T80" i="11"/>
  <c r="V82" i="4"/>
  <c r="L83" i="4"/>
  <c r="T82" i="4"/>
  <c r="AG80" i="10"/>
  <c r="AF80" i="10"/>
  <c r="AH80" i="10"/>
  <c r="AI80" i="10"/>
  <c r="AB80" i="10"/>
  <c r="AA80" i="10"/>
  <c r="Y80" i="10"/>
  <c r="X80" i="10"/>
  <c r="AA81" i="8"/>
  <c r="Y81" i="8"/>
  <c r="X81" i="8"/>
  <c r="AF81" i="8"/>
  <c r="AG81" i="8"/>
  <c r="AH81" i="8"/>
  <c r="AI81" i="8"/>
  <c r="AB81" i="8"/>
  <c r="R81" i="10"/>
  <c r="S81" i="10"/>
  <c r="W81" i="10"/>
  <c r="V82" i="5"/>
  <c r="L83" i="5"/>
  <c r="T82" i="5"/>
  <c r="V81" i="9"/>
  <c r="L82" i="9"/>
  <c r="T81" i="9"/>
  <c r="W82" i="8"/>
  <c r="S82" i="8"/>
  <c r="R82" i="8"/>
  <c r="V82" i="7"/>
  <c r="L83" i="7"/>
  <c r="T82" i="7"/>
  <c r="R83" i="2"/>
  <c r="S83" i="2"/>
  <c r="W83" i="2"/>
  <c r="R83" i="6"/>
  <c r="S83" i="6"/>
  <c r="W83" i="6"/>
  <c r="AA82" i="6"/>
  <c r="Y82" i="6"/>
  <c r="X82" i="6"/>
  <c r="AF82" i="6"/>
  <c r="AI82" i="6"/>
  <c r="AH82" i="6"/>
  <c r="AG82" i="6"/>
  <c r="AB82" i="6"/>
  <c r="AH82" i="2"/>
  <c r="AI82" i="2"/>
  <c r="AB82" i="2"/>
  <c r="AA82" i="2"/>
  <c r="Y82" i="2"/>
  <c r="X82" i="2"/>
  <c r="AG82" i="2"/>
  <c r="AF82" i="2"/>
  <c r="AA82" i="5" l="1"/>
  <c r="X82" i="5"/>
  <c r="AF82" i="5"/>
  <c r="Y82" i="5"/>
  <c r="AG82" i="5"/>
  <c r="AI82" i="5"/>
  <c r="AH82" i="5"/>
  <c r="AB82" i="5"/>
  <c r="W83" i="4"/>
  <c r="S83" i="4"/>
  <c r="R83" i="4"/>
  <c r="V82" i="8"/>
  <c r="L83" i="8"/>
  <c r="T82" i="8"/>
  <c r="R83" i="5"/>
  <c r="S83" i="5"/>
  <c r="W83" i="5"/>
  <c r="AG80" i="11"/>
  <c r="AF80" i="11"/>
  <c r="X80" i="11"/>
  <c r="Y80" i="11" s="1"/>
  <c r="AA80" i="11" s="1"/>
  <c r="AB80" i="11" s="1"/>
  <c r="AH80" i="11" s="1"/>
  <c r="AH81" i="9"/>
  <c r="AB81" i="9"/>
  <c r="AF81" i="9"/>
  <c r="AG81" i="9"/>
  <c r="Y81" i="9"/>
  <c r="AA81" i="9"/>
  <c r="X81" i="9"/>
  <c r="AI81" i="9"/>
  <c r="V81" i="10"/>
  <c r="L82" i="10"/>
  <c r="T81" i="10"/>
  <c r="S81" i="11"/>
  <c r="W81" i="11"/>
  <c r="R81" i="11"/>
  <c r="AF82" i="7"/>
  <c r="Y82" i="7"/>
  <c r="AA82" i="7"/>
  <c r="AH82" i="7"/>
  <c r="AI82" i="7"/>
  <c r="AG82" i="7"/>
  <c r="X82" i="7"/>
  <c r="AB82" i="7"/>
  <c r="R82" i="9"/>
  <c r="W82" i="9"/>
  <c r="S82" i="9"/>
  <c r="R83" i="7"/>
  <c r="W83" i="7"/>
  <c r="S83" i="7"/>
  <c r="AF82" i="4"/>
  <c r="AI82" i="4"/>
  <c r="Y82" i="4"/>
  <c r="AA82" i="4"/>
  <c r="X82" i="4"/>
  <c r="AB82" i="4"/>
  <c r="AG82" i="4"/>
  <c r="AH82" i="4"/>
  <c r="V83" i="6"/>
  <c r="L84" i="6"/>
  <c r="T83" i="6"/>
  <c r="V83" i="2"/>
  <c r="L84" i="2"/>
  <c r="T83" i="2"/>
  <c r="R82" i="10" l="1"/>
  <c r="S82" i="10"/>
  <c r="W82" i="10"/>
  <c r="AI80" i="11"/>
  <c r="S83" i="8"/>
  <c r="W83" i="8"/>
  <c r="R83" i="8"/>
  <c r="V82" i="9"/>
  <c r="L83" i="9"/>
  <c r="T82" i="9"/>
  <c r="AH82" i="8"/>
  <c r="AB82" i="8"/>
  <c r="AI82" i="8"/>
  <c r="AG82" i="8"/>
  <c r="Y82" i="8"/>
  <c r="X82" i="8"/>
  <c r="AA82" i="8"/>
  <c r="AF82" i="8"/>
  <c r="V83" i="7"/>
  <c r="L84" i="7"/>
  <c r="T83" i="7"/>
  <c r="V81" i="11"/>
  <c r="L82" i="11"/>
  <c r="T81" i="11"/>
  <c r="AA81" i="10"/>
  <c r="Y81" i="10"/>
  <c r="X81" i="10"/>
  <c r="AH81" i="10"/>
  <c r="AI81" i="10"/>
  <c r="AG81" i="10"/>
  <c r="AF81" i="10"/>
  <c r="AB81" i="10"/>
  <c r="V83" i="4"/>
  <c r="L84" i="4"/>
  <c r="T83" i="4"/>
  <c r="L84" i="5"/>
  <c r="V83" i="5"/>
  <c r="T83" i="5"/>
  <c r="AH83" i="2"/>
  <c r="AI83" i="2"/>
  <c r="AF83" i="2"/>
  <c r="Y83" i="2"/>
  <c r="AA83" i="2"/>
  <c r="AB83" i="2"/>
  <c r="AG83" i="2"/>
  <c r="X83" i="2"/>
  <c r="S84" i="2"/>
  <c r="R84" i="2"/>
  <c r="W84" i="2"/>
  <c r="S84" i="6"/>
  <c r="W84" i="6"/>
  <c r="R84" i="6"/>
  <c r="AG83" i="6"/>
  <c r="AI83" i="6"/>
  <c r="AH83" i="6"/>
  <c r="AB83" i="6"/>
  <c r="AA83" i="6"/>
  <c r="Y83" i="6"/>
  <c r="X83" i="6"/>
  <c r="AF83" i="6"/>
  <c r="AG83" i="4" l="1"/>
  <c r="AI83" i="4"/>
  <c r="AH83" i="4"/>
  <c r="AB83" i="4"/>
  <c r="Y83" i="4"/>
  <c r="AA83" i="4"/>
  <c r="AF83" i="4"/>
  <c r="X83" i="4"/>
  <c r="AF83" i="7"/>
  <c r="AA83" i="7"/>
  <c r="AB83" i="7"/>
  <c r="X83" i="7"/>
  <c r="Y83" i="7"/>
  <c r="AI83" i="7"/>
  <c r="AH83" i="7"/>
  <c r="AG83" i="7"/>
  <c r="W84" i="4"/>
  <c r="R84" i="4"/>
  <c r="S84" i="4"/>
  <c r="W84" i="7"/>
  <c r="S84" i="7"/>
  <c r="R84" i="7"/>
  <c r="V83" i="8"/>
  <c r="L84" i="8"/>
  <c r="T83" i="8"/>
  <c r="R84" i="5"/>
  <c r="S84" i="5"/>
  <c r="W84" i="5"/>
  <c r="AB83" i="5"/>
  <c r="AA83" i="5"/>
  <c r="Y83" i="5"/>
  <c r="AF83" i="5"/>
  <c r="X83" i="5"/>
  <c r="AG83" i="5"/>
  <c r="AH83" i="5"/>
  <c r="AI83" i="5"/>
  <c r="X81" i="11"/>
  <c r="AF81" i="11"/>
  <c r="AH81" i="11"/>
  <c r="AI81" i="11"/>
  <c r="AB81" i="11"/>
  <c r="AA81" i="11"/>
  <c r="Y81" i="11"/>
  <c r="AG81" i="11"/>
  <c r="V82" i="10"/>
  <c r="L83" i="10"/>
  <c r="T82" i="10"/>
  <c r="X82" i="9"/>
  <c r="AF82" i="9"/>
  <c r="AG82" i="9"/>
  <c r="AI82" i="9"/>
  <c r="AH82" i="9"/>
  <c r="AB82" i="9"/>
  <c r="AA82" i="9"/>
  <c r="Y82" i="9"/>
  <c r="S82" i="11"/>
  <c r="W82" i="11"/>
  <c r="R82" i="11"/>
  <c r="W83" i="9"/>
  <c r="S83" i="9"/>
  <c r="R83" i="9"/>
  <c r="V84" i="6"/>
  <c r="L85" i="6"/>
  <c r="T84" i="6"/>
  <c r="L85" i="2"/>
  <c r="V84" i="2"/>
  <c r="T84" i="2"/>
  <c r="S84" i="8" l="1"/>
  <c r="R84" i="8"/>
  <c r="W84" i="8"/>
  <c r="W83" i="10"/>
  <c r="S83" i="10"/>
  <c r="R83" i="10"/>
  <c r="V83" i="9"/>
  <c r="L84" i="9"/>
  <c r="T83" i="9"/>
  <c r="X82" i="10"/>
  <c r="AH82" i="10"/>
  <c r="AG82" i="10"/>
  <c r="AI82" i="10"/>
  <c r="AF82" i="10"/>
  <c r="AB82" i="10"/>
  <c r="AA82" i="10"/>
  <c r="Y82" i="10"/>
  <c r="L85" i="7"/>
  <c r="V84" i="7"/>
  <c r="T84" i="7"/>
  <c r="L85" i="5"/>
  <c r="V84" i="5"/>
  <c r="T84" i="5"/>
  <c r="L85" i="4"/>
  <c r="V84" i="4"/>
  <c r="T84" i="4"/>
  <c r="V82" i="11"/>
  <c r="L83" i="11"/>
  <c r="T82" i="11"/>
  <c r="AB83" i="8"/>
  <c r="AA83" i="8"/>
  <c r="Y83" i="8"/>
  <c r="X83" i="8"/>
  <c r="AH83" i="8"/>
  <c r="AI83" i="8"/>
  <c r="AG83" i="8"/>
  <c r="AF83" i="8"/>
  <c r="AA84" i="2"/>
  <c r="AB84" i="2"/>
  <c r="X84" i="2"/>
  <c r="Y84" i="2"/>
  <c r="AF84" i="2"/>
  <c r="AG84" i="2"/>
  <c r="AH84" i="2"/>
  <c r="AI84" i="2"/>
  <c r="S85" i="6"/>
  <c r="W85" i="6"/>
  <c r="R85" i="6"/>
  <c r="W85" i="2"/>
  <c r="S85" i="2"/>
  <c r="R85" i="2"/>
  <c r="AH84" i="6"/>
  <c r="AI84" i="6"/>
  <c r="AB84" i="6"/>
  <c r="AA84" i="6"/>
  <c r="Y84" i="6"/>
  <c r="X84" i="6"/>
  <c r="AF84" i="6"/>
  <c r="AG84" i="6"/>
  <c r="R83" i="11" l="1"/>
  <c r="S83" i="11"/>
  <c r="W83" i="11"/>
  <c r="R84" i="9"/>
  <c r="W84" i="9"/>
  <c r="S84" i="9"/>
  <c r="S85" i="5"/>
  <c r="R85" i="5"/>
  <c r="W85" i="5"/>
  <c r="AH84" i="4"/>
  <c r="AI84" i="4"/>
  <c r="AA84" i="4"/>
  <c r="AB84" i="4"/>
  <c r="X84" i="4"/>
  <c r="Y84" i="4"/>
  <c r="AG84" i="4"/>
  <c r="AF84" i="4"/>
  <c r="AG84" i="7"/>
  <c r="AH84" i="7"/>
  <c r="AI84" i="7"/>
  <c r="AF84" i="7"/>
  <c r="Y84" i="7"/>
  <c r="X84" i="7"/>
  <c r="AA84" i="7"/>
  <c r="AB84" i="7"/>
  <c r="V83" i="10"/>
  <c r="L84" i="10"/>
  <c r="T83" i="10"/>
  <c r="W85" i="4"/>
  <c r="R85" i="4"/>
  <c r="S85" i="4"/>
  <c r="S85" i="7"/>
  <c r="R85" i="7"/>
  <c r="W85" i="7"/>
  <c r="X82" i="11"/>
  <c r="AF82" i="11"/>
  <c r="AG82" i="11"/>
  <c r="AH82" i="11"/>
  <c r="AA82" i="11"/>
  <c r="AI82" i="11"/>
  <c r="AB82" i="11"/>
  <c r="Y82" i="11"/>
  <c r="AI84" i="5"/>
  <c r="AH84" i="5"/>
  <c r="AA84" i="5"/>
  <c r="AB84" i="5"/>
  <c r="X84" i="5"/>
  <c r="Y84" i="5"/>
  <c r="AF84" i="5"/>
  <c r="AG84" i="5"/>
  <c r="AA83" i="9"/>
  <c r="Y83" i="9"/>
  <c r="AG83" i="9"/>
  <c r="AF83" i="9"/>
  <c r="X83" i="9"/>
  <c r="AI83" i="9"/>
  <c r="AH83" i="9"/>
  <c r="AB83" i="9"/>
  <c r="V84" i="8"/>
  <c r="L85" i="8"/>
  <c r="T84" i="8"/>
  <c r="L86" i="6"/>
  <c r="V85" i="6"/>
  <c r="T85" i="6"/>
  <c r="V85" i="2"/>
  <c r="L86" i="2"/>
  <c r="T85" i="2"/>
  <c r="V84" i="9" l="1"/>
  <c r="L85" i="9"/>
  <c r="T84" i="9"/>
  <c r="R85" i="8"/>
  <c r="W85" i="8"/>
  <c r="S85" i="8"/>
  <c r="AH83" i="10"/>
  <c r="AI83" i="10"/>
  <c r="AF83" i="10"/>
  <c r="AG83" i="10"/>
  <c r="Y83" i="10"/>
  <c r="AA83" i="10"/>
  <c r="AB83" i="10"/>
  <c r="X83" i="10"/>
  <c r="L86" i="4"/>
  <c r="V85" i="4"/>
  <c r="T85" i="4"/>
  <c r="L86" i="5"/>
  <c r="V85" i="5"/>
  <c r="T85" i="5"/>
  <c r="AI84" i="8"/>
  <c r="AH84" i="8"/>
  <c r="AG84" i="8"/>
  <c r="AB84" i="8"/>
  <c r="AF84" i="8"/>
  <c r="AA84" i="8"/>
  <c r="X84" i="8"/>
  <c r="Y84" i="8"/>
  <c r="W84" i="10"/>
  <c r="R84" i="10"/>
  <c r="S84" i="10"/>
  <c r="L84" i="11"/>
  <c r="V83" i="11"/>
  <c r="T83" i="11"/>
  <c r="V85" i="7"/>
  <c r="L86" i="7"/>
  <c r="T85" i="7"/>
  <c r="AI85" i="2"/>
  <c r="AH85" i="2"/>
  <c r="AF85" i="2"/>
  <c r="AB85" i="2"/>
  <c r="AA85" i="2"/>
  <c r="Y85" i="2"/>
  <c r="X85" i="2"/>
  <c r="AG85" i="2"/>
  <c r="W86" i="2"/>
  <c r="S86" i="2"/>
  <c r="R86" i="2"/>
  <c r="Y85" i="6"/>
  <c r="X85" i="6"/>
  <c r="AF85" i="6"/>
  <c r="AG85" i="6"/>
  <c r="AI85" i="6"/>
  <c r="AH85" i="6"/>
  <c r="AB85" i="6"/>
  <c r="AA85" i="6"/>
  <c r="S86" i="6"/>
  <c r="W86" i="6"/>
  <c r="R86" i="6"/>
  <c r="S86" i="7" l="1"/>
  <c r="W86" i="7"/>
  <c r="R86" i="7"/>
  <c r="S86" i="4"/>
  <c r="R86" i="4"/>
  <c r="W86" i="4"/>
  <c r="AI85" i="5"/>
  <c r="AH85" i="5"/>
  <c r="Y85" i="5"/>
  <c r="X85" i="5"/>
  <c r="AF85" i="5"/>
  <c r="AG85" i="5"/>
  <c r="AA85" i="5"/>
  <c r="AB85" i="5"/>
  <c r="L86" i="8"/>
  <c r="V85" i="8"/>
  <c r="T85" i="8"/>
  <c r="AG83" i="11"/>
  <c r="AB83" i="11"/>
  <c r="AI83" i="11"/>
  <c r="AA83" i="11"/>
  <c r="AF83" i="11"/>
  <c r="AH83" i="11"/>
  <c r="Y83" i="11"/>
  <c r="X83" i="11"/>
  <c r="W86" i="5"/>
  <c r="R86" i="5"/>
  <c r="S86" i="5"/>
  <c r="R84" i="11"/>
  <c r="W84" i="11"/>
  <c r="S84" i="11"/>
  <c r="AA85" i="4"/>
  <c r="AH85" i="4"/>
  <c r="AF85" i="4"/>
  <c r="AB85" i="4"/>
  <c r="X85" i="4"/>
  <c r="AG85" i="4"/>
  <c r="Y85" i="4"/>
  <c r="AI85" i="4"/>
  <c r="AB84" i="9"/>
  <c r="AF84" i="9"/>
  <c r="Y84" i="9"/>
  <c r="AG84" i="9"/>
  <c r="AA84" i="9"/>
  <c r="X84" i="9"/>
  <c r="AI84" i="9"/>
  <c r="AH84" i="9"/>
  <c r="V84" i="10"/>
  <c r="L85" i="10"/>
  <c r="T84" i="10"/>
  <c r="W85" i="9"/>
  <c r="S85" i="9"/>
  <c r="R85" i="9"/>
  <c r="AB85" i="7"/>
  <c r="AA85" i="7"/>
  <c r="Y85" i="7"/>
  <c r="AH85" i="7"/>
  <c r="X85" i="7"/>
  <c r="AG85" i="7"/>
  <c r="AF85" i="7"/>
  <c r="AI85" i="7"/>
  <c r="L87" i="6"/>
  <c r="V86" i="6"/>
  <c r="T86" i="6"/>
  <c r="V86" i="2"/>
  <c r="L87" i="2"/>
  <c r="T86" i="2"/>
  <c r="L87" i="4" l="1"/>
  <c r="V86" i="4"/>
  <c r="T86" i="4"/>
  <c r="V84" i="11"/>
  <c r="L85" i="11"/>
  <c r="T84" i="11"/>
  <c r="W86" i="8"/>
  <c r="S86" i="8"/>
  <c r="R86" i="8"/>
  <c r="V85" i="9"/>
  <c r="L86" i="9"/>
  <c r="T85" i="9"/>
  <c r="X84" i="10"/>
  <c r="Y84" i="10"/>
  <c r="AH84" i="10"/>
  <c r="AI84" i="10"/>
  <c r="AG84" i="10"/>
  <c r="AF84" i="10"/>
  <c r="AA84" i="10"/>
  <c r="AB84" i="10"/>
  <c r="V86" i="5"/>
  <c r="L87" i="5"/>
  <c r="T86" i="5"/>
  <c r="S85" i="10"/>
  <c r="W85" i="10"/>
  <c r="R85" i="10"/>
  <c r="AG85" i="8"/>
  <c r="AH85" i="8"/>
  <c r="AI85" i="8"/>
  <c r="AF85" i="8"/>
  <c r="AB85" i="8"/>
  <c r="AA85" i="8"/>
  <c r="X85" i="8"/>
  <c r="Y85" i="8"/>
  <c r="L87" i="7"/>
  <c r="V86" i="7"/>
  <c r="T86" i="7"/>
  <c r="AB86" i="2"/>
  <c r="AA86" i="2"/>
  <c r="Y86" i="2"/>
  <c r="X86" i="2"/>
  <c r="AF86" i="2"/>
  <c r="AG86" i="2"/>
  <c r="AH86" i="2"/>
  <c r="AI86" i="2"/>
  <c r="W87" i="6"/>
  <c r="R87" i="6"/>
  <c r="S87" i="6"/>
  <c r="W87" i="2"/>
  <c r="S87" i="2"/>
  <c r="R87" i="2"/>
  <c r="AF86" i="6"/>
  <c r="AB86" i="6"/>
  <c r="X86" i="6"/>
  <c r="AI86" i="6"/>
  <c r="AA86" i="6"/>
  <c r="Y86" i="6"/>
  <c r="AG86" i="6"/>
  <c r="AH86" i="6"/>
  <c r="W86" i="9" l="1"/>
  <c r="S86" i="9"/>
  <c r="R86" i="9"/>
  <c r="X84" i="11"/>
  <c r="AF84" i="11"/>
  <c r="AB84" i="11"/>
  <c r="Y84" i="11"/>
  <c r="AG84" i="11"/>
  <c r="AA84" i="11"/>
  <c r="AH84" i="11"/>
  <c r="AI84" i="11"/>
  <c r="AB85" i="9"/>
  <c r="X85" i="9"/>
  <c r="AI85" i="9"/>
  <c r="Y85" i="9"/>
  <c r="AH85" i="9"/>
  <c r="AA85" i="9"/>
  <c r="AG85" i="9"/>
  <c r="AF85" i="9"/>
  <c r="W85" i="11"/>
  <c r="R85" i="11"/>
  <c r="S85" i="11"/>
  <c r="V85" i="10"/>
  <c r="L86" i="10"/>
  <c r="T85" i="10"/>
  <c r="AI86" i="4"/>
  <c r="AB86" i="4"/>
  <c r="AA86" i="4"/>
  <c r="AG86" i="4"/>
  <c r="Y86" i="4"/>
  <c r="X86" i="4"/>
  <c r="AF86" i="4"/>
  <c r="AH86" i="4"/>
  <c r="AA86" i="5"/>
  <c r="AB86" i="5"/>
  <c r="Y86" i="5"/>
  <c r="X86" i="5"/>
  <c r="AG86" i="5"/>
  <c r="AF86" i="5"/>
  <c r="AH86" i="5"/>
  <c r="AI86" i="5"/>
  <c r="W87" i="7"/>
  <c r="S87" i="7"/>
  <c r="R87" i="7"/>
  <c r="V86" i="8"/>
  <c r="L87" i="8"/>
  <c r="T86" i="8"/>
  <c r="AG86" i="7"/>
  <c r="AH86" i="7"/>
  <c r="AA86" i="7"/>
  <c r="AI86" i="7"/>
  <c r="Y86" i="7"/>
  <c r="X86" i="7"/>
  <c r="AF86" i="7"/>
  <c r="AB86" i="7"/>
  <c r="W87" i="5"/>
  <c r="S87" i="5"/>
  <c r="R87" i="5"/>
  <c r="R87" i="4"/>
  <c r="S87" i="4"/>
  <c r="W87" i="4"/>
  <c r="V87" i="6"/>
  <c r="L88" i="6"/>
  <c r="T87" i="6"/>
  <c r="V87" i="2"/>
  <c r="L88" i="2"/>
  <c r="T87" i="2"/>
  <c r="AG86" i="8" l="1"/>
  <c r="AA86" i="8"/>
  <c r="X86" i="8"/>
  <c r="AF86" i="8"/>
  <c r="AI86" i="8"/>
  <c r="AH86" i="8"/>
  <c r="AB86" i="8"/>
  <c r="Y86" i="8"/>
  <c r="W86" i="10"/>
  <c r="R86" i="10"/>
  <c r="S86" i="10"/>
  <c r="V87" i="4"/>
  <c r="L88" i="4"/>
  <c r="T87" i="4"/>
  <c r="V85" i="11"/>
  <c r="L86" i="11"/>
  <c r="T85" i="11"/>
  <c r="L88" i="7"/>
  <c r="V87" i="7"/>
  <c r="T87" i="7"/>
  <c r="L88" i="5"/>
  <c r="V87" i="5"/>
  <c r="T87" i="5"/>
  <c r="AH85" i="10"/>
  <c r="AI85" i="10"/>
  <c r="AB85" i="10"/>
  <c r="AF85" i="10"/>
  <c r="AA85" i="10"/>
  <c r="AG85" i="10"/>
  <c r="X85" i="10"/>
  <c r="Y85" i="10"/>
  <c r="V86" i="9"/>
  <c r="L87" i="9"/>
  <c r="T86" i="9"/>
  <c r="R87" i="8"/>
  <c r="W87" i="8"/>
  <c r="S87" i="8"/>
  <c r="R88" i="2"/>
  <c r="W88" i="2"/>
  <c r="S88" i="2"/>
  <c r="S88" i="6"/>
  <c r="W88" i="6"/>
  <c r="R88" i="6"/>
  <c r="AA87" i="2"/>
  <c r="AB87" i="2"/>
  <c r="X87" i="2"/>
  <c r="Y87" i="2"/>
  <c r="AH87" i="2"/>
  <c r="AI87" i="2"/>
  <c r="AG87" i="2"/>
  <c r="AF87" i="2"/>
  <c r="AB87" i="6"/>
  <c r="AA87" i="6"/>
  <c r="Y87" i="6"/>
  <c r="X87" i="6"/>
  <c r="AH87" i="6"/>
  <c r="AI87" i="6"/>
  <c r="AF87" i="6"/>
  <c r="AG87" i="6"/>
  <c r="S88" i="5" l="1"/>
  <c r="W88" i="5"/>
  <c r="R88" i="5"/>
  <c r="AF87" i="4"/>
  <c r="X87" i="4"/>
  <c r="AG87" i="4"/>
  <c r="AH87" i="4"/>
  <c r="Y87" i="4"/>
  <c r="AB87" i="4"/>
  <c r="AI87" i="4"/>
  <c r="AA87" i="4"/>
  <c r="AB86" i="9"/>
  <c r="AA86" i="9"/>
  <c r="Y86" i="9"/>
  <c r="X86" i="9"/>
  <c r="AF86" i="9"/>
  <c r="AI86" i="9"/>
  <c r="AG86" i="9"/>
  <c r="AH86" i="9"/>
  <c r="AF87" i="7"/>
  <c r="AG87" i="7"/>
  <c r="AI87" i="7"/>
  <c r="X87" i="7"/>
  <c r="Y87" i="7"/>
  <c r="AB87" i="7"/>
  <c r="AH87" i="7"/>
  <c r="AA87" i="7"/>
  <c r="R87" i="9"/>
  <c r="W87" i="9"/>
  <c r="S87" i="9"/>
  <c r="S88" i="4"/>
  <c r="W88" i="4"/>
  <c r="R88" i="4"/>
  <c r="S88" i="7"/>
  <c r="R88" i="7"/>
  <c r="W88" i="7"/>
  <c r="V86" i="10"/>
  <c r="L87" i="10"/>
  <c r="T86" i="10"/>
  <c r="AB87" i="5"/>
  <c r="AF87" i="5"/>
  <c r="Y87" i="5"/>
  <c r="AA87" i="5"/>
  <c r="AG87" i="5"/>
  <c r="X87" i="5"/>
  <c r="AI87" i="5"/>
  <c r="AH87" i="5"/>
  <c r="L88" i="8"/>
  <c r="V87" i="8"/>
  <c r="T87" i="8"/>
  <c r="AH85" i="11"/>
  <c r="AG85" i="11"/>
  <c r="Y85" i="11"/>
  <c r="AB85" i="11"/>
  <c r="AA85" i="11"/>
  <c r="X85" i="11"/>
  <c r="AI85" i="11"/>
  <c r="AF85" i="11"/>
  <c r="S86" i="11"/>
  <c r="R86" i="11"/>
  <c r="W86" i="11"/>
  <c r="L89" i="6"/>
  <c r="V88" i="6"/>
  <c r="T88" i="6"/>
  <c r="V88" i="2"/>
  <c r="L89" i="2"/>
  <c r="T88" i="2"/>
  <c r="AA86" i="10" l="1"/>
  <c r="Y86" i="10"/>
  <c r="X86" i="10"/>
  <c r="AI86" i="10"/>
  <c r="AG86" i="10"/>
  <c r="AF86" i="10"/>
  <c r="AH86" i="10"/>
  <c r="AB86" i="10"/>
  <c r="L89" i="4"/>
  <c r="V88" i="4"/>
  <c r="T88" i="4"/>
  <c r="S87" i="10"/>
  <c r="W87" i="10"/>
  <c r="R87" i="10"/>
  <c r="V87" i="9"/>
  <c r="L88" i="9"/>
  <c r="T87" i="9"/>
  <c r="V86" i="11"/>
  <c r="L87" i="11"/>
  <c r="T86" i="11"/>
  <c r="AA87" i="8"/>
  <c r="Y87" i="8"/>
  <c r="X87" i="8"/>
  <c r="AF87" i="8"/>
  <c r="AH87" i="8"/>
  <c r="AI87" i="8"/>
  <c r="AG87" i="8"/>
  <c r="AB87" i="8"/>
  <c r="V88" i="7"/>
  <c r="L89" i="7"/>
  <c r="T88" i="7"/>
  <c r="S88" i="8"/>
  <c r="W88" i="8"/>
  <c r="R88" i="8"/>
  <c r="L89" i="5"/>
  <c r="V88" i="5"/>
  <c r="T88" i="5"/>
  <c r="W89" i="2"/>
  <c r="R89" i="2"/>
  <c r="S89" i="2"/>
  <c r="AB88" i="2"/>
  <c r="AG88" i="2"/>
  <c r="Y88" i="2"/>
  <c r="AA88" i="2"/>
  <c r="AF88" i="2"/>
  <c r="X88" i="2"/>
  <c r="AH88" i="2"/>
  <c r="AI88" i="2"/>
  <c r="AB88" i="6"/>
  <c r="AA88" i="6"/>
  <c r="X88" i="6"/>
  <c r="Y88" i="6"/>
  <c r="AG88" i="6"/>
  <c r="AF88" i="6"/>
  <c r="AI88" i="6"/>
  <c r="AH88" i="6"/>
  <c r="S89" i="6"/>
  <c r="W89" i="6"/>
  <c r="R89" i="6"/>
  <c r="W89" i="5" l="1"/>
  <c r="R89" i="5"/>
  <c r="S89" i="5"/>
  <c r="AF86" i="11"/>
  <c r="AB86" i="11"/>
  <c r="AA86" i="11"/>
  <c r="Y86" i="11"/>
  <c r="AG86" i="11"/>
  <c r="AH86" i="11"/>
  <c r="AI86" i="11"/>
  <c r="X86" i="11"/>
  <c r="W87" i="11"/>
  <c r="R87" i="11"/>
  <c r="S87" i="11"/>
  <c r="V87" i="10"/>
  <c r="L88" i="10"/>
  <c r="T87" i="10"/>
  <c r="L89" i="8"/>
  <c r="V88" i="8"/>
  <c r="T88" i="8"/>
  <c r="AB88" i="4"/>
  <c r="AA88" i="4"/>
  <c r="Y88" i="4"/>
  <c r="X88" i="4"/>
  <c r="AG88" i="4"/>
  <c r="AF88" i="4"/>
  <c r="AH88" i="4"/>
  <c r="AI88" i="4"/>
  <c r="Y88" i="7"/>
  <c r="AG88" i="7"/>
  <c r="AF88" i="7"/>
  <c r="X88" i="7"/>
  <c r="AI88" i="7"/>
  <c r="AH88" i="7"/>
  <c r="AA88" i="7"/>
  <c r="AB88" i="7"/>
  <c r="AF87" i="9"/>
  <c r="Y87" i="9"/>
  <c r="AI87" i="9"/>
  <c r="AH87" i="9"/>
  <c r="AG87" i="9"/>
  <c r="AA87" i="9"/>
  <c r="AB87" i="9"/>
  <c r="X87" i="9"/>
  <c r="X88" i="5"/>
  <c r="AI88" i="5"/>
  <c r="AH88" i="5"/>
  <c r="AF88" i="5"/>
  <c r="AG88" i="5"/>
  <c r="AB88" i="5"/>
  <c r="AA88" i="5"/>
  <c r="Y88" i="5"/>
  <c r="R89" i="7"/>
  <c r="S89" i="7"/>
  <c r="W89" i="7"/>
  <c r="S88" i="9"/>
  <c r="R88" i="9"/>
  <c r="W88" i="9"/>
  <c r="W89" i="4"/>
  <c r="S89" i="4"/>
  <c r="R89" i="4"/>
  <c r="V89" i="2"/>
  <c r="L90" i="2"/>
  <c r="T89" i="2"/>
  <c r="V89" i="6"/>
  <c r="L90" i="6"/>
  <c r="T89" i="6"/>
  <c r="L90" i="7" l="1"/>
  <c r="V89" i="7"/>
  <c r="T89" i="7"/>
  <c r="W88" i="10"/>
  <c r="R88" i="10"/>
  <c r="S88" i="10"/>
  <c r="L90" i="4"/>
  <c r="V89" i="4"/>
  <c r="T89" i="4"/>
  <c r="V87" i="11"/>
  <c r="L88" i="11"/>
  <c r="T87" i="11"/>
  <c r="X88" i="8"/>
  <c r="AG88" i="8"/>
  <c r="AI88" i="8"/>
  <c r="AH88" i="8"/>
  <c r="AF88" i="8"/>
  <c r="AB88" i="8"/>
  <c r="AA88" i="8"/>
  <c r="Y88" i="8"/>
  <c r="R89" i="8"/>
  <c r="W89" i="8"/>
  <c r="S89" i="8"/>
  <c r="V89" i="5"/>
  <c r="L90" i="5"/>
  <c r="T89" i="5"/>
  <c r="V88" i="9"/>
  <c r="L89" i="9"/>
  <c r="T88" i="9"/>
  <c r="X87" i="10"/>
  <c r="AG87" i="10"/>
  <c r="AI87" i="10"/>
  <c r="AF87" i="10"/>
  <c r="AB87" i="10"/>
  <c r="AA87" i="10"/>
  <c r="AH87" i="10"/>
  <c r="Y87" i="10"/>
  <c r="R90" i="6"/>
  <c r="W90" i="6"/>
  <c r="S90" i="6"/>
  <c r="AF89" i="6"/>
  <c r="X89" i="6"/>
  <c r="AG89" i="6"/>
  <c r="AI89" i="6"/>
  <c r="AB89" i="6"/>
  <c r="AH89" i="6"/>
  <c r="Y89" i="6"/>
  <c r="AA89" i="6"/>
  <c r="R90" i="2"/>
  <c r="W90" i="2"/>
  <c r="S90" i="2"/>
  <c r="AG89" i="2"/>
  <c r="AB89" i="2"/>
  <c r="AA89" i="2"/>
  <c r="Y89" i="2"/>
  <c r="AF89" i="2"/>
  <c r="X89" i="2"/>
  <c r="AH89" i="2"/>
  <c r="AI89" i="2"/>
  <c r="R89" i="9" l="1"/>
  <c r="W89" i="9"/>
  <c r="S89" i="9"/>
  <c r="R90" i="4"/>
  <c r="S90" i="4"/>
  <c r="W90" i="4"/>
  <c r="L89" i="10"/>
  <c r="V88" i="10"/>
  <c r="T88" i="10"/>
  <c r="AI89" i="5"/>
  <c r="AH89" i="5"/>
  <c r="AG89" i="5"/>
  <c r="AB89" i="5"/>
  <c r="AA89" i="5"/>
  <c r="Y89" i="5"/>
  <c r="X89" i="5"/>
  <c r="AF89" i="5"/>
  <c r="AI87" i="11"/>
  <c r="AH87" i="11"/>
  <c r="Y87" i="11"/>
  <c r="AB87" i="11"/>
  <c r="AG87" i="11"/>
  <c r="AA87" i="11"/>
  <c r="X87" i="11"/>
  <c r="AF87" i="11"/>
  <c r="R88" i="11"/>
  <c r="S88" i="11"/>
  <c r="W88" i="11"/>
  <c r="AG89" i="4"/>
  <c r="X89" i="4"/>
  <c r="AF89" i="4"/>
  <c r="AI89" i="4"/>
  <c r="AH89" i="4"/>
  <c r="AB89" i="4"/>
  <c r="AA89" i="4"/>
  <c r="Y89" i="4"/>
  <c r="AH89" i="7"/>
  <c r="AF89" i="7"/>
  <c r="AG89" i="7"/>
  <c r="AB89" i="7"/>
  <c r="AA89" i="7"/>
  <c r="Y89" i="7"/>
  <c r="X89" i="7"/>
  <c r="AI89" i="7"/>
  <c r="S90" i="5"/>
  <c r="R90" i="5"/>
  <c r="W90" i="5"/>
  <c r="V89" i="8"/>
  <c r="L90" i="8"/>
  <c r="T89" i="8"/>
  <c r="AA88" i="9"/>
  <c r="X88" i="9"/>
  <c r="AF88" i="9"/>
  <c r="AG88" i="9"/>
  <c r="AI88" i="9"/>
  <c r="AH88" i="9"/>
  <c r="AB88" i="9"/>
  <c r="Y88" i="9"/>
  <c r="W90" i="7"/>
  <c r="S90" i="7"/>
  <c r="R90" i="7"/>
  <c r="L91" i="2"/>
  <c r="V90" i="2"/>
  <c r="T90" i="2"/>
  <c r="V90" i="6"/>
  <c r="L91" i="6"/>
  <c r="T90" i="6"/>
  <c r="W89" i="10" l="1"/>
  <c r="R89" i="10"/>
  <c r="S89" i="10"/>
  <c r="V90" i="7"/>
  <c r="L91" i="7"/>
  <c r="T90" i="7"/>
  <c r="V90" i="5"/>
  <c r="L91" i="5"/>
  <c r="T90" i="5"/>
  <c r="V90" i="4"/>
  <c r="L91" i="4"/>
  <c r="T90" i="4"/>
  <c r="AG89" i="8"/>
  <c r="X89" i="8"/>
  <c r="AH89" i="8"/>
  <c r="AI89" i="8"/>
  <c r="AA89" i="8"/>
  <c r="AB89" i="8"/>
  <c r="AF89" i="8"/>
  <c r="Y89" i="8"/>
  <c r="V88" i="11"/>
  <c r="L89" i="11"/>
  <c r="T88" i="11"/>
  <c r="V89" i="9"/>
  <c r="L90" i="9"/>
  <c r="T89" i="9"/>
  <c r="R90" i="8"/>
  <c r="W90" i="8"/>
  <c r="S90" i="8"/>
  <c r="AI88" i="10"/>
  <c r="AA88" i="10"/>
  <c r="AB88" i="10"/>
  <c r="Y88" i="10"/>
  <c r="AG88" i="10"/>
  <c r="AF88" i="10"/>
  <c r="X88" i="10"/>
  <c r="AH88" i="10"/>
  <c r="Y90" i="6"/>
  <c r="X90" i="6"/>
  <c r="AF90" i="6"/>
  <c r="AI90" i="6"/>
  <c r="AH90" i="6"/>
  <c r="AA90" i="6"/>
  <c r="AB90" i="6"/>
  <c r="AG90" i="6"/>
  <c r="AB90" i="2"/>
  <c r="AA90" i="2"/>
  <c r="Y90" i="2"/>
  <c r="X90" i="2"/>
  <c r="AF90" i="2"/>
  <c r="AG90" i="2"/>
  <c r="AI90" i="2"/>
  <c r="AH90" i="2"/>
  <c r="W91" i="6"/>
  <c r="S91" i="6"/>
  <c r="R91" i="6"/>
  <c r="W91" i="2"/>
  <c r="R91" i="2"/>
  <c r="S91" i="2"/>
  <c r="AF89" i="9" l="1"/>
  <c r="X89" i="9"/>
  <c r="AA89" i="9"/>
  <c r="AH89" i="9"/>
  <c r="AB89" i="9"/>
  <c r="AG89" i="9"/>
  <c r="Y89" i="9"/>
  <c r="AI89" i="9"/>
  <c r="AG90" i="4"/>
  <c r="AI90" i="4"/>
  <c r="AH90" i="4"/>
  <c r="Y90" i="4"/>
  <c r="X90" i="4"/>
  <c r="AF90" i="4"/>
  <c r="AA90" i="4"/>
  <c r="AB90" i="4"/>
  <c r="AF90" i="7"/>
  <c r="AG90" i="7"/>
  <c r="AA90" i="7"/>
  <c r="AB90" i="7"/>
  <c r="X90" i="7"/>
  <c r="Y90" i="7"/>
  <c r="AI90" i="7"/>
  <c r="AH90" i="7"/>
  <c r="W90" i="9"/>
  <c r="R90" i="9"/>
  <c r="S90" i="9"/>
  <c r="R91" i="4"/>
  <c r="S91" i="4"/>
  <c r="W91" i="4"/>
  <c r="S91" i="7"/>
  <c r="R91" i="7"/>
  <c r="W91" i="7"/>
  <c r="Y88" i="11"/>
  <c r="X88" i="11"/>
  <c r="AI88" i="11"/>
  <c r="AH88" i="11"/>
  <c r="AB88" i="11"/>
  <c r="AA88" i="11"/>
  <c r="AG88" i="11"/>
  <c r="AF88" i="11"/>
  <c r="AI90" i="5"/>
  <c r="AB90" i="5"/>
  <c r="AG90" i="5"/>
  <c r="AF90" i="5"/>
  <c r="Y90" i="5"/>
  <c r="AA90" i="5"/>
  <c r="AH90" i="5"/>
  <c r="X90" i="5"/>
  <c r="L90" i="10"/>
  <c r="V89" i="10"/>
  <c r="T89" i="10"/>
  <c r="V90" i="8"/>
  <c r="L91" i="8"/>
  <c r="T90" i="8"/>
  <c r="R89" i="11"/>
  <c r="S89" i="11"/>
  <c r="W89" i="11"/>
  <c r="R91" i="5"/>
  <c r="W91" i="5"/>
  <c r="S91" i="5"/>
  <c r="L92" i="2"/>
  <c r="V91" i="2"/>
  <c r="T91" i="2"/>
  <c r="V91" i="6"/>
  <c r="L92" i="6"/>
  <c r="T91" i="6"/>
  <c r="AI90" i="8" l="1"/>
  <c r="AG90" i="8"/>
  <c r="AB90" i="8"/>
  <c r="AF90" i="8"/>
  <c r="AA90" i="8"/>
  <c r="Y90" i="8"/>
  <c r="X90" i="8"/>
  <c r="AH90" i="8"/>
  <c r="L92" i="5"/>
  <c r="V91" i="5"/>
  <c r="T91" i="5"/>
  <c r="W91" i="8"/>
  <c r="R91" i="8"/>
  <c r="S91" i="8"/>
  <c r="V91" i="7"/>
  <c r="L92" i="7"/>
  <c r="T91" i="7"/>
  <c r="L92" i="4"/>
  <c r="V91" i="4"/>
  <c r="T91" i="4"/>
  <c r="AA89" i="10"/>
  <c r="X89" i="10"/>
  <c r="AI89" i="10"/>
  <c r="AH89" i="10"/>
  <c r="Y89" i="10"/>
  <c r="AG89" i="10"/>
  <c r="AF89" i="10"/>
  <c r="AB89" i="10"/>
  <c r="V89" i="11"/>
  <c r="L90" i="11"/>
  <c r="T89" i="11"/>
  <c r="V90" i="9"/>
  <c r="L91" i="9"/>
  <c r="T90" i="9"/>
  <c r="R90" i="10"/>
  <c r="W90" i="10"/>
  <c r="S90" i="10"/>
  <c r="AA91" i="6"/>
  <c r="AB91" i="6"/>
  <c r="X91" i="6"/>
  <c r="Y91" i="6"/>
  <c r="AF91" i="6"/>
  <c r="AH91" i="6"/>
  <c r="AG91" i="6"/>
  <c r="AI91" i="6"/>
  <c r="AG91" i="2"/>
  <c r="AF91" i="2"/>
  <c r="AB91" i="2"/>
  <c r="AA91" i="2"/>
  <c r="Y91" i="2"/>
  <c r="X91" i="2"/>
  <c r="AH91" i="2"/>
  <c r="AI91" i="2"/>
  <c r="S92" i="2"/>
  <c r="R92" i="2"/>
  <c r="W92" i="2"/>
  <c r="R92" i="6"/>
  <c r="W92" i="6"/>
  <c r="S92" i="6"/>
  <c r="AG90" i="9" l="1"/>
  <c r="AH90" i="9"/>
  <c r="AI90" i="9"/>
  <c r="AB90" i="9"/>
  <c r="AA90" i="9"/>
  <c r="Y90" i="9"/>
  <c r="AF90" i="9"/>
  <c r="X90" i="9"/>
  <c r="AB91" i="4"/>
  <c r="Y91" i="4"/>
  <c r="X91" i="4"/>
  <c r="AF91" i="4"/>
  <c r="AI91" i="4"/>
  <c r="AG91" i="4"/>
  <c r="AH91" i="4"/>
  <c r="AA91" i="4"/>
  <c r="V91" i="8"/>
  <c r="L92" i="8"/>
  <c r="T91" i="8"/>
  <c r="R91" i="9"/>
  <c r="S91" i="9"/>
  <c r="W91" i="9"/>
  <c r="W92" i="4"/>
  <c r="R92" i="4"/>
  <c r="S92" i="4"/>
  <c r="AF91" i="5"/>
  <c r="AI91" i="5"/>
  <c r="AG91" i="5"/>
  <c r="AH91" i="5"/>
  <c r="AA91" i="5"/>
  <c r="AB91" i="5"/>
  <c r="X91" i="5"/>
  <c r="Y91" i="5"/>
  <c r="L91" i="10"/>
  <c r="V90" i="10"/>
  <c r="T90" i="10"/>
  <c r="X89" i="11"/>
  <c r="AG89" i="11"/>
  <c r="AF89" i="11"/>
  <c r="AI89" i="11"/>
  <c r="AH89" i="11"/>
  <c r="Y89" i="11"/>
  <c r="AB89" i="11"/>
  <c r="AA89" i="11"/>
  <c r="AI91" i="7"/>
  <c r="AB91" i="7"/>
  <c r="AG91" i="7"/>
  <c r="Y91" i="7"/>
  <c r="AA91" i="7"/>
  <c r="AF91" i="7"/>
  <c r="AH91" i="7"/>
  <c r="X91" i="7"/>
  <c r="S90" i="11"/>
  <c r="W90" i="11"/>
  <c r="R90" i="11"/>
  <c r="W92" i="7"/>
  <c r="R92" i="7"/>
  <c r="S92" i="7"/>
  <c r="R92" i="5"/>
  <c r="W92" i="5"/>
  <c r="S92" i="5"/>
  <c r="L93" i="6"/>
  <c r="V92" i="6"/>
  <c r="T92" i="6"/>
  <c r="L93" i="2"/>
  <c r="V92" i="2"/>
  <c r="T92" i="2"/>
  <c r="R91" i="10" l="1"/>
  <c r="W91" i="10"/>
  <c r="S91" i="10"/>
  <c r="L91" i="11"/>
  <c r="V90" i="11"/>
  <c r="T90" i="11"/>
  <c r="V91" i="9"/>
  <c r="L92" i="9"/>
  <c r="T91" i="9"/>
  <c r="AG90" i="10"/>
  <c r="X90" i="10"/>
  <c r="AI90" i="10"/>
  <c r="AH90" i="10"/>
  <c r="AA90" i="10"/>
  <c r="AB90" i="10"/>
  <c r="AF90" i="10"/>
  <c r="Y90" i="10"/>
  <c r="L93" i="5"/>
  <c r="V92" i="5"/>
  <c r="T92" i="5"/>
  <c r="V92" i="7"/>
  <c r="L93" i="7"/>
  <c r="T92" i="7"/>
  <c r="AA91" i="8"/>
  <c r="AB91" i="8"/>
  <c r="AG91" i="8"/>
  <c r="Y91" i="8"/>
  <c r="AH91" i="8"/>
  <c r="AF91" i="8"/>
  <c r="AI91" i="8"/>
  <c r="X91" i="8"/>
  <c r="V92" i="4"/>
  <c r="L93" i="4"/>
  <c r="T92" i="4"/>
  <c r="W92" i="8"/>
  <c r="R92" i="8"/>
  <c r="S92" i="8"/>
  <c r="AI92" i="2"/>
  <c r="AH92" i="2"/>
  <c r="AG92" i="2"/>
  <c r="AF92" i="2"/>
  <c r="AA92" i="2"/>
  <c r="AB92" i="2"/>
  <c r="X92" i="2"/>
  <c r="Y92" i="2"/>
  <c r="X92" i="6"/>
  <c r="Y92" i="6"/>
  <c r="AF92" i="6"/>
  <c r="AG92" i="6"/>
  <c r="AH92" i="6"/>
  <c r="AI92" i="6"/>
  <c r="AB92" i="6"/>
  <c r="AA92" i="6"/>
  <c r="W93" i="6"/>
  <c r="S93" i="6"/>
  <c r="R93" i="6"/>
  <c r="W93" i="2"/>
  <c r="S93" i="2"/>
  <c r="R93" i="2"/>
  <c r="AA92" i="4" l="1"/>
  <c r="Y92" i="4"/>
  <c r="AH92" i="4"/>
  <c r="AF92" i="4"/>
  <c r="AI92" i="4"/>
  <c r="X92" i="4"/>
  <c r="AG92" i="4"/>
  <c r="AB92" i="4"/>
  <c r="AH92" i="5"/>
  <c r="AF92" i="5"/>
  <c r="AA92" i="5"/>
  <c r="Y92" i="5"/>
  <c r="X92" i="5"/>
  <c r="AG92" i="5"/>
  <c r="AB92" i="5"/>
  <c r="AI92" i="5"/>
  <c r="AB90" i="11"/>
  <c r="AA90" i="11"/>
  <c r="AF90" i="11"/>
  <c r="Y90" i="11"/>
  <c r="X90" i="11"/>
  <c r="AG90" i="11"/>
  <c r="AH90" i="11"/>
  <c r="AI90" i="11"/>
  <c r="W93" i="4"/>
  <c r="R93" i="4"/>
  <c r="S93" i="4"/>
  <c r="AG92" i="7"/>
  <c r="X92" i="7"/>
  <c r="AA92" i="7"/>
  <c r="AI92" i="7"/>
  <c r="AH92" i="7"/>
  <c r="AB92" i="7"/>
  <c r="AF92" i="7"/>
  <c r="Y92" i="7"/>
  <c r="R93" i="5"/>
  <c r="W93" i="5"/>
  <c r="S93" i="5"/>
  <c r="R91" i="11"/>
  <c r="S91" i="11"/>
  <c r="W91" i="11"/>
  <c r="AH91" i="9"/>
  <c r="AB91" i="9"/>
  <c r="AA91" i="9"/>
  <c r="Y91" i="9"/>
  <c r="AG91" i="9"/>
  <c r="AI91" i="9"/>
  <c r="X91" i="9"/>
  <c r="AF91" i="9"/>
  <c r="V91" i="10"/>
  <c r="L92" i="10"/>
  <c r="T91" i="10"/>
  <c r="V92" i="8"/>
  <c r="L93" i="8"/>
  <c r="T92" i="8"/>
  <c r="W93" i="7"/>
  <c r="S93" i="7"/>
  <c r="R93" i="7"/>
  <c r="W92" i="9"/>
  <c r="R92" i="9"/>
  <c r="S92" i="9"/>
  <c r="V93" i="2"/>
  <c r="L94" i="2"/>
  <c r="T93" i="2"/>
  <c r="V93" i="6"/>
  <c r="L94" i="6"/>
  <c r="T93" i="6"/>
  <c r="V92" i="9" l="1"/>
  <c r="L93" i="9"/>
  <c r="T92" i="9"/>
  <c r="R93" i="8"/>
  <c r="S93" i="8"/>
  <c r="W93" i="8"/>
  <c r="AA92" i="8"/>
  <c r="X92" i="8"/>
  <c r="AI92" i="8"/>
  <c r="AH92" i="8"/>
  <c r="AB92" i="8"/>
  <c r="AG92" i="8"/>
  <c r="AF92" i="8"/>
  <c r="Y92" i="8"/>
  <c r="V93" i="5"/>
  <c r="L94" i="5"/>
  <c r="T93" i="5"/>
  <c r="Y91" i="10"/>
  <c r="AI91" i="10"/>
  <c r="X91" i="10"/>
  <c r="AG91" i="10"/>
  <c r="AF91" i="10"/>
  <c r="AH91" i="10"/>
  <c r="AA91" i="10"/>
  <c r="AB91" i="10"/>
  <c r="V91" i="11"/>
  <c r="L92" i="11"/>
  <c r="T91" i="11"/>
  <c r="V93" i="7"/>
  <c r="L94" i="7"/>
  <c r="T93" i="7"/>
  <c r="R92" i="10"/>
  <c r="W92" i="10"/>
  <c r="S92" i="10"/>
  <c r="V93" i="4"/>
  <c r="L94" i="4"/>
  <c r="T93" i="4"/>
  <c r="X93" i="6"/>
  <c r="AF93" i="6"/>
  <c r="AG93" i="6"/>
  <c r="AH93" i="6"/>
  <c r="AB93" i="6"/>
  <c r="AI93" i="6"/>
  <c r="Y93" i="6"/>
  <c r="AA93" i="6"/>
  <c r="X93" i="2"/>
  <c r="Y93" i="2"/>
  <c r="AF93" i="2"/>
  <c r="AG93" i="2"/>
  <c r="AI93" i="2"/>
  <c r="AH93" i="2"/>
  <c r="AA93" i="2"/>
  <c r="AB93" i="2"/>
  <c r="S94" i="6"/>
  <c r="W94" i="6"/>
  <c r="R94" i="6"/>
  <c r="W94" i="2"/>
  <c r="S94" i="2"/>
  <c r="R94" i="2"/>
  <c r="AB91" i="11" l="1"/>
  <c r="AA91" i="11"/>
  <c r="Y91" i="11"/>
  <c r="X91" i="11"/>
  <c r="AI91" i="11"/>
  <c r="AH91" i="11"/>
  <c r="AG91" i="11"/>
  <c r="AF91" i="11"/>
  <c r="V92" i="10"/>
  <c r="L93" i="10"/>
  <c r="T92" i="10"/>
  <c r="V93" i="8"/>
  <c r="L94" i="8"/>
  <c r="T93" i="8"/>
  <c r="R92" i="11"/>
  <c r="W92" i="11"/>
  <c r="S92" i="11"/>
  <c r="S94" i="4"/>
  <c r="R94" i="4"/>
  <c r="W94" i="4"/>
  <c r="X93" i="7"/>
  <c r="AH93" i="7"/>
  <c r="AI93" i="7"/>
  <c r="AG93" i="7"/>
  <c r="AF93" i="7"/>
  <c r="AA93" i="7"/>
  <c r="AB93" i="7"/>
  <c r="Y93" i="7"/>
  <c r="Y93" i="5"/>
  <c r="AG93" i="5"/>
  <c r="AI93" i="5"/>
  <c r="AF93" i="5"/>
  <c r="AH93" i="5"/>
  <c r="AA93" i="5"/>
  <c r="AB93" i="5"/>
  <c r="X93" i="5"/>
  <c r="AA92" i="9"/>
  <c r="X92" i="9"/>
  <c r="AF92" i="9"/>
  <c r="AH92" i="9"/>
  <c r="AI92" i="9"/>
  <c r="AB92" i="9"/>
  <c r="Y92" i="9"/>
  <c r="AG92" i="9"/>
  <c r="AH93" i="4"/>
  <c r="AB93" i="4"/>
  <c r="AF93" i="4"/>
  <c r="Y93" i="4"/>
  <c r="X93" i="4"/>
  <c r="AI93" i="4"/>
  <c r="AG93" i="4"/>
  <c r="AA93" i="4"/>
  <c r="W93" i="9"/>
  <c r="S93" i="9"/>
  <c r="R93" i="9"/>
  <c r="W94" i="7"/>
  <c r="S94" i="7"/>
  <c r="R94" i="7"/>
  <c r="S94" i="5"/>
  <c r="W94" i="5"/>
  <c r="R94" i="5"/>
  <c r="L95" i="2"/>
  <c r="V94" i="2"/>
  <c r="T94" i="2"/>
  <c r="L95" i="6"/>
  <c r="V94" i="6"/>
  <c r="T94" i="6"/>
  <c r="L94" i="9" l="1"/>
  <c r="V93" i="9"/>
  <c r="T93" i="9"/>
  <c r="AI93" i="8"/>
  <c r="AB93" i="8"/>
  <c r="AA93" i="8"/>
  <c r="Y93" i="8"/>
  <c r="X93" i="8"/>
  <c r="AG93" i="8"/>
  <c r="AH93" i="8"/>
  <c r="AF93" i="8"/>
  <c r="W94" i="8"/>
  <c r="S94" i="8"/>
  <c r="R94" i="8"/>
  <c r="L95" i="5"/>
  <c r="V94" i="5"/>
  <c r="T94" i="5"/>
  <c r="V94" i="4"/>
  <c r="L95" i="4"/>
  <c r="T94" i="4"/>
  <c r="V94" i="7"/>
  <c r="L95" i="7"/>
  <c r="T94" i="7"/>
  <c r="V92" i="11"/>
  <c r="L93" i="11"/>
  <c r="T92" i="11"/>
  <c r="AB92" i="10"/>
  <c r="AG92" i="10"/>
  <c r="Y92" i="10"/>
  <c r="AF92" i="10"/>
  <c r="AH92" i="10"/>
  <c r="X92" i="10"/>
  <c r="AI92" i="10"/>
  <c r="AA92" i="10"/>
  <c r="W93" i="10"/>
  <c r="R93" i="10"/>
  <c r="S93" i="10"/>
  <c r="AF94" i="6"/>
  <c r="AH94" i="6"/>
  <c r="AB94" i="6"/>
  <c r="AI94" i="6"/>
  <c r="AA94" i="6"/>
  <c r="Y94" i="6"/>
  <c r="AG94" i="6"/>
  <c r="X94" i="6"/>
  <c r="S95" i="6"/>
  <c r="R95" i="6"/>
  <c r="W95" i="6"/>
  <c r="AB94" i="2"/>
  <c r="AA94" i="2"/>
  <c r="Y94" i="2"/>
  <c r="X94" i="2"/>
  <c r="AG94" i="2"/>
  <c r="AF94" i="2"/>
  <c r="AI94" i="2"/>
  <c r="AH94" i="2"/>
  <c r="W95" i="2"/>
  <c r="S95" i="2"/>
  <c r="R95" i="2"/>
  <c r="S95" i="5" l="1"/>
  <c r="R95" i="5"/>
  <c r="W95" i="5"/>
  <c r="Y92" i="11"/>
  <c r="X92" i="11"/>
  <c r="AG92" i="11"/>
  <c r="AA92" i="11"/>
  <c r="AF92" i="11"/>
  <c r="AH92" i="11"/>
  <c r="AI92" i="11"/>
  <c r="AB92" i="11"/>
  <c r="X94" i="4"/>
  <c r="AH94" i="4"/>
  <c r="AF94" i="4"/>
  <c r="AI94" i="4"/>
  <c r="AB94" i="4"/>
  <c r="AG94" i="4"/>
  <c r="Y94" i="4"/>
  <c r="AA94" i="4"/>
  <c r="V94" i="8"/>
  <c r="L95" i="8"/>
  <c r="T94" i="8"/>
  <c r="S93" i="11"/>
  <c r="R93" i="11"/>
  <c r="W93" i="11"/>
  <c r="R95" i="4"/>
  <c r="S95" i="4"/>
  <c r="W95" i="4"/>
  <c r="AI94" i="5"/>
  <c r="AH94" i="5"/>
  <c r="AB94" i="5"/>
  <c r="Y94" i="5"/>
  <c r="AG94" i="5"/>
  <c r="X94" i="5"/>
  <c r="AF94" i="5"/>
  <c r="AA94" i="5"/>
  <c r="AF93" i="9"/>
  <c r="AI93" i="9"/>
  <c r="AH93" i="9"/>
  <c r="AB93" i="9"/>
  <c r="AG93" i="9"/>
  <c r="AA93" i="9"/>
  <c r="Y93" i="9"/>
  <c r="X93" i="9"/>
  <c r="V93" i="10"/>
  <c r="L94" i="10"/>
  <c r="T93" i="10"/>
  <c r="AA94" i="7"/>
  <c r="AF94" i="7"/>
  <c r="X94" i="7"/>
  <c r="AH94" i="7"/>
  <c r="AI94" i="7"/>
  <c r="AG94" i="7"/>
  <c r="AB94" i="7"/>
  <c r="Y94" i="7"/>
  <c r="S95" i="7"/>
  <c r="W95" i="7"/>
  <c r="R95" i="7"/>
  <c r="S94" i="9"/>
  <c r="R94" i="9"/>
  <c r="W94" i="9"/>
  <c r="V95" i="2"/>
  <c r="L96" i="2"/>
  <c r="T95" i="2"/>
  <c r="V95" i="6"/>
  <c r="L96" i="6"/>
  <c r="T95" i="6"/>
  <c r="V93" i="11" l="1"/>
  <c r="L94" i="11"/>
  <c r="T93" i="11"/>
  <c r="S94" i="10"/>
  <c r="R94" i="10"/>
  <c r="W94" i="10"/>
  <c r="AH94" i="8"/>
  <c r="AB94" i="8"/>
  <c r="AG94" i="8"/>
  <c r="Y94" i="8"/>
  <c r="X94" i="8"/>
  <c r="AI94" i="8"/>
  <c r="AA94" i="8"/>
  <c r="AF94" i="8"/>
  <c r="V94" i="9"/>
  <c r="L95" i="9"/>
  <c r="T94" i="9"/>
  <c r="W95" i="8"/>
  <c r="S95" i="8"/>
  <c r="R95" i="8"/>
  <c r="L96" i="4"/>
  <c r="V95" i="4"/>
  <c r="T95" i="4"/>
  <c r="L96" i="7"/>
  <c r="V95" i="7"/>
  <c r="T95" i="7"/>
  <c r="AI93" i="10"/>
  <c r="AH93" i="10"/>
  <c r="AG93" i="10"/>
  <c r="Y93" i="10"/>
  <c r="AF93" i="10"/>
  <c r="AB93" i="10"/>
  <c r="AA93" i="10"/>
  <c r="X93" i="10"/>
  <c r="V95" i="5"/>
  <c r="L96" i="5"/>
  <c r="T95" i="5"/>
  <c r="S96" i="2"/>
  <c r="R96" i="2"/>
  <c r="W96" i="2"/>
  <c r="AI95" i="6"/>
  <c r="AH95" i="6"/>
  <c r="AA95" i="6"/>
  <c r="AB95" i="6"/>
  <c r="X95" i="6"/>
  <c r="Y95" i="6"/>
  <c r="AG95" i="6"/>
  <c r="AF95" i="6"/>
  <c r="AI95" i="2"/>
  <c r="AH95" i="2"/>
  <c r="AG95" i="2"/>
  <c r="AF95" i="2"/>
  <c r="AA95" i="2"/>
  <c r="AB95" i="2"/>
  <c r="X95" i="2"/>
  <c r="Y95" i="2"/>
  <c r="R96" i="6"/>
  <c r="S96" i="6"/>
  <c r="W96" i="6"/>
  <c r="S96" i="4" l="1"/>
  <c r="W96" i="4"/>
  <c r="R96" i="4"/>
  <c r="AG95" i="7"/>
  <c r="AH95" i="7"/>
  <c r="AI95" i="7"/>
  <c r="AA95" i="7"/>
  <c r="AB95" i="7"/>
  <c r="X95" i="7"/>
  <c r="Y95" i="7"/>
  <c r="AF95" i="7"/>
  <c r="L96" i="8"/>
  <c r="V95" i="8"/>
  <c r="T95" i="8"/>
  <c r="V94" i="10"/>
  <c r="L95" i="10"/>
  <c r="T94" i="10"/>
  <c r="AG93" i="11"/>
  <c r="AF93" i="11"/>
  <c r="AI93" i="11"/>
  <c r="AH93" i="11"/>
  <c r="AB93" i="11"/>
  <c r="AA93" i="11"/>
  <c r="X93" i="11"/>
  <c r="Y93" i="11"/>
  <c r="R96" i="7"/>
  <c r="W96" i="7"/>
  <c r="S96" i="7"/>
  <c r="AB95" i="5"/>
  <c r="Y95" i="5"/>
  <c r="AA95" i="5"/>
  <c r="X95" i="5"/>
  <c r="AF95" i="5"/>
  <c r="AH95" i="5"/>
  <c r="AG95" i="5"/>
  <c r="AI95" i="5"/>
  <c r="AB95" i="4"/>
  <c r="Y95" i="4"/>
  <c r="AF95" i="4"/>
  <c r="AI95" i="4"/>
  <c r="AH95" i="4"/>
  <c r="X95" i="4"/>
  <c r="AA95" i="4"/>
  <c r="AG95" i="4"/>
  <c r="AH94" i="9"/>
  <c r="AB94" i="9"/>
  <c r="AA94" i="9"/>
  <c r="Y94" i="9"/>
  <c r="AF94" i="9"/>
  <c r="AG94" i="9"/>
  <c r="X94" i="9"/>
  <c r="AI94" i="9"/>
  <c r="W94" i="11"/>
  <c r="S94" i="11"/>
  <c r="R94" i="11"/>
  <c r="W96" i="5"/>
  <c r="R96" i="5"/>
  <c r="S96" i="5"/>
  <c r="R95" i="9"/>
  <c r="W95" i="9"/>
  <c r="S95" i="9"/>
  <c r="V96" i="6"/>
  <c r="L97" i="6"/>
  <c r="T96" i="6"/>
  <c r="V96" i="2"/>
  <c r="L97" i="2"/>
  <c r="T96" i="2"/>
  <c r="L97" i="5" l="1"/>
  <c r="V96" i="5"/>
  <c r="T96" i="5"/>
  <c r="V94" i="11"/>
  <c r="L95" i="11"/>
  <c r="T94" i="11"/>
  <c r="V95" i="9"/>
  <c r="L96" i="9"/>
  <c r="T95" i="9"/>
  <c r="AG95" i="8"/>
  <c r="AF95" i="8"/>
  <c r="AA95" i="8"/>
  <c r="AB95" i="8"/>
  <c r="X95" i="8"/>
  <c r="Y95" i="8"/>
  <c r="AH95" i="8"/>
  <c r="AI95" i="8"/>
  <c r="V96" i="7"/>
  <c r="L97" i="7"/>
  <c r="T96" i="7"/>
  <c r="R96" i="8"/>
  <c r="S96" i="8"/>
  <c r="W96" i="8"/>
  <c r="Y94" i="10"/>
  <c r="AG94" i="10"/>
  <c r="X94" i="10"/>
  <c r="AF94" i="10"/>
  <c r="AH94" i="10"/>
  <c r="AI94" i="10"/>
  <c r="AB94" i="10"/>
  <c r="AA94" i="10"/>
  <c r="R95" i="10"/>
  <c r="S95" i="10"/>
  <c r="W95" i="10"/>
  <c r="L97" i="4"/>
  <c r="V96" i="4"/>
  <c r="T96" i="4"/>
  <c r="R97" i="2"/>
  <c r="S97" i="2"/>
  <c r="W97" i="2"/>
  <c r="AG96" i="2"/>
  <c r="AF96" i="2"/>
  <c r="AB96" i="2"/>
  <c r="AA96" i="2"/>
  <c r="Y96" i="2"/>
  <c r="X96" i="2"/>
  <c r="AH96" i="2"/>
  <c r="AI96" i="2"/>
  <c r="W97" i="6"/>
  <c r="R97" i="6"/>
  <c r="S97" i="6"/>
  <c r="AB96" i="6"/>
  <c r="AH96" i="6"/>
  <c r="AG96" i="6"/>
  <c r="AI96" i="6"/>
  <c r="Y96" i="6"/>
  <c r="AF96" i="6"/>
  <c r="X96" i="6"/>
  <c r="AA96" i="6"/>
  <c r="AB96" i="7" l="1"/>
  <c r="Y96" i="7"/>
  <c r="AF96" i="7"/>
  <c r="AG96" i="7"/>
  <c r="AA96" i="7"/>
  <c r="X96" i="7"/>
  <c r="AH96" i="7"/>
  <c r="AI96" i="7"/>
  <c r="AG94" i="11"/>
  <c r="AF94" i="11"/>
  <c r="AB94" i="11"/>
  <c r="X94" i="11"/>
  <c r="AA94" i="11"/>
  <c r="Y94" i="11"/>
  <c r="AH94" i="11"/>
  <c r="AI94" i="11"/>
  <c r="R97" i="4"/>
  <c r="W97" i="4"/>
  <c r="S97" i="4"/>
  <c r="W97" i="7"/>
  <c r="R97" i="7"/>
  <c r="S97" i="7"/>
  <c r="W95" i="11"/>
  <c r="S95" i="11"/>
  <c r="R95" i="11"/>
  <c r="V95" i="10"/>
  <c r="L96" i="10"/>
  <c r="T95" i="10"/>
  <c r="AB96" i="5"/>
  <c r="Y96" i="5"/>
  <c r="X96" i="5"/>
  <c r="AG96" i="5"/>
  <c r="AA96" i="5"/>
  <c r="AF96" i="5"/>
  <c r="AH96" i="5"/>
  <c r="AI96" i="5"/>
  <c r="AG95" i="9"/>
  <c r="X95" i="9"/>
  <c r="AF95" i="9"/>
  <c r="AI95" i="9"/>
  <c r="AB95" i="9"/>
  <c r="AA95" i="9"/>
  <c r="AH95" i="9"/>
  <c r="Y95" i="9"/>
  <c r="Y96" i="4"/>
  <c r="X96" i="4"/>
  <c r="AG96" i="4"/>
  <c r="AI96" i="4"/>
  <c r="AF96" i="4"/>
  <c r="AH96" i="4"/>
  <c r="AA96" i="4"/>
  <c r="AB96" i="4"/>
  <c r="L97" i="8"/>
  <c r="V96" i="8"/>
  <c r="T96" i="8"/>
  <c r="R96" i="9"/>
  <c r="S96" i="9"/>
  <c r="W96" i="9"/>
  <c r="R97" i="5"/>
  <c r="W97" i="5"/>
  <c r="S97" i="5"/>
  <c r="V97" i="6"/>
  <c r="L98" i="6"/>
  <c r="T97" i="6"/>
  <c r="L98" i="2"/>
  <c r="V97" i="2"/>
  <c r="T97" i="2"/>
  <c r="L98" i="5" l="1"/>
  <c r="V97" i="5"/>
  <c r="T97" i="5"/>
  <c r="L96" i="11"/>
  <c r="V95" i="11"/>
  <c r="T95" i="11"/>
  <c r="R97" i="8"/>
  <c r="W97" i="8"/>
  <c r="S97" i="8"/>
  <c r="L98" i="7"/>
  <c r="V97" i="7"/>
  <c r="T97" i="7"/>
  <c r="V96" i="9"/>
  <c r="L97" i="9"/>
  <c r="T96" i="9"/>
  <c r="R96" i="10"/>
  <c r="S96" i="10"/>
  <c r="W96" i="10"/>
  <c r="V97" i="4"/>
  <c r="L98" i="4"/>
  <c r="T97" i="4"/>
  <c r="X95" i="10"/>
  <c r="AH95" i="10"/>
  <c r="AI95" i="10"/>
  <c r="AB95" i="10"/>
  <c r="AG95" i="10"/>
  <c r="AF95" i="10"/>
  <c r="AA95" i="10"/>
  <c r="Y95" i="10"/>
  <c r="AI96" i="8"/>
  <c r="AH96" i="8"/>
  <c r="AA96" i="8"/>
  <c r="AB96" i="8"/>
  <c r="X96" i="8"/>
  <c r="Y96" i="8"/>
  <c r="AG96" i="8"/>
  <c r="AF96" i="8"/>
  <c r="S98" i="6"/>
  <c r="R98" i="6"/>
  <c r="W98" i="6"/>
  <c r="AH97" i="2"/>
  <c r="AF97" i="2"/>
  <c r="AG97" i="2"/>
  <c r="Y97" i="2"/>
  <c r="AA97" i="2"/>
  <c r="AI97" i="2"/>
  <c r="X97" i="2"/>
  <c r="AB97" i="2"/>
  <c r="AH97" i="6"/>
  <c r="AB97" i="6"/>
  <c r="AA97" i="6"/>
  <c r="Y97" i="6"/>
  <c r="AF97" i="6"/>
  <c r="X97" i="6"/>
  <c r="AG97" i="6"/>
  <c r="AI97" i="6"/>
  <c r="W98" i="2"/>
  <c r="S98" i="2"/>
  <c r="R98" i="2"/>
  <c r="S98" i="4" l="1"/>
  <c r="W98" i="4"/>
  <c r="R98" i="4"/>
  <c r="Y95" i="11"/>
  <c r="X95" i="11"/>
  <c r="AG95" i="11"/>
  <c r="AI95" i="11"/>
  <c r="AH95" i="11"/>
  <c r="AB95" i="11"/>
  <c r="AA95" i="11"/>
  <c r="AF95" i="11"/>
  <c r="AI97" i="7"/>
  <c r="AB97" i="7"/>
  <c r="AH97" i="7"/>
  <c r="Y97" i="7"/>
  <c r="AG97" i="7"/>
  <c r="AF97" i="7"/>
  <c r="X97" i="7"/>
  <c r="AA97" i="7"/>
  <c r="L97" i="10"/>
  <c r="V96" i="10"/>
  <c r="T96" i="10"/>
  <c r="W96" i="11"/>
  <c r="R96" i="11"/>
  <c r="S96" i="11"/>
  <c r="W98" i="7"/>
  <c r="R98" i="7"/>
  <c r="S98" i="7"/>
  <c r="AB97" i="5"/>
  <c r="AG97" i="5"/>
  <c r="AF97" i="5"/>
  <c r="AH97" i="5"/>
  <c r="AI97" i="5"/>
  <c r="X97" i="5"/>
  <c r="AA97" i="5"/>
  <c r="Y97" i="5"/>
  <c r="AI96" i="9"/>
  <c r="AB96" i="9"/>
  <c r="AH96" i="9"/>
  <c r="AA96" i="9"/>
  <c r="AG96" i="9"/>
  <c r="AF96" i="9"/>
  <c r="Y96" i="9"/>
  <c r="X96" i="9"/>
  <c r="V97" i="8"/>
  <c r="L98" i="8"/>
  <c r="T97" i="8"/>
  <c r="Y97" i="4"/>
  <c r="AG97" i="4"/>
  <c r="AI97" i="4"/>
  <c r="AB97" i="4"/>
  <c r="AF97" i="4"/>
  <c r="X97" i="4"/>
  <c r="AH97" i="4"/>
  <c r="AA97" i="4"/>
  <c r="S97" i="9"/>
  <c r="W97" i="9"/>
  <c r="R97" i="9"/>
  <c r="S98" i="5"/>
  <c r="W98" i="5"/>
  <c r="R98" i="5"/>
  <c r="L99" i="2"/>
  <c r="V98" i="2"/>
  <c r="T98" i="2"/>
  <c r="V98" i="6"/>
  <c r="L99" i="6"/>
  <c r="T98" i="6"/>
  <c r="R98" i="8" l="1"/>
  <c r="W98" i="8"/>
  <c r="S98" i="8"/>
  <c r="Y96" i="10"/>
  <c r="AA96" i="10"/>
  <c r="AG96" i="10"/>
  <c r="X96" i="10"/>
  <c r="AF96" i="10"/>
  <c r="AH96" i="10"/>
  <c r="AB96" i="10"/>
  <c r="AI96" i="10"/>
  <c r="L99" i="5"/>
  <c r="V98" i="5"/>
  <c r="T98" i="5"/>
  <c r="W97" i="10"/>
  <c r="R97" i="10"/>
  <c r="S97" i="10"/>
  <c r="V98" i="7"/>
  <c r="L99" i="7"/>
  <c r="T98" i="7"/>
  <c r="V96" i="11"/>
  <c r="L97" i="11"/>
  <c r="T96" i="11"/>
  <c r="L98" i="9"/>
  <c r="V97" i="9"/>
  <c r="T97" i="9"/>
  <c r="Y97" i="8"/>
  <c r="X97" i="8"/>
  <c r="AG97" i="8"/>
  <c r="AF97" i="8"/>
  <c r="AH97" i="8"/>
  <c r="AI97" i="8"/>
  <c r="AB97" i="8"/>
  <c r="AA97" i="8"/>
  <c r="L99" i="4"/>
  <c r="V98" i="4"/>
  <c r="T98" i="4"/>
  <c r="AH98" i="6"/>
  <c r="AI98" i="6"/>
  <c r="AF98" i="6"/>
  <c r="AB98" i="6"/>
  <c r="AA98" i="6"/>
  <c r="Y98" i="6"/>
  <c r="AG98" i="6"/>
  <c r="X98" i="6"/>
  <c r="AA98" i="2"/>
  <c r="AB98" i="2"/>
  <c r="X98" i="2"/>
  <c r="AG98" i="2"/>
  <c r="AF98" i="2"/>
  <c r="Y98" i="2"/>
  <c r="AI98" i="2"/>
  <c r="AH98" i="2"/>
  <c r="R99" i="6"/>
  <c r="S99" i="6"/>
  <c r="W99" i="6"/>
  <c r="W99" i="2"/>
  <c r="R99" i="2"/>
  <c r="S99" i="2"/>
  <c r="W97" i="11" l="1"/>
  <c r="R97" i="11"/>
  <c r="S97" i="11"/>
  <c r="W99" i="4"/>
  <c r="R99" i="4"/>
  <c r="S99" i="4"/>
  <c r="X98" i="5"/>
  <c r="AG98" i="5"/>
  <c r="AA98" i="5"/>
  <c r="AI98" i="5"/>
  <c r="AH98" i="5"/>
  <c r="AB98" i="5"/>
  <c r="AF98" i="5"/>
  <c r="Y98" i="5"/>
  <c r="AI97" i="9"/>
  <c r="X97" i="9"/>
  <c r="AB97" i="9"/>
  <c r="AF97" i="9"/>
  <c r="AH97" i="9"/>
  <c r="Y97" i="9"/>
  <c r="AA97" i="9"/>
  <c r="AG97" i="9"/>
  <c r="AB98" i="7"/>
  <c r="AA98" i="7"/>
  <c r="AG98" i="7"/>
  <c r="X98" i="7"/>
  <c r="Y98" i="7"/>
  <c r="AH98" i="7"/>
  <c r="AF98" i="7"/>
  <c r="AI98" i="7"/>
  <c r="W99" i="7"/>
  <c r="R99" i="7"/>
  <c r="S99" i="7"/>
  <c r="R99" i="5"/>
  <c r="S99" i="5"/>
  <c r="W99" i="5"/>
  <c r="S98" i="9"/>
  <c r="W98" i="9"/>
  <c r="R98" i="9"/>
  <c r="L99" i="8"/>
  <c r="V98" i="8"/>
  <c r="T98" i="8"/>
  <c r="AF98" i="4"/>
  <c r="AH98" i="4"/>
  <c r="AB98" i="4"/>
  <c r="X98" i="4"/>
  <c r="AA98" i="4"/>
  <c r="Y98" i="4"/>
  <c r="AI98" i="4"/>
  <c r="AG98" i="4"/>
  <c r="L98" i="10"/>
  <c r="V97" i="10"/>
  <c r="T97" i="10"/>
  <c r="X96" i="11"/>
  <c r="Y96" i="11"/>
  <c r="AF96" i="11"/>
  <c r="AG96" i="11"/>
  <c r="AH96" i="11"/>
  <c r="AI96" i="11"/>
  <c r="AA96" i="11"/>
  <c r="AB96" i="11"/>
  <c r="V99" i="2"/>
  <c r="L100" i="2"/>
  <c r="T99" i="2"/>
  <c r="V99" i="6"/>
  <c r="L100" i="6"/>
  <c r="T99" i="6"/>
  <c r="R99" i="8" l="1"/>
  <c r="W99" i="8"/>
  <c r="S99" i="8"/>
  <c r="Y97" i="10"/>
  <c r="AI97" i="10"/>
  <c r="AH97" i="10"/>
  <c r="AG97" i="10"/>
  <c r="AA97" i="10"/>
  <c r="AB97" i="10"/>
  <c r="AF97" i="10"/>
  <c r="X97" i="10"/>
  <c r="V99" i="4"/>
  <c r="L100" i="4"/>
  <c r="T99" i="4"/>
  <c r="V98" i="9"/>
  <c r="L99" i="9"/>
  <c r="T98" i="9"/>
  <c r="W98" i="10"/>
  <c r="S98" i="10"/>
  <c r="R98" i="10"/>
  <c r="V97" i="11"/>
  <c r="L98" i="11"/>
  <c r="T97" i="11"/>
  <c r="AH98" i="8"/>
  <c r="Y98" i="8"/>
  <c r="AG98" i="8"/>
  <c r="AF98" i="8"/>
  <c r="AI98" i="8"/>
  <c r="X98" i="8"/>
  <c r="AA98" i="8"/>
  <c r="AB98" i="8"/>
  <c r="L100" i="5"/>
  <c r="V99" i="5"/>
  <c r="T99" i="5"/>
  <c r="V99" i="7"/>
  <c r="L100" i="7"/>
  <c r="T99" i="7"/>
  <c r="AB99" i="6"/>
  <c r="AF99" i="6"/>
  <c r="Y99" i="6"/>
  <c r="AA99" i="6"/>
  <c r="X99" i="6"/>
  <c r="AH99" i="6"/>
  <c r="AG99" i="6"/>
  <c r="AI99" i="6"/>
  <c r="S100" i="2"/>
  <c r="R100" i="2"/>
  <c r="W100" i="2"/>
  <c r="R100" i="6"/>
  <c r="S100" i="6"/>
  <c r="W100" i="6"/>
  <c r="AG99" i="2"/>
  <c r="AF99" i="2"/>
  <c r="AH99" i="2"/>
  <c r="AI99" i="2"/>
  <c r="AB99" i="2"/>
  <c r="X99" i="2"/>
  <c r="Y99" i="2"/>
  <c r="AA99" i="2"/>
  <c r="R100" i="7" l="1"/>
  <c r="W100" i="7"/>
  <c r="S100" i="7"/>
  <c r="S98" i="11"/>
  <c r="R98" i="11"/>
  <c r="W98" i="11"/>
  <c r="AB99" i="4"/>
  <c r="AA99" i="4"/>
  <c r="Y99" i="4"/>
  <c r="X99" i="4"/>
  <c r="AG99" i="4"/>
  <c r="AH99" i="4"/>
  <c r="AF99" i="4"/>
  <c r="AI99" i="4"/>
  <c r="X99" i="5"/>
  <c r="Y99" i="5"/>
  <c r="AF99" i="5"/>
  <c r="AH99" i="5"/>
  <c r="AA99" i="5"/>
  <c r="AB99" i="5"/>
  <c r="AG99" i="5"/>
  <c r="AI99" i="5"/>
  <c r="V98" i="10"/>
  <c r="L99" i="10"/>
  <c r="T98" i="10"/>
  <c r="W100" i="4"/>
  <c r="S100" i="4"/>
  <c r="R100" i="4"/>
  <c r="S100" i="5"/>
  <c r="W100" i="5"/>
  <c r="R100" i="5"/>
  <c r="V99" i="8"/>
  <c r="L100" i="8"/>
  <c r="T99" i="8"/>
  <c r="AH99" i="7"/>
  <c r="AF99" i="7"/>
  <c r="AA99" i="7"/>
  <c r="AB99" i="7"/>
  <c r="AI99" i="7"/>
  <c r="Y99" i="7"/>
  <c r="X99" i="7"/>
  <c r="AG99" i="7"/>
  <c r="X98" i="9"/>
  <c r="Y98" i="9"/>
  <c r="AH98" i="9"/>
  <c r="AB98" i="9"/>
  <c r="AF98" i="9"/>
  <c r="AG98" i="9"/>
  <c r="AA98" i="9"/>
  <c r="AI98" i="9"/>
  <c r="AG97" i="11"/>
  <c r="Y97" i="11"/>
  <c r="AI97" i="11"/>
  <c r="AH97" i="11"/>
  <c r="AF97" i="11"/>
  <c r="AB97" i="11"/>
  <c r="AA97" i="11"/>
  <c r="X97" i="11"/>
  <c r="W99" i="9"/>
  <c r="S99" i="9"/>
  <c r="R99" i="9"/>
  <c r="L101" i="6"/>
  <c r="V100" i="6"/>
  <c r="T100" i="6"/>
  <c r="L101" i="2"/>
  <c r="V100" i="2"/>
  <c r="T100" i="2"/>
  <c r="R99" i="10" l="1"/>
  <c r="S99" i="10"/>
  <c r="W99" i="10"/>
  <c r="L101" i="5"/>
  <c r="V100" i="5"/>
  <c r="T100" i="5"/>
  <c r="L101" i="4"/>
  <c r="V100" i="4"/>
  <c r="T100" i="4"/>
  <c r="L99" i="11"/>
  <c r="V98" i="11"/>
  <c r="T98" i="11"/>
  <c r="X99" i="8"/>
  <c r="AF99" i="8"/>
  <c r="AB99" i="8"/>
  <c r="AG99" i="8"/>
  <c r="AI99" i="8"/>
  <c r="Y99" i="8"/>
  <c r="AA99" i="8"/>
  <c r="AH99" i="8"/>
  <c r="L101" i="7"/>
  <c r="V100" i="7"/>
  <c r="T100" i="7"/>
  <c r="V99" i="9"/>
  <c r="L100" i="9"/>
  <c r="T99" i="9"/>
  <c r="S100" i="8"/>
  <c r="W100" i="8"/>
  <c r="R100" i="8"/>
  <c r="Y98" i="10"/>
  <c r="AF98" i="10"/>
  <c r="AA98" i="10"/>
  <c r="AG98" i="10"/>
  <c r="AI98" i="10"/>
  <c r="X98" i="10"/>
  <c r="AB98" i="10"/>
  <c r="AH98" i="10"/>
  <c r="AG100" i="2"/>
  <c r="X100" i="2"/>
  <c r="AH100" i="2"/>
  <c r="AI100" i="2"/>
  <c r="AB100" i="2"/>
  <c r="AA100" i="2"/>
  <c r="Y100" i="2"/>
  <c r="AF100" i="2"/>
  <c r="W101" i="2"/>
  <c r="R101" i="2"/>
  <c r="S101" i="2"/>
  <c r="AH100" i="6"/>
  <c r="Y100" i="6"/>
  <c r="AA100" i="6"/>
  <c r="X100" i="6"/>
  <c r="AG100" i="6"/>
  <c r="AB100" i="6"/>
  <c r="AF100" i="6"/>
  <c r="AI100" i="6"/>
  <c r="W101" i="6"/>
  <c r="R101" i="6"/>
  <c r="S101" i="6"/>
  <c r="V100" i="8" l="1"/>
  <c r="L101" i="8"/>
  <c r="T100" i="8"/>
  <c r="R101" i="7"/>
  <c r="S101" i="7"/>
  <c r="W101" i="7"/>
  <c r="W101" i="4"/>
  <c r="R101" i="4"/>
  <c r="S101" i="4"/>
  <c r="Y100" i="5"/>
  <c r="AG100" i="5"/>
  <c r="X100" i="5"/>
  <c r="AF100" i="5"/>
  <c r="AA100" i="5"/>
  <c r="AH100" i="5"/>
  <c r="AB100" i="5"/>
  <c r="AI100" i="5"/>
  <c r="AB99" i="9"/>
  <c r="AF99" i="9"/>
  <c r="X99" i="9"/>
  <c r="AA99" i="9"/>
  <c r="AH99" i="9"/>
  <c r="AG99" i="9"/>
  <c r="AI99" i="9"/>
  <c r="Y99" i="9"/>
  <c r="AA98" i="11"/>
  <c r="AF98" i="11"/>
  <c r="AB98" i="11"/>
  <c r="Y98" i="11"/>
  <c r="X98" i="11"/>
  <c r="AH98" i="11"/>
  <c r="AI98" i="11"/>
  <c r="AG98" i="11"/>
  <c r="S100" i="9"/>
  <c r="W100" i="9"/>
  <c r="R100" i="9"/>
  <c r="S99" i="11"/>
  <c r="W99" i="11"/>
  <c r="R99" i="11"/>
  <c r="R101" i="5"/>
  <c r="W101" i="5"/>
  <c r="S101" i="5"/>
  <c r="Y100" i="4"/>
  <c r="AF100" i="4"/>
  <c r="AA100" i="4"/>
  <c r="AH100" i="4"/>
  <c r="AG100" i="4"/>
  <c r="AI100" i="4"/>
  <c r="AB100" i="4"/>
  <c r="X100" i="4"/>
  <c r="V99" i="10"/>
  <c r="L100" i="10"/>
  <c r="T99" i="10"/>
  <c r="AI100" i="7"/>
  <c r="AG100" i="7"/>
  <c r="AH100" i="7"/>
  <c r="Y100" i="7"/>
  <c r="AB100" i="7"/>
  <c r="AA100" i="7"/>
  <c r="AF100" i="7"/>
  <c r="X100" i="7"/>
  <c r="L102" i="2"/>
  <c r="V101" i="2"/>
  <c r="T101" i="2"/>
  <c r="V101" i="6"/>
  <c r="L102" i="6"/>
  <c r="T101" i="6"/>
  <c r="AA99" i="10" l="1"/>
  <c r="AB99" i="10"/>
  <c r="AG99" i="10"/>
  <c r="X99" i="10"/>
  <c r="AF99" i="10"/>
  <c r="Y99" i="10"/>
  <c r="AH99" i="10"/>
  <c r="AI99" i="10"/>
  <c r="V99" i="11"/>
  <c r="L100" i="11"/>
  <c r="T99" i="11"/>
  <c r="V101" i="7"/>
  <c r="L102" i="7"/>
  <c r="T101" i="7"/>
  <c r="S100" i="10"/>
  <c r="W100" i="10"/>
  <c r="R100" i="10"/>
  <c r="AF100" i="8"/>
  <c r="X100" i="8"/>
  <c r="AG100" i="8"/>
  <c r="AH100" i="8"/>
  <c r="Y100" i="8"/>
  <c r="AA100" i="8"/>
  <c r="AI100" i="8"/>
  <c r="AB100" i="8"/>
  <c r="L102" i="5"/>
  <c r="V101" i="5"/>
  <c r="T101" i="5"/>
  <c r="V100" i="9"/>
  <c r="L101" i="9"/>
  <c r="T100" i="9"/>
  <c r="V101" i="4"/>
  <c r="L102" i="4"/>
  <c r="T101" i="4"/>
  <c r="R101" i="8"/>
  <c r="W101" i="8"/>
  <c r="S101" i="8"/>
  <c r="Y101" i="6"/>
  <c r="AG101" i="6"/>
  <c r="AB101" i="6"/>
  <c r="AI101" i="6"/>
  <c r="X101" i="6"/>
  <c r="AA101" i="6"/>
  <c r="AF101" i="6"/>
  <c r="AH101" i="6"/>
  <c r="AA101" i="2"/>
  <c r="AG101" i="2"/>
  <c r="X101" i="2"/>
  <c r="Y101" i="2"/>
  <c r="AH101" i="2"/>
  <c r="AI101" i="2"/>
  <c r="AF101" i="2"/>
  <c r="AB101" i="2"/>
  <c r="W102" i="2"/>
  <c r="R102" i="2"/>
  <c r="S102" i="2"/>
  <c r="R102" i="6"/>
  <c r="W102" i="6"/>
  <c r="S102" i="6"/>
  <c r="AI101" i="4" l="1"/>
  <c r="AA101" i="4"/>
  <c r="Y101" i="4"/>
  <c r="AG101" i="4"/>
  <c r="X101" i="4"/>
  <c r="AF101" i="4"/>
  <c r="AB101" i="4"/>
  <c r="AH101" i="4"/>
  <c r="X101" i="5"/>
  <c r="AG101" i="5"/>
  <c r="AH101" i="5"/>
  <c r="Y101" i="5"/>
  <c r="AA101" i="5"/>
  <c r="AB101" i="5"/>
  <c r="AF101" i="5"/>
  <c r="AI101" i="5"/>
  <c r="AG101" i="7"/>
  <c r="AF101" i="7"/>
  <c r="Y101" i="7"/>
  <c r="AH101" i="7"/>
  <c r="AA101" i="7"/>
  <c r="AB101" i="7"/>
  <c r="X101" i="7"/>
  <c r="AI101" i="7"/>
  <c r="S102" i="7"/>
  <c r="R102" i="7"/>
  <c r="W102" i="7"/>
  <c r="R102" i="4"/>
  <c r="S102" i="4"/>
  <c r="W102" i="4"/>
  <c r="S102" i="5"/>
  <c r="W102" i="5"/>
  <c r="R102" i="5"/>
  <c r="AH99" i="11"/>
  <c r="Y99" i="11"/>
  <c r="AA99" i="11"/>
  <c r="AI99" i="11"/>
  <c r="AF99" i="11"/>
  <c r="X99" i="11"/>
  <c r="AG99" i="11"/>
  <c r="AB99" i="11"/>
  <c r="V101" i="8"/>
  <c r="L102" i="8"/>
  <c r="T101" i="8"/>
  <c r="AF100" i="9"/>
  <c r="AG100" i="9"/>
  <c r="AH100" i="9"/>
  <c r="X100" i="9"/>
  <c r="AB100" i="9"/>
  <c r="Y100" i="9"/>
  <c r="AI100" i="9"/>
  <c r="AA100" i="9"/>
  <c r="W100" i="11"/>
  <c r="S100" i="11"/>
  <c r="R100" i="11"/>
  <c r="S101" i="9"/>
  <c r="R101" i="9"/>
  <c r="W101" i="9"/>
  <c r="L101" i="10"/>
  <c r="V100" i="10"/>
  <c r="T100" i="10"/>
  <c r="V102" i="6"/>
  <c r="L103" i="6"/>
  <c r="T102" i="6"/>
  <c r="V102" i="2"/>
  <c r="L103" i="2"/>
  <c r="T102" i="2"/>
  <c r="AB100" i="10" l="1"/>
  <c r="AF100" i="10"/>
  <c r="Y100" i="10"/>
  <c r="AH100" i="10"/>
  <c r="AG100" i="10"/>
  <c r="X100" i="10"/>
  <c r="AI100" i="10"/>
  <c r="AA100" i="10"/>
  <c r="V100" i="11"/>
  <c r="L101" i="11"/>
  <c r="T100" i="11"/>
  <c r="L103" i="5"/>
  <c r="V102" i="5"/>
  <c r="T102" i="5"/>
  <c r="V102" i="4"/>
  <c r="L103" i="4"/>
  <c r="T102" i="4"/>
  <c r="S101" i="10"/>
  <c r="R101" i="10"/>
  <c r="W101" i="10"/>
  <c r="Y101" i="8"/>
  <c r="X101" i="8"/>
  <c r="AF101" i="8"/>
  <c r="AA101" i="8"/>
  <c r="AI101" i="8"/>
  <c r="AB101" i="8"/>
  <c r="AG101" i="8"/>
  <c r="AH101" i="8"/>
  <c r="W102" i="8"/>
  <c r="S102" i="8"/>
  <c r="R102" i="8"/>
  <c r="L102" i="9"/>
  <c r="V101" i="9"/>
  <c r="T101" i="9"/>
  <c r="V102" i="7"/>
  <c r="L103" i="7"/>
  <c r="T102" i="7"/>
  <c r="AI102" i="2"/>
  <c r="X102" i="2"/>
  <c r="AB102" i="2"/>
  <c r="AH102" i="2"/>
  <c r="Y102" i="2"/>
  <c r="AA102" i="2"/>
  <c r="AF102" i="2"/>
  <c r="AG102" i="2"/>
  <c r="S103" i="6"/>
  <c r="W103" i="6"/>
  <c r="R103" i="6"/>
  <c r="AG102" i="6"/>
  <c r="AI102" i="6"/>
  <c r="X102" i="6"/>
  <c r="AB102" i="6"/>
  <c r="Y102" i="6"/>
  <c r="AF102" i="6"/>
  <c r="AH102" i="6"/>
  <c r="AA102" i="6"/>
  <c r="R103" i="2"/>
  <c r="W103" i="2"/>
  <c r="S103" i="2"/>
  <c r="W103" i="7" l="1"/>
  <c r="R103" i="7"/>
  <c r="S103" i="7"/>
  <c r="AG102" i="5"/>
  <c r="AF102" i="5"/>
  <c r="AH102" i="5"/>
  <c r="AI102" i="5"/>
  <c r="AB102" i="5"/>
  <c r="X102" i="5"/>
  <c r="Y102" i="5"/>
  <c r="AA102" i="5"/>
  <c r="AH101" i="9"/>
  <c r="AF101" i="9"/>
  <c r="AB101" i="9"/>
  <c r="AG101" i="9"/>
  <c r="Y101" i="9"/>
  <c r="AA101" i="9"/>
  <c r="AI101" i="9"/>
  <c r="X101" i="9"/>
  <c r="V101" i="10"/>
  <c r="L102" i="10"/>
  <c r="T101" i="10"/>
  <c r="S103" i="5"/>
  <c r="W103" i="5"/>
  <c r="R103" i="5"/>
  <c r="AF102" i="4"/>
  <c r="AH102" i="4"/>
  <c r="X102" i="4"/>
  <c r="AG102" i="4"/>
  <c r="AI102" i="4"/>
  <c r="AB102" i="4"/>
  <c r="AA102" i="4"/>
  <c r="Y102" i="4"/>
  <c r="R102" i="9"/>
  <c r="S102" i="9"/>
  <c r="W102" i="9"/>
  <c r="AG100" i="11"/>
  <c r="AF100" i="11"/>
  <c r="AA100" i="11"/>
  <c r="Y100" i="11"/>
  <c r="AB100" i="11"/>
  <c r="AI100" i="11"/>
  <c r="X100" i="11"/>
  <c r="AH100" i="11"/>
  <c r="AI102" i="7"/>
  <c r="AF102" i="7"/>
  <c r="Y102" i="7"/>
  <c r="AH102" i="7"/>
  <c r="AB102" i="7"/>
  <c r="AG102" i="7"/>
  <c r="AA102" i="7"/>
  <c r="X102" i="7"/>
  <c r="R103" i="4"/>
  <c r="S103" i="4"/>
  <c r="W103" i="4"/>
  <c r="W101" i="11"/>
  <c r="R101" i="11"/>
  <c r="S101" i="11"/>
  <c r="V102" i="8"/>
  <c r="L103" i="8"/>
  <c r="T102" i="8"/>
  <c r="L104" i="2"/>
  <c r="V103" i="2"/>
  <c r="T103" i="2"/>
  <c r="L104" i="6"/>
  <c r="V103" i="6"/>
  <c r="T103" i="6"/>
  <c r="L104" i="5" l="1"/>
  <c r="V103" i="5"/>
  <c r="T103" i="5"/>
  <c r="AF102" i="8"/>
  <c r="Y102" i="8"/>
  <c r="AI102" i="8"/>
  <c r="AH102" i="8"/>
  <c r="AB102" i="8"/>
  <c r="X102" i="8"/>
  <c r="AA102" i="8"/>
  <c r="AG102" i="8"/>
  <c r="L104" i="4"/>
  <c r="V103" i="4"/>
  <c r="T103" i="4"/>
  <c r="AB101" i="10"/>
  <c r="AA101" i="10"/>
  <c r="Y101" i="10"/>
  <c r="X101" i="10"/>
  <c r="AF101" i="10"/>
  <c r="AI101" i="10"/>
  <c r="AG101" i="10"/>
  <c r="AH101" i="10"/>
  <c r="S102" i="10"/>
  <c r="R102" i="10"/>
  <c r="W102" i="10"/>
  <c r="V102" i="9"/>
  <c r="L103" i="9"/>
  <c r="T102" i="9"/>
  <c r="V101" i="11"/>
  <c r="L102" i="11"/>
  <c r="T101" i="11"/>
  <c r="L104" i="7"/>
  <c r="V103" i="7"/>
  <c r="T103" i="7"/>
  <c r="W103" i="8"/>
  <c r="R103" i="8"/>
  <c r="S103" i="8"/>
  <c r="AF103" i="6"/>
  <c r="Y103" i="6"/>
  <c r="X103" i="6"/>
  <c r="AB103" i="6"/>
  <c r="AI103" i="6"/>
  <c r="AA103" i="6"/>
  <c r="AG103" i="6"/>
  <c r="AH103" i="6"/>
  <c r="AB103" i="2"/>
  <c r="X103" i="2"/>
  <c r="Y103" i="2"/>
  <c r="AA103" i="2"/>
  <c r="AF103" i="2"/>
  <c r="AG103" i="2"/>
  <c r="AH103" i="2"/>
  <c r="AI103" i="2"/>
  <c r="S104" i="6"/>
  <c r="R104" i="6"/>
  <c r="W104" i="6"/>
  <c r="W104" i="2"/>
  <c r="S104" i="2"/>
  <c r="R104" i="2"/>
  <c r="AA103" i="4" l="1"/>
  <c r="AH103" i="4"/>
  <c r="Y103" i="4"/>
  <c r="AF103" i="4"/>
  <c r="X103" i="4"/>
  <c r="AB103" i="4"/>
  <c r="AI103" i="4"/>
  <c r="AG103" i="4"/>
  <c r="AI102" i="9"/>
  <c r="AG102" i="9"/>
  <c r="AH102" i="9"/>
  <c r="AF102" i="9"/>
  <c r="X102" i="9"/>
  <c r="AB102" i="9"/>
  <c r="Y102" i="9"/>
  <c r="AA102" i="9"/>
  <c r="AA103" i="7"/>
  <c r="Y103" i="7"/>
  <c r="AG103" i="7"/>
  <c r="AB103" i="7"/>
  <c r="AF103" i="7"/>
  <c r="X103" i="7"/>
  <c r="AH103" i="7"/>
  <c r="AI103" i="7"/>
  <c r="R103" i="9"/>
  <c r="S103" i="9"/>
  <c r="W103" i="9"/>
  <c r="S104" i="4"/>
  <c r="R104" i="4"/>
  <c r="W104" i="4"/>
  <c r="W104" i="7"/>
  <c r="S104" i="7"/>
  <c r="R104" i="7"/>
  <c r="AB103" i="5"/>
  <c r="X103" i="5"/>
  <c r="AA103" i="5"/>
  <c r="Y103" i="5"/>
  <c r="AF103" i="5"/>
  <c r="AI103" i="5"/>
  <c r="AH103" i="5"/>
  <c r="AG103" i="5"/>
  <c r="AF101" i="11"/>
  <c r="AG101" i="11"/>
  <c r="AB101" i="11"/>
  <c r="AI101" i="11"/>
  <c r="AA101" i="11"/>
  <c r="AH101" i="11"/>
  <c r="Y101" i="11"/>
  <c r="X101" i="11"/>
  <c r="V103" i="8"/>
  <c r="L104" i="8"/>
  <c r="T103" i="8"/>
  <c r="R102" i="11"/>
  <c r="S102" i="11"/>
  <c r="W102" i="11"/>
  <c r="L103" i="10"/>
  <c r="V102" i="10"/>
  <c r="T102" i="10"/>
  <c r="R104" i="5"/>
  <c r="W104" i="5"/>
  <c r="S104" i="5"/>
  <c r="V104" i="6"/>
  <c r="L105" i="6"/>
  <c r="T104" i="6"/>
  <c r="V104" i="2"/>
  <c r="L105" i="2"/>
  <c r="T104" i="2"/>
  <c r="V104" i="7" l="1"/>
  <c r="L105" i="7"/>
  <c r="T104" i="7"/>
  <c r="V104" i="5"/>
  <c r="L105" i="5"/>
  <c r="T104" i="5"/>
  <c r="V102" i="11"/>
  <c r="L103" i="11"/>
  <c r="T102" i="11"/>
  <c r="AH103" i="8"/>
  <c r="AB103" i="8"/>
  <c r="AG103" i="8"/>
  <c r="AF103" i="8"/>
  <c r="AA103" i="8"/>
  <c r="X103" i="8"/>
  <c r="AI103" i="8"/>
  <c r="Y103" i="8"/>
  <c r="L105" i="4"/>
  <c r="V104" i="4"/>
  <c r="T104" i="4"/>
  <c r="AH102" i="10"/>
  <c r="AB102" i="10"/>
  <c r="AG102" i="10"/>
  <c r="AI102" i="10"/>
  <c r="AA102" i="10"/>
  <c r="AF102" i="10"/>
  <c r="X102" i="10"/>
  <c r="Y102" i="10"/>
  <c r="S104" i="8"/>
  <c r="R104" i="8"/>
  <c r="W104" i="8"/>
  <c r="V103" i="9"/>
  <c r="L104" i="9"/>
  <c r="T103" i="9"/>
  <c r="W103" i="10"/>
  <c r="S103" i="10"/>
  <c r="R103" i="10"/>
  <c r="S105" i="2"/>
  <c r="R105" i="2"/>
  <c r="W105" i="2"/>
  <c r="AB104" i="2"/>
  <c r="AG104" i="2"/>
  <c r="Y104" i="2"/>
  <c r="X104" i="2"/>
  <c r="AI104" i="2"/>
  <c r="AA104" i="2"/>
  <c r="AF104" i="2"/>
  <c r="AH104" i="2"/>
  <c r="S105" i="6"/>
  <c r="R105" i="6"/>
  <c r="W105" i="6"/>
  <c r="AF104" i="6"/>
  <c r="AB104" i="6"/>
  <c r="X104" i="6"/>
  <c r="Y104" i="6"/>
  <c r="AH104" i="6"/>
  <c r="AA104" i="6"/>
  <c r="AG104" i="6"/>
  <c r="AI104" i="6"/>
  <c r="AA104" i="4" l="1"/>
  <c r="Y104" i="4"/>
  <c r="X104" i="4"/>
  <c r="AG104" i="4"/>
  <c r="AF104" i="4"/>
  <c r="AI104" i="4"/>
  <c r="AB104" i="4"/>
  <c r="AH104" i="4"/>
  <c r="AI104" i="5"/>
  <c r="AB104" i="5"/>
  <c r="AG104" i="5"/>
  <c r="AA104" i="5"/>
  <c r="X104" i="5"/>
  <c r="AF104" i="5"/>
  <c r="AH104" i="5"/>
  <c r="Y104" i="5"/>
  <c r="AG103" i="9"/>
  <c r="AH103" i="9"/>
  <c r="X103" i="9"/>
  <c r="AI103" i="9"/>
  <c r="AB103" i="9"/>
  <c r="AA103" i="9"/>
  <c r="Y103" i="9"/>
  <c r="AF103" i="9"/>
  <c r="W105" i="5"/>
  <c r="S105" i="5"/>
  <c r="R105" i="5"/>
  <c r="S104" i="9"/>
  <c r="W104" i="9"/>
  <c r="R104" i="9"/>
  <c r="W105" i="4"/>
  <c r="S105" i="4"/>
  <c r="R105" i="4"/>
  <c r="AB102" i="11"/>
  <c r="AG102" i="11"/>
  <c r="X102" i="11"/>
  <c r="AI102" i="11"/>
  <c r="AF102" i="11"/>
  <c r="Y102" i="11"/>
  <c r="AH102" i="11"/>
  <c r="AA102" i="11"/>
  <c r="AB104" i="7"/>
  <c r="Y104" i="7"/>
  <c r="AG104" i="7"/>
  <c r="X104" i="7"/>
  <c r="AH104" i="7"/>
  <c r="AA104" i="7"/>
  <c r="AI104" i="7"/>
  <c r="AF104" i="7"/>
  <c r="S103" i="11"/>
  <c r="R103" i="11"/>
  <c r="W103" i="11"/>
  <c r="W105" i="7"/>
  <c r="S105" i="7"/>
  <c r="R105" i="7"/>
  <c r="V103" i="10"/>
  <c r="L104" i="10"/>
  <c r="T103" i="10"/>
  <c r="V104" i="8"/>
  <c r="L105" i="8"/>
  <c r="T104" i="8"/>
  <c r="V105" i="6"/>
  <c r="L106" i="6"/>
  <c r="T105" i="6"/>
  <c r="L106" i="2"/>
  <c r="V105" i="2"/>
  <c r="T105" i="2"/>
  <c r="L106" i="4" l="1"/>
  <c r="V105" i="4"/>
  <c r="T105" i="4"/>
  <c r="AH104" i="8"/>
  <c r="AB104" i="8"/>
  <c r="AI104" i="8"/>
  <c r="AA104" i="8"/>
  <c r="AG104" i="8"/>
  <c r="Y104" i="8"/>
  <c r="X104" i="8"/>
  <c r="AF104" i="8"/>
  <c r="V105" i="7"/>
  <c r="L106" i="7"/>
  <c r="T105" i="7"/>
  <c r="W105" i="8"/>
  <c r="R105" i="8"/>
  <c r="S105" i="8"/>
  <c r="V104" i="9"/>
  <c r="L105" i="9"/>
  <c r="T104" i="9"/>
  <c r="AH103" i="10"/>
  <c r="AB103" i="10"/>
  <c r="X103" i="10"/>
  <c r="AA103" i="10"/>
  <c r="Y103" i="10"/>
  <c r="AG103" i="10"/>
  <c r="AF103" i="10"/>
  <c r="AI103" i="10"/>
  <c r="L106" i="5"/>
  <c r="V105" i="5"/>
  <c r="T105" i="5"/>
  <c r="L104" i="11"/>
  <c r="V103" i="11"/>
  <c r="T103" i="11"/>
  <c r="S104" i="10"/>
  <c r="R104" i="10"/>
  <c r="W104" i="10"/>
  <c r="R106" i="2"/>
  <c r="S106" i="2"/>
  <c r="W106" i="2"/>
  <c r="AB105" i="2"/>
  <c r="AG105" i="2"/>
  <c r="Y105" i="2"/>
  <c r="AA105" i="2"/>
  <c r="AF105" i="2"/>
  <c r="X105" i="2"/>
  <c r="AH105" i="2"/>
  <c r="AI105" i="2"/>
  <c r="W106" i="6"/>
  <c r="R106" i="6"/>
  <c r="S106" i="6"/>
  <c r="AA105" i="6"/>
  <c r="AI105" i="6"/>
  <c r="AH105" i="6"/>
  <c r="AB105" i="6"/>
  <c r="X105" i="6"/>
  <c r="AG105" i="6"/>
  <c r="Y105" i="6"/>
  <c r="AF105" i="6"/>
  <c r="L105" i="10" l="1"/>
  <c r="V104" i="10"/>
  <c r="T104" i="10"/>
  <c r="S106" i="5"/>
  <c r="R106" i="5"/>
  <c r="W106" i="5"/>
  <c r="AG103" i="11"/>
  <c r="Y103" i="11"/>
  <c r="AH103" i="11"/>
  <c r="AI103" i="11"/>
  <c r="AF103" i="11"/>
  <c r="X103" i="11"/>
  <c r="AA103" i="11"/>
  <c r="AB103" i="11"/>
  <c r="X105" i="7"/>
  <c r="AH105" i="7"/>
  <c r="AB105" i="7"/>
  <c r="AI105" i="7"/>
  <c r="AG105" i="7"/>
  <c r="AF105" i="7"/>
  <c r="AA105" i="7"/>
  <c r="Y105" i="7"/>
  <c r="AF104" i="9"/>
  <c r="AB104" i="9"/>
  <c r="X104" i="9"/>
  <c r="AH104" i="9"/>
  <c r="Y104" i="9"/>
  <c r="AG104" i="9"/>
  <c r="AI104" i="9"/>
  <c r="AA104" i="9"/>
  <c r="S106" i="7"/>
  <c r="W106" i="7"/>
  <c r="R106" i="7"/>
  <c r="R105" i="9"/>
  <c r="W105" i="9"/>
  <c r="S105" i="9"/>
  <c r="W104" i="11"/>
  <c r="S104" i="11"/>
  <c r="R104" i="11"/>
  <c r="X105" i="4"/>
  <c r="AF105" i="4"/>
  <c r="AG105" i="4"/>
  <c r="AB105" i="4"/>
  <c r="AI105" i="4"/>
  <c r="AH105" i="4"/>
  <c r="AA105" i="4"/>
  <c r="Y105" i="4"/>
  <c r="L106" i="8"/>
  <c r="V105" i="8"/>
  <c r="T105" i="8"/>
  <c r="AA105" i="5"/>
  <c r="AB105" i="5"/>
  <c r="X105" i="5"/>
  <c r="AF105" i="5"/>
  <c r="AG105" i="5"/>
  <c r="Y105" i="5"/>
  <c r="AI105" i="5"/>
  <c r="AH105" i="5"/>
  <c r="S106" i="4"/>
  <c r="R106" i="4"/>
  <c r="W106" i="4"/>
  <c r="L107" i="2"/>
  <c r="V106" i="2"/>
  <c r="T106" i="2"/>
  <c r="V106" i="6"/>
  <c r="L107" i="6"/>
  <c r="T106" i="6"/>
  <c r="V106" i="7" l="1"/>
  <c r="L107" i="7"/>
  <c r="T106" i="7"/>
  <c r="V104" i="11"/>
  <c r="L105" i="11"/>
  <c r="T104" i="11"/>
  <c r="L107" i="4"/>
  <c r="V106" i="4"/>
  <c r="T106" i="4"/>
  <c r="V105" i="9"/>
  <c r="L106" i="9"/>
  <c r="T105" i="9"/>
  <c r="V106" i="5"/>
  <c r="L107" i="5"/>
  <c r="T106" i="5"/>
  <c r="AH105" i="8"/>
  <c r="AB105" i="8"/>
  <c r="AF105" i="8"/>
  <c r="AI105" i="8"/>
  <c r="AA105" i="8"/>
  <c r="AG105" i="8"/>
  <c r="X105" i="8"/>
  <c r="Y105" i="8"/>
  <c r="Y104" i="10"/>
  <c r="AA104" i="10"/>
  <c r="AH104" i="10"/>
  <c r="AG104" i="10"/>
  <c r="AB104" i="10"/>
  <c r="X104" i="10"/>
  <c r="AF104" i="10"/>
  <c r="AI104" i="10"/>
  <c r="R106" i="8"/>
  <c r="S106" i="8"/>
  <c r="W106" i="8"/>
  <c r="W105" i="10"/>
  <c r="S105" i="10"/>
  <c r="R105" i="10"/>
  <c r="W107" i="6"/>
  <c r="S107" i="6"/>
  <c r="R107" i="6"/>
  <c r="AF106" i="6"/>
  <c r="X106" i="6"/>
  <c r="Y106" i="6"/>
  <c r="AA106" i="6"/>
  <c r="AI106" i="6"/>
  <c r="AG106" i="6"/>
  <c r="AH106" i="6"/>
  <c r="AB106" i="6"/>
  <c r="AH106" i="2"/>
  <c r="AI106" i="2"/>
  <c r="AA106" i="2"/>
  <c r="AB106" i="2"/>
  <c r="X106" i="2"/>
  <c r="Y106" i="2"/>
  <c r="AG106" i="2"/>
  <c r="AF106" i="2"/>
  <c r="W107" i="2"/>
  <c r="S107" i="2"/>
  <c r="R107" i="2"/>
  <c r="AA105" i="9" l="1"/>
  <c r="X105" i="9"/>
  <c r="Y105" i="9"/>
  <c r="AI105" i="9"/>
  <c r="AH105" i="9"/>
  <c r="AF105" i="9"/>
  <c r="AG105" i="9"/>
  <c r="AB105" i="9"/>
  <c r="AH104" i="11"/>
  <c r="AA104" i="11"/>
  <c r="AI104" i="11"/>
  <c r="AB104" i="11"/>
  <c r="Y104" i="11"/>
  <c r="AF104" i="11"/>
  <c r="AG104" i="11"/>
  <c r="X104" i="11"/>
  <c r="L107" i="8"/>
  <c r="V106" i="8"/>
  <c r="T106" i="8"/>
  <c r="R106" i="9"/>
  <c r="W106" i="9"/>
  <c r="S106" i="9"/>
  <c r="S105" i="11"/>
  <c r="W105" i="11"/>
  <c r="R105" i="11"/>
  <c r="AG106" i="5"/>
  <c r="AF106" i="5"/>
  <c r="AA106" i="5"/>
  <c r="AB106" i="5"/>
  <c r="X106" i="5"/>
  <c r="Y106" i="5"/>
  <c r="AI106" i="5"/>
  <c r="AH106" i="5"/>
  <c r="AI106" i="4"/>
  <c r="X106" i="4"/>
  <c r="AA106" i="4"/>
  <c r="Y106" i="4"/>
  <c r="AH106" i="4"/>
  <c r="AF106" i="4"/>
  <c r="AG106" i="4"/>
  <c r="AB106" i="4"/>
  <c r="X106" i="7"/>
  <c r="AH106" i="7"/>
  <c r="AB106" i="7"/>
  <c r="AI106" i="7"/>
  <c r="AG106" i="7"/>
  <c r="Y106" i="7"/>
  <c r="AA106" i="7"/>
  <c r="AF106" i="7"/>
  <c r="S107" i="5"/>
  <c r="W107" i="5"/>
  <c r="R107" i="5"/>
  <c r="S107" i="7"/>
  <c r="W107" i="7"/>
  <c r="R107" i="7"/>
  <c r="V105" i="10"/>
  <c r="L106" i="10"/>
  <c r="T105" i="10"/>
  <c r="R107" i="4"/>
  <c r="W107" i="4"/>
  <c r="S107" i="4"/>
  <c r="V107" i="2"/>
  <c r="L108" i="2"/>
  <c r="T107" i="2"/>
  <c r="V107" i="6"/>
  <c r="L108" i="6"/>
  <c r="T107" i="6"/>
  <c r="L106" i="11" l="1"/>
  <c r="V105" i="11"/>
  <c r="T105" i="11"/>
  <c r="L108" i="4"/>
  <c r="V107" i="4"/>
  <c r="T107" i="4"/>
  <c r="V106" i="9"/>
  <c r="L107" i="9"/>
  <c r="T106" i="9"/>
  <c r="V107" i="7"/>
  <c r="L108" i="7"/>
  <c r="T107" i="7"/>
  <c r="AG105" i="10"/>
  <c r="AB105" i="10"/>
  <c r="AA105" i="10"/>
  <c r="AH105" i="10"/>
  <c r="Y105" i="10"/>
  <c r="X105" i="10"/>
  <c r="AI105" i="10"/>
  <c r="AF105" i="10"/>
  <c r="L108" i="5"/>
  <c r="V107" i="5"/>
  <c r="T107" i="5"/>
  <c r="X106" i="8"/>
  <c r="AF106" i="8"/>
  <c r="AI106" i="8"/>
  <c r="AA106" i="8"/>
  <c r="Y106" i="8"/>
  <c r="AH106" i="8"/>
  <c r="AB106" i="8"/>
  <c r="AG106" i="8"/>
  <c r="S106" i="10"/>
  <c r="R106" i="10"/>
  <c r="W106" i="10"/>
  <c r="W107" i="8"/>
  <c r="S107" i="8"/>
  <c r="R107" i="8"/>
  <c r="R108" i="6"/>
  <c r="S108" i="6"/>
  <c r="W108" i="6"/>
  <c r="R108" i="2"/>
  <c r="S108" i="2"/>
  <c r="W108" i="2"/>
  <c r="AB107" i="6"/>
  <c r="AA107" i="6"/>
  <c r="AI107" i="6"/>
  <c r="AH107" i="6"/>
  <c r="X107" i="6"/>
  <c r="AF107" i="6"/>
  <c r="Y107" i="6"/>
  <c r="AG107" i="6"/>
  <c r="AB107" i="2"/>
  <c r="AA107" i="2"/>
  <c r="AI107" i="2"/>
  <c r="AH107" i="2"/>
  <c r="X107" i="2"/>
  <c r="AF107" i="2"/>
  <c r="Y107" i="2"/>
  <c r="AG107" i="2"/>
  <c r="AF107" i="4" l="1"/>
  <c r="AH107" i="4"/>
  <c r="AI107" i="4"/>
  <c r="AA107" i="4"/>
  <c r="AB107" i="4"/>
  <c r="X107" i="4"/>
  <c r="Y107" i="4"/>
  <c r="AG107" i="4"/>
  <c r="Y107" i="7"/>
  <c r="AH107" i="7"/>
  <c r="AI107" i="7"/>
  <c r="AA107" i="7"/>
  <c r="X107" i="7"/>
  <c r="AG107" i="7"/>
  <c r="AF107" i="7"/>
  <c r="AB107" i="7"/>
  <c r="S108" i="7"/>
  <c r="R108" i="7"/>
  <c r="W108" i="7"/>
  <c r="L107" i="10"/>
  <c r="V106" i="10"/>
  <c r="T106" i="10"/>
  <c r="W108" i="4"/>
  <c r="R108" i="4"/>
  <c r="S108" i="4"/>
  <c r="AH107" i="5"/>
  <c r="AI107" i="5"/>
  <c r="AB107" i="5"/>
  <c r="AG107" i="5"/>
  <c r="Y107" i="5"/>
  <c r="AA107" i="5"/>
  <c r="AF107" i="5"/>
  <c r="X107" i="5"/>
  <c r="AI106" i="9"/>
  <c r="AG106" i="9"/>
  <c r="AB106" i="9"/>
  <c r="X106" i="9"/>
  <c r="AH106" i="9"/>
  <c r="AA106" i="9"/>
  <c r="Y106" i="9"/>
  <c r="AF106" i="9"/>
  <c r="AG105" i="11"/>
  <c r="X105" i="11"/>
  <c r="AF105" i="11"/>
  <c r="AH105" i="11"/>
  <c r="AI105" i="11"/>
  <c r="AB105" i="11"/>
  <c r="AA105" i="11"/>
  <c r="Y105" i="11"/>
  <c r="R107" i="9"/>
  <c r="S107" i="9"/>
  <c r="W107" i="9"/>
  <c r="V107" i="8"/>
  <c r="L108" i="8"/>
  <c r="T107" i="8"/>
  <c r="R108" i="5"/>
  <c r="S108" i="5"/>
  <c r="W108" i="5"/>
  <c r="W106" i="11"/>
  <c r="R106" i="11"/>
  <c r="S106" i="11"/>
  <c r="V108" i="2"/>
  <c r="L109" i="2"/>
  <c r="T108" i="2"/>
  <c r="V108" i="6"/>
  <c r="L109" i="6"/>
  <c r="T108" i="6"/>
  <c r="L107" i="11" l="1"/>
  <c r="V106" i="11"/>
  <c r="T106" i="11"/>
  <c r="W108" i="8"/>
  <c r="R108" i="8"/>
  <c r="S108" i="8"/>
  <c r="AI106" i="10"/>
  <c r="AA106" i="10"/>
  <c r="Y106" i="10"/>
  <c r="AF106" i="10"/>
  <c r="X106" i="10"/>
  <c r="AB106" i="10"/>
  <c r="AG106" i="10"/>
  <c r="AH106" i="10"/>
  <c r="V107" i="9"/>
  <c r="L108" i="9"/>
  <c r="T107" i="9"/>
  <c r="R107" i="10"/>
  <c r="W107" i="10"/>
  <c r="S107" i="10"/>
  <c r="V108" i="5"/>
  <c r="L109" i="5"/>
  <c r="T108" i="5"/>
  <c r="V108" i="4"/>
  <c r="L109" i="4"/>
  <c r="T108" i="4"/>
  <c r="X107" i="8"/>
  <c r="AH107" i="8"/>
  <c r="AF107" i="8"/>
  <c r="AI107" i="8"/>
  <c r="AG107" i="8"/>
  <c r="AA107" i="8"/>
  <c r="Y107" i="8"/>
  <c r="AB107" i="8"/>
  <c r="V108" i="7"/>
  <c r="L109" i="7"/>
  <c r="T108" i="7"/>
  <c r="S109" i="6"/>
  <c r="W109" i="6"/>
  <c r="R109" i="6"/>
  <c r="R109" i="2"/>
  <c r="W109" i="2"/>
  <c r="S109" i="2"/>
  <c r="AG108" i="6"/>
  <c r="Y108" i="6"/>
  <c r="AA108" i="6"/>
  <c r="AB108" i="6"/>
  <c r="AF108" i="6"/>
  <c r="AH108" i="6"/>
  <c r="X108" i="6"/>
  <c r="AI108" i="6"/>
  <c r="AI108" i="2"/>
  <c r="AH108" i="2"/>
  <c r="AF108" i="2"/>
  <c r="AG108" i="2"/>
  <c r="AB108" i="2"/>
  <c r="Y108" i="2"/>
  <c r="AA108" i="2"/>
  <c r="X108" i="2"/>
  <c r="W109" i="7" l="1"/>
  <c r="R109" i="7"/>
  <c r="S109" i="7"/>
  <c r="S109" i="5"/>
  <c r="W109" i="5"/>
  <c r="R109" i="5"/>
  <c r="L109" i="8"/>
  <c r="V108" i="8"/>
  <c r="T108" i="8"/>
  <c r="AG108" i="4"/>
  <c r="AH108" i="4"/>
  <c r="AF108" i="4"/>
  <c r="AI108" i="4"/>
  <c r="AA108" i="4"/>
  <c r="AB108" i="4"/>
  <c r="X108" i="4"/>
  <c r="Y108" i="4"/>
  <c r="V107" i="10"/>
  <c r="L108" i="10"/>
  <c r="T107" i="10"/>
  <c r="S109" i="4"/>
  <c r="W109" i="4"/>
  <c r="R109" i="4"/>
  <c r="AH107" i="9"/>
  <c r="AI107" i="9"/>
  <c r="X107" i="9"/>
  <c r="AF107" i="9"/>
  <c r="Y107" i="9"/>
  <c r="AB107" i="9"/>
  <c r="AA107" i="9"/>
  <c r="AG107" i="9"/>
  <c r="Y106" i="11"/>
  <c r="AA106" i="11"/>
  <c r="AH106" i="11"/>
  <c r="AG106" i="11"/>
  <c r="X106" i="11"/>
  <c r="AI106" i="11"/>
  <c r="AB106" i="11"/>
  <c r="AF106" i="11"/>
  <c r="AF108" i="7"/>
  <c r="X108" i="7"/>
  <c r="AG108" i="7"/>
  <c r="AA108" i="7"/>
  <c r="AB108" i="7"/>
  <c r="Y108" i="7"/>
  <c r="AI108" i="7"/>
  <c r="AH108" i="7"/>
  <c r="AF108" i="5"/>
  <c r="AI108" i="5"/>
  <c r="AH108" i="5"/>
  <c r="Y108" i="5"/>
  <c r="AA108" i="5"/>
  <c r="AB108" i="5"/>
  <c r="X108" i="5"/>
  <c r="AG108" i="5"/>
  <c r="R108" i="9"/>
  <c r="W108" i="9"/>
  <c r="S108" i="9"/>
  <c r="S107" i="11"/>
  <c r="W107" i="11"/>
  <c r="R107" i="11"/>
  <c r="V109" i="2"/>
  <c r="L110" i="2"/>
  <c r="T109" i="2"/>
  <c r="V109" i="6"/>
  <c r="L110" i="6"/>
  <c r="T109" i="6"/>
  <c r="V109" i="4" l="1"/>
  <c r="L110" i="4"/>
  <c r="T109" i="4"/>
  <c r="W109" i="8"/>
  <c r="R109" i="8"/>
  <c r="S109" i="8"/>
  <c r="AA107" i="10"/>
  <c r="AH107" i="10"/>
  <c r="X107" i="10"/>
  <c r="AI107" i="10"/>
  <c r="AG107" i="10"/>
  <c r="Y107" i="10"/>
  <c r="AF107" i="10"/>
  <c r="AB107" i="10"/>
  <c r="L110" i="5"/>
  <c r="V109" i="5"/>
  <c r="T109" i="5"/>
  <c r="V107" i="11"/>
  <c r="L108" i="11"/>
  <c r="T107" i="11"/>
  <c r="V108" i="9"/>
  <c r="L109" i="9"/>
  <c r="T108" i="9"/>
  <c r="V109" i="7"/>
  <c r="L110" i="7"/>
  <c r="T109" i="7"/>
  <c r="R108" i="10"/>
  <c r="W108" i="10"/>
  <c r="S108" i="10"/>
  <c r="AI108" i="8"/>
  <c r="Y108" i="8"/>
  <c r="AF108" i="8"/>
  <c r="AG108" i="8"/>
  <c r="AB108" i="8"/>
  <c r="AA108" i="8"/>
  <c r="X108" i="8"/>
  <c r="AH108" i="8"/>
  <c r="Y109" i="6"/>
  <c r="AA109" i="6"/>
  <c r="AH109" i="6"/>
  <c r="AB109" i="6"/>
  <c r="X109" i="6"/>
  <c r="AI109" i="6"/>
  <c r="AG109" i="6"/>
  <c r="AF109" i="6"/>
  <c r="AF109" i="2"/>
  <c r="AB109" i="2"/>
  <c r="AI109" i="2"/>
  <c r="AH109" i="2"/>
  <c r="Y109" i="2"/>
  <c r="X109" i="2"/>
  <c r="AA109" i="2"/>
  <c r="AG109" i="2"/>
  <c r="R110" i="6"/>
  <c r="W110" i="6"/>
  <c r="S110" i="6"/>
  <c r="R110" i="2"/>
  <c r="W110" i="2"/>
  <c r="S110" i="2"/>
  <c r="AB109" i="7" l="1"/>
  <c r="Y109" i="7"/>
  <c r="AH109" i="7"/>
  <c r="AI109" i="7"/>
  <c r="AF109" i="7"/>
  <c r="AG109" i="7"/>
  <c r="AA109" i="7"/>
  <c r="X109" i="7"/>
  <c r="X107" i="11"/>
  <c r="AF107" i="11"/>
  <c r="AA107" i="11"/>
  <c r="Y107" i="11"/>
  <c r="AG107" i="11"/>
  <c r="AI107" i="11"/>
  <c r="AB107" i="11"/>
  <c r="AH107" i="11"/>
  <c r="S110" i="7"/>
  <c r="R110" i="7"/>
  <c r="W110" i="7"/>
  <c r="S108" i="11"/>
  <c r="W108" i="11"/>
  <c r="R108" i="11"/>
  <c r="W110" i="5"/>
  <c r="S110" i="5"/>
  <c r="R110" i="5"/>
  <c r="AF109" i="4"/>
  <c r="AH109" i="4"/>
  <c r="AI109" i="4"/>
  <c r="AG109" i="4"/>
  <c r="AA109" i="4"/>
  <c r="AB109" i="4"/>
  <c r="X109" i="4"/>
  <c r="Y109" i="4"/>
  <c r="AA109" i="5"/>
  <c r="AH109" i="5"/>
  <c r="AB109" i="5"/>
  <c r="AI109" i="5"/>
  <c r="AF109" i="5"/>
  <c r="X109" i="5"/>
  <c r="AG109" i="5"/>
  <c r="Y109" i="5"/>
  <c r="S110" i="4"/>
  <c r="R110" i="4"/>
  <c r="W110" i="4"/>
  <c r="V109" i="8"/>
  <c r="L110" i="8"/>
  <c r="T109" i="8"/>
  <c r="V108" i="10"/>
  <c r="L109" i="10"/>
  <c r="T108" i="10"/>
  <c r="AI108" i="9"/>
  <c r="AG108" i="9"/>
  <c r="X108" i="9"/>
  <c r="AF108" i="9"/>
  <c r="Y108" i="9"/>
  <c r="AB108" i="9"/>
  <c r="AA108" i="9"/>
  <c r="AH108" i="9"/>
  <c r="S109" i="9"/>
  <c r="W109" i="9"/>
  <c r="R109" i="9"/>
  <c r="V110" i="2"/>
  <c r="L111" i="2"/>
  <c r="T110" i="2"/>
  <c r="V110" i="6"/>
  <c r="L111" i="6"/>
  <c r="T110" i="6"/>
  <c r="L111" i="5" l="1"/>
  <c r="V110" i="5"/>
  <c r="T110" i="5"/>
  <c r="AF109" i="8"/>
  <c r="AA109" i="8"/>
  <c r="AB109" i="8"/>
  <c r="AH109" i="8"/>
  <c r="X109" i="8"/>
  <c r="Y109" i="8"/>
  <c r="AI109" i="8"/>
  <c r="AG109" i="8"/>
  <c r="W110" i="8"/>
  <c r="S110" i="8"/>
  <c r="R110" i="8"/>
  <c r="V109" i="9"/>
  <c r="L110" i="9"/>
  <c r="T109" i="9"/>
  <c r="V108" i="11"/>
  <c r="L109" i="11"/>
  <c r="T108" i="11"/>
  <c r="AG108" i="10"/>
  <c r="AH108" i="10"/>
  <c r="AI108" i="10"/>
  <c r="AA108" i="10"/>
  <c r="X108" i="10"/>
  <c r="AB108" i="10"/>
  <c r="Y108" i="10"/>
  <c r="AF108" i="10"/>
  <c r="S109" i="10"/>
  <c r="R109" i="10"/>
  <c r="W109" i="10"/>
  <c r="V110" i="4"/>
  <c r="L111" i="4"/>
  <c r="T110" i="4"/>
  <c r="L111" i="7"/>
  <c r="V110" i="7"/>
  <c r="T110" i="7"/>
  <c r="R111" i="2"/>
  <c r="S111" i="2"/>
  <c r="W111" i="2"/>
  <c r="AF110" i="6"/>
  <c r="X110" i="6"/>
  <c r="AG110" i="6"/>
  <c r="AH110" i="6"/>
  <c r="AI110" i="6"/>
  <c r="AB110" i="6"/>
  <c r="AA110" i="6"/>
  <c r="Y110" i="6"/>
  <c r="X110" i="2"/>
  <c r="Y110" i="2"/>
  <c r="AA110" i="2"/>
  <c r="AB110" i="2"/>
  <c r="AF110" i="2"/>
  <c r="AH110" i="2"/>
  <c r="AG110" i="2"/>
  <c r="AI110" i="2"/>
  <c r="S111" i="6"/>
  <c r="R111" i="6"/>
  <c r="W111" i="6"/>
  <c r="AB108" i="11" l="1"/>
  <c r="AA108" i="11"/>
  <c r="AF108" i="11"/>
  <c r="AG108" i="11"/>
  <c r="X108" i="11"/>
  <c r="AH108" i="11"/>
  <c r="Y108" i="11"/>
  <c r="AI108" i="11"/>
  <c r="V110" i="8"/>
  <c r="L111" i="8"/>
  <c r="T110" i="8"/>
  <c r="W109" i="11"/>
  <c r="R109" i="11"/>
  <c r="S109" i="11"/>
  <c r="S111" i="4"/>
  <c r="R111" i="4"/>
  <c r="W111" i="4"/>
  <c r="AG110" i="5"/>
  <c r="X110" i="5"/>
  <c r="AH110" i="5"/>
  <c r="AF110" i="5"/>
  <c r="AI110" i="5"/>
  <c r="Y110" i="5"/>
  <c r="AA110" i="5"/>
  <c r="AB110" i="5"/>
  <c r="V109" i="10"/>
  <c r="L110" i="10"/>
  <c r="T109" i="10"/>
  <c r="AG110" i="4"/>
  <c r="Y110" i="4"/>
  <c r="AF110" i="4"/>
  <c r="AA110" i="4"/>
  <c r="AH110" i="4"/>
  <c r="AI110" i="4"/>
  <c r="X110" i="4"/>
  <c r="AB110" i="4"/>
  <c r="X109" i="9"/>
  <c r="AF109" i="9"/>
  <c r="AB109" i="9"/>
  <c r="Y109" i="9"/>
  <c r="AI109" i="9"/>
  <c r="AA109" i="9"/>
  <c r="AG109" i="9"/>
  <c r="AH109" i="9"/>
  <c r="S111" i="7"/>
  <c r="R111" i="7"/>
  <c r="W111" i="7"/>
  <c r="AH110" i="7"/>
  <c r="AI110" i="7"/>
  <c r="AG110" i="7"/>
  <c r="AF110" i="7"/>
  <c r="AA110" i="7"/>
  <c r="X110" i="7"/>
  <c r="Y110" i="7"/>
  <c r="AB110" i="7"/>
  <c r="R110" i="9"/>
  <c r="S110" i="9"/>
  <c r="W110" i="9"/>
  <c r="W111" i="5"/>
  <c r="S111" i="5"/>
  <c r="R111" i="5"/>
  <c r="L112" i="2"/>
  <c r="V111" i="2"/>
  <c r="T111" i="2"/>
  <c r="L112" i="6"/>
  <c r="V111" i="6"/>
  <c r="T111" i="6"/>
  <c r="L112" i="7" l="1"/>
  <c r="V111" i="7"/>
  <c r="T111" i="7"/>
  <c r="V109" i="11"/>
  <c r="L110" i="11"/>
  <c r="T109" i="11"/>
  <c r="V111" i="5"/>
  <c r="L112" i="5"/>
  <c r="T111" i="5"/>
  <c r="AI109" i="10"/>
  <c r="AH109" i="10"/>
  <c r="AA109" i="10"/>
  <c r="Y109" i="10"/>
  <c r="X109" i="10"/>
  <c r="AF109" i="10"/>
  <c r="AG109" i="10"/>
  <c r="AB109" i="10"/>
  <c r="AF110" i="8"/>
  <c r="X110" i="8"/>
  <c r="AA110" i="8"/>
  <c r="AB110" i="8"/>
  <c r="AG110" i="8"/>
  <c r="Y110" i="8"/>
  <c r="AI110" i="8"/>
  <c r="AH110" i="8"/>
  <c r="W110" i="10"/>
  <c r="S110" i="10"/>
  <c r="R110" i="10"/>
  <c r="L111" i="9"/>
  <c r="V110" i="9"/>
  <c r="T110" i="9"/>
  <c r="W111" i="8"/>
  <c r="R111" i="8"/>
  <c r="S111" i="8"/>
  <c r="L112" i="4"/>
  <c r="V111" i="4"/>
  <c r="T111" i="4"/>
  <c r="S112" i="2"/>
  <c r="W112" i="2"/>
  <c r="R112" i="2"/>
  <c r="AA111" i="6"/>
  <c r="AI111" i="6"/>
  <c r="X111" i="6"/>
  <c r="AB111" i="6"/>
  <c r="AG111" i="6"/>
  <c r="Y111" i="6"/>
  <c r="AF111" i="6"/>
  <c r="AH111" i="6"/>
  <c r="R112" i="6"/>
  <c r="W112" i="6"/>
  <c r="S112" i="6"/>
  <c r="Y111" i="2"/>
  <c r="AG111" i="2"/>
  <c r="AB111" i="2"/>
  <c r="AA111" i="2"/>
  <c r="X111" i="2"/>
  <c r="AH111" i="2"/>
  <c r="AF111" i="2"/>
  <c r="AI111" i="2"/>
  <c r="AF109" i="11" l="1"/>
  <c r="AI109" i="11"/>
  <c r="AH109" i="11"/>
  <c r="X109" i="11"/>
  <c r="AG109" i="11"/>
  <c r="AB109" i="11"/>
  <c r="Y109" i="11"/>
  <c r="AA109" i="11"/>
  <c r="W111" i="9"/>
  <c r="S111" i="9"/>
  <c r="R111" i="9"/>
  <c r="S112" i="4"/>
  <c r="W112" i="4"/>
  <c r="R112" i="4"/>
  <c r="V111" i="8"/>
  <c r="L112" i="8"/>
  <c r="T111" i="8"/>
  <c r="V110" i="10"/>
  <c r="L111" i="10"/>
  <c r="T110" i="10"/>
  <c r="S110" i="11"/>
  <c r="R110" i="11"/>
  <c r="W110" i="11"/>
  <c r="AB111" i="5"/>
  <c r="Y111" i="5"/>
  <c r="AI111" i="5"/>
  <c r="AH111" i="5"/>
  <c r="AF111" i="5"/>
  <c r="X111" i="5"/>
  <c r="AA111" i="5"/>
  <c r="AG111" i="5"/>
  <c r="Y111" i="7"/>
  <c r="AI111" i="7"/>
  <c r="AH111" i="7"/>
  <c r="AG111" i="7"/>
  <c r="X111" i="7"/>
  <c r="AF111" i="7"/>
  <c r="AA111" i="7"/>
  <c r="AB111" i="7"/>
  <c r="AI111" i="4"/>
  <c r="AA111" i="4"/>
  <c r="AF111" i="4"/>
  <c r="AH111" i="4"/>
  <c r="X111" i="4"/>
  <c r="AG111" i="4"/>
  <c r="AB111" i="4"/>
  <c r="Y111" i="4"/>
  <c r="AH110" i="9"/>
  <c r="AF110" i="9"/>
  <c r="X110" i="9"/>
  <c r="AB110" i="9"/>
  <c r="Y110" i="9"/>
  <c r="AI110" i="9"/>
  <c r="AG110" i="9"/>
  <c r="AA110" i="9"/>
  <c r="S112" i="5"/>
  <c r="R112" i="5"/>
  <c r="W112" i="5"/>
  <c r="W112" i="7"/>
  <c r="S112" i="7"/>
  <c r="R112" i="7"/>
  <c r="L113" i="6"/>
  <c r="V112" i="6"/>
  <c r="T112" i="6"/>
  <c r="L113" i="2"/>
  <c r="V112" i="2"/>
  <c r="T112" i="2"/>
  <c r="W112" i="8" l="1"/>
  <c r="S112" i="8"/>
  <c r="R112" i="8"/>
  <c r="L111" i="11"/>
  <c r="V110" i="11"/>
  <c r="T110" i="11"/>
  <c r="V112" i="7"/>
  <c r="L113" i="7"/>
  <c r="T112" i="7"/>
  <c r="AI110" i="10"/>
  <c r="X110" i="10"/>
  <c r="AH110" i="10"/>
  <c r="AB110" i="10"/>
  <c r="AG110" i="10"/>
  <c r="AF110" i="10"/>
  <c r="AA110" i="10"/>
  <c r="Y110" i="10"/>
  <c r="W111" i="10"/>
  <c r="S111" i="10"/>
  <c r="R111" i="10"/>
  <c r="V112" i="4"/>
  <c r="L113" i="4"/>
  <c r="T112" i="4"/>
  <c r="V112" i="5"/>
  <c r="L113" i="5"/>
  <c r="T112" i="5"/>
  <c r="AI111" i="8"/>
  <c r="AG111" i="8"/>
  <c r="AF111" i="8"/>
  <c r="AH111" i="8"/>
  <c r="AB111" i="8"/>
  <c r="X111" i="8"/>
  <c r="AA111" i="8"/>
  <c r="Y111" i="8"/>
  <c r="V111" i="9"/>
  <c r="L112" i="9"/>
  <c r="T111" i="9"/>
  <c r="W113" i="6"/>
  <c r="S113" i="6"/>
  <c r="R113" i="6"/>
  <c r="AI112" i="2"/>
  <c r="AH112" i="2"/>
  <c r="AG112" i="2"/>
  <c r="X112" i="2"/>
  <c r="AF112" i="2"/>
  <c r="AA112" i="2"/>
  <c r="AB112" i="2"/>
  <c r="Y112" i="2"/>
  <c r="R113" i="2"/>
  <c r="S113" i="2"/>
  <c r="W113" i="2"/>
  <c r="AI112" i="6"/>
  <c r="AH112" i="6"/>
  <c r="AA112" i="6"/>
  <c r="AB112" i="6"/>
  <c r="X112" i="6"/>
  <c r="Y112" i="6"/>
  <c r="AF112" i="6"/>
  <c r="AG112" i="6"/>
  <c r="S112" i="9" l="1"/>
  <c r="W112" i="9"/>
  <c r="R112" i="9"/>
  <c r="AH110" i="11"/>
  <c r="AA110" i="11"/>
  <c r="X110" i="11"/>
  <c r="AB110" i="11"/>
  <c r="Y110" i="11"/>
  <c r="AF110" i="11"/>
  <c r="AG110" i="11"/>
  <c r="AI110" i="11"/>
  <c r="W113" i="4"/>
  <c r="S113" i="4"/>
  <c r="R113" i="4"/>
  <c r="AH112" i="5"/>
  <c r="X112" i="5"/>
  <c r="AF112" i="5"/>
  <c r="AA112" i="5"/>
  <c r="AG112" i="5"/>
  <c r="AB112" i="5"/>
  <c r="Y112" i="5"/>
  <c r="AI112" i="5"/>
  <c r="V111" i="10"/>
  <c r="L112" i="10"/>
  <c r="T111" i="10"/>
  <c r="S113" i="5"/>
  <c r="R113" i="5"/>
  <c r="W113" i="5"/>
  <c r="S111" i="11"/>
  <c r="W111" i="11"/>
  <c r="R111" i="11"/>
  <c r="AI112" i="7"/>
  <c r="AB112" i="7"/>
  <c r="AG112" i="7"/>
  <c r="AF112" i="7"/>
  <c r="AA112" i="7"/>
  <c r="X112" i="7"/>
  <c r="Y112" i="7"/>
  <c r="AH112" i="7"/>
  <c r="AB111" i="9"/>
  <c r="AF111" i="9"/>
  <c r="AI111" i="9"/>
  <c r="X111" i="9"/>
  <c r="AG111" i="9"/>
  <c r="AH111" i="9"/>
  <c r="AA111" i="9"/>
  <c r="Y111" i="9"/>
  <c r="AI112" i="4"/>
  <c r="AG112" i="4"/>
  <c r="AF112" i="4"/>
  <c r="AA112" i="4"/>
  <c r="Y112" i="4"/>
  <c r="AB112" i="4"/>
  <c r="X112" i="4"/>
  <c r="AH112" i="4"/>
  <c r="L113" i="8"/>
  <c r="V112" i="8"/>
  <c r="T112" i="8"/>
  <c r="R113" i="7"/>
  <c r="W113" i="7"/>
  <c r="S113" i="7"/>
  <c r="L114" i="6"/>
  <c r="V113" i="6"/>
  <c r="T113" i="6"/>
  <c r="V113" i="2"/>
  <c r="L114" i="2"/>
  <c r="T113" i="2"/>
  <c r="W112" i="10" l="1"/>
  <c r="S112" i="10"/>
  <c r="R112" i="10"/>
  <c r="V111" i="11"/>
  <c r="L112" i="11"/>
  <c r="T111" i="11"/>
  <c r="V113" i="4"/>
  <c r="L114" i="4"/>
  <c r="T113" i="4"/>
  <c r="L114" i="7"/>
  <c r="V113" i="7"/>
  <c r="T113" i="7"/>
  <c r="L114" i="5"/>
  <c r="V113" i="5"/>
  <c r="T113" i="5"/>
  <c r="AB112" i="8"/>
  <c r="AF112" i="8"/>
  <c r="AI112" i="8"/>
  <c r="AA112" i="8"/>
  <c r="AH112" i="8"/>
  <c r="Y112" i="8"/>
  <c r="X112" i="8"/>
  <c r="AG112" i="8"/>
  <c r="S113" i="8"/>
  <c r="W113" i="8"/>
  <c r="R113" i="8"/>
  <c r="X111" i="10"/>
  <c r="AH111" i="10"/>
  <c r="AI111" i="10"/>
  <c r="AB111" i="10"/>
  <c r="AA111" i="10"/>
  <c r="AG111" i="10"/>
  <c r="Y111" i="10"/>
  <c r="AF111" i="10"/>
  <c r="L113" i="9"/>
  <c r="V112" i="9"/>
  <c r="T112" i="9"/>
  <c r="AA113" i="2"/>
  <c r="Y113" i="2"/>
  <c r="AF113" i="2"/>
  <c r="AB113" i="2"/>
  <c r="X113" i="2"/>
  <c r="AH113" i="2"/>
  <c r="AG113" i="2"/>
  <c r="AI113" i="2"/>
  <c r="AB113" i="6"/>
  <c r="AA113" i="6"/>
  <c r="Y113" i="6"/>
  <c r="AG113" i="6"/>
  <c r="AF113" i="6"/>
  <c r="X113" i="6"/>
  <c r="AH113" i="6"/>
  <c r="AI113" i="6"/>
  <c r="W114" i="6"/>
  <c r="S114" i="6"/>
  <c r="R114" i="6"/>
  <c r="W114" i="2"/>
  <c r="S114" i="2"/>
  <c r="R114" i="2"/>
  <c r="R114" i="5" l="1"/>
  <c r="W114" i="5"/>
  <c r="S114" i="5"/>
  <c r="W113" i="9"/>
  <c r="R113" i="9"/>
  <c r="S113" i="9"/>
  <c r="AF111" i="11"/>
  <c r="X111" i="11"/>
  <c r="AG111" i="11"/>
  <c r="AI111" i="11"/>
  <c r="AH111" i="11"/>
  <c r="AA111" i="11"/>
  <c r="AB111" i="11"/>
  <c r="Y111" i="11"/>
  <c r="X113" i="7"/>
  <c r="Y113" i="7"/>
  <c r="AG113" i="7"/>
  <c r="AA113" i="7"/>
  <c r="AI113" i="7"/>
  <c r="AH113" i="7"/>
  <c r="AB113" i="7"/>
  <c r="AF113" i="7"/>
  <c r="W112" i="11"/>
  <c r="S112" i="11"/>
  <c r="R112" i="11"/>
  <c r="V113" i="8"/>
  <c r="L114" i="8"/>
  <c r="T113" i="8"/>
  <c r="W114" i="7"/>
  <c r="S114" i="7"/>
  <c r="R114" i="7"/>
  <c r="X113" i="5"/>
  <c r="AI113" i="5"/>
  <c r="AG113" i="5"/>
  <c r="Y113" i="5"/>
  <c r="AF113" i="5"/>
  <c r="AH113" i="5"/>
  <c r="AB113" i="5"/>
  <c r="AA113" i="5"/>
  <c r="AI113" i="4"/>
  <c r="AH113" i="4"/>
  <c r="AG113" i="4"/>
  <c r="AF113" i="4"/>
  <c r="X113" i="4"/>
  <c r="AB113" i="4"/>
  <c r="AA113" i="4"/>
  <c r="Y113" i="4"/>
  <c r="V112" i="10"/>
  <c r="L113" i="10"/>
  <c r="T112" i="10"/>
  <c r="AB112" i="9"/>
  <c r="Y112" i="9"/>
  <c r="AI112" i="9"/>
  <c r="AG112" i="9"/>
  <c r="X112" i="9"/>
  <c r="AH112" i="9"/>
  <c r="AF112" i="9"/>
  <c r="AA112" i="9"/>
  <c r="W114" i="4"/>
  <c r="R114" i="4"/>
  <c r="S114" i="4"/>
  <c r="V114" i="2"/>
  <c r="L115" i="2"/>
  <c r="T114" i="2"/>
  <c r="V114" i="6"/>
  <c r="L115" i="6"/>
  <c r="T114" i="6"/>
  <c r="L113" i="11" l="1"/>
  <c r="V112" i="11"/>
  <c r="T112" i="11"/>
  <c r="L115" i="4"/>
  <c r="V114" i="4"/>
  <c r="T114" i="4"/>
  <c r="V114" i="7"/>
  <c r="L115" i="7"/>
  <c r="T114" i="7"/>
  <c r="V113" i="9"/>
  <c r="L114" i="9"/>
  <c r="T113" i="9"/>
  <c r="AB112" i="10"/>
  <c r="AG112" i="10"/>
  <c r="AH112" i="10"/>
  <c r="AI112" i="10"/>
  <c r="Y112" i="10"/>
  <c r="AF112" i="10"/>
  <c r="AA112" i="10"/>
  <c r="X112" i="10"/>
  <c r="S114" i="8"/>
  <c r="W114" i="8"/>
  <c r="R114" i="8"/>
  <c r="L115" i="5"/>
  <c r="V114" i="5"/>
  <c r="T114" i="5"/>
  <c r="S113" i="10"/>
  <c r="R113" i="10"/>
  <c r="W113" i="10"/>
  <c r="Y113" i="8"/>
  <c r="AI113" i="8"/>
  <c r="AH113" i="8"/>
  <c r="AF113" i="8"/>
  <c r="AG113" i="8"/>
  <c r="AB113" i="8"/>
  <c r="AA113" i="8"/>
  <c r="X113" i="8"/>
  <c r="AG114" i="6"/>
  <c r="AI114" i="6"/>
  <c r="AH114" i="6"/>
  <c r="AB114" i="6"/>
  <c r="AF114" i="6"/>
  <c r="AA114" i="6"/>
  <c r="Y114" i="6"/>
  <c r="X114" i="6"/>
  <c r="AH114" i="2"/>
  <c r="AI114" i="2"/>
  <c r="X114" i="2"/>
  <c r="AF114" i="2"/>
  <c r="AB114" i="2"/>
  <c r="Y114" i="2"/>
  <c r="AG114" i="2"/>
  <c r="AA114" i="2"/>
  <c r="R115" i="2"/>
  <c r="W115" i="2"/>
  <c r="S115" i="2"/>
  <c r="W115" i="6"/>
  <c r="R115" i="6"/>
  <c r="S115" i="6"/>
  <c r="V113" i="10" l="1"/>
  <c r="L114" i="10"/>
  <c r="T113" i="10"/>
  <c r="AG114" i="5"/>
  <c r="AI114" i="5"/>
  <c r="X114" i="5"/>
  <c r="AA114" i="5"/>
  <c r="AB114" i="5"/>
  <c r="Y114" i="5"/>
  <c r="AF114" i="5"/>
  <c r="AH114" i="5"/>
  <c r="AH113" i="9"/>
  <c r="X113" i="9"/>
  <c r="AB113" i="9"/>
  <c r="AI113" i="9"/>
  <c r="Y113" i="9"/>
  <c r="AA113" i="9"/>
  <c r="AG113" i="9"/>
  <c r="AF113" i="9"/>
  <c r="R114" i="9"/>
  <c r="S114" i="9"/>
  <c r="W114" i="9"/>
  <c r="R115" i="4"/>
  <c r="S115" i="4"/>
  <c r="W115" i="4"/>
  <c r="AH114" i="4"/>
  <c r="AG114" i="4"/>
  <c r="AI114" i="4"/>
  <c r="AB114" i="4"/>
  <c r="AA114" i="4"/>
  <c r="AF114" i="4"/>
  <c r="Y114" i="4"/>
  <c r="X114" i="4"/>
  <c r="W115" i="5"/>
  <c r="R115" i="5"/>
  <c r="S115" i="5"/>
  <c r="X114" i="7"/>
  <c r="Y114" i="7"/>
  <c r="AA114" i="7"/>
  <c r="AH114" i="7"/>
  <c r="AI114" i="7"/>
  <c r="AB114" i="7"/>
  <c r="AG114" i="7"/>
  <c r="AF114" i="7"/>
  <c r="X112" i="11"/>
  <c r="AB112" i="11"/>
  <c r="Y112" i="11"/>
  <c r="AF112" i="11"/>
  <c r="AA112" i="11"/>
  <c r="AH112" i="11"/>
  <c r="AG112" i="11"/>
  <c r="AI112" i="11"/>
  <c r="R115" i="7"/>
  <c r="W115" i="7"/>
  <c r="S115" i="7"/>
  <c r="V114" i="8"/>
  <c r="L115" i="8"/>
  <c r="T114" i="8"/>
  <c r="R113" i="11"/>
  <c r="S113" i="11"/>
  <c r="W113" i="11"/>
  <c r="L116" i="2"/>
  <c r="V115" i="2"/>
  <c r="T115" i="2"/>
  <c r="L116" i="6"/>
  <c r="V115" i="6"/>
  <c r="T115" i="6"/>
  <c r="V115" i="7" l="1"/>
  <c r="L116" i="7"/>
  <c r="T115" i="7"/>
  <c r="L116" i="5"/>
  <c r="V115" i="5"/>
  <c r="T115" i="5"/>
  <c r="AI114" i="8"/>
  <c r="AB114" i="8"/>
  <c r="AA114" i="8"/>
  <c r="AG114" i="8"/>
  <c r="AF114" i="8"/>
  <c r="X114" i="8"/>
  <c r="Y114" i="8"/>
  <c r="AH114" i="8"/>
  <c r="X113" i="10"/>
  <c r="Y113" i="10"/>
  <c r="AG113" i="10"/>
  <c r="AI113" i="10"/>
  <c r="AH113" i="10"/>
  <c r="AA113" i="10"/>
  <c r="AB113" i="10"/>
  <c r="AF113" i="10"/>
  <c r="V113" i="11"/>
  <c r="L114" i="11"/>
  <c r="T113" i="11"/>
  <c r="L115" i="9"/>
  <c r="V114" i="9"/>
  <c r="T114" i="9"/>
  <c r="S115" i="8"/>
  <c r="R115" i="8"/>
  <c r="W115" i="8"/>
  <c r="S114" i="10"/>
  <c r="R114" i="10"/>
  <c r="W114" i="10"/>
  <c r="L116" i="4"/>
  <c r="V115" i="4"/>
  <c r="T115" i="4"/>
  <c r="X115" i="6"/>
  <c r="AF115" i="6"/>
  <c r="AG115" i="6"/>
  <c r="AH115" i="6"/>
  <c r="AI115" i="6"/>
  <c r="AB115" i="6"/>
  <c r="AA115" i="6"/>
  <c r="Y115" i="6"/>
  <c r="AI115" i="2"/>
  <c r="AB115" i="2"/>
  <c r="AA115" i="2"/>
  <c r="Y115" i="2"/>
  <c r="AF115" i="2"/>
  <c r="X115" i="2"/>
  <c r="AG115" i="2"/>
  <c r="AH115" i="2"/>
  <c r="R116" i="6"/>
  <c r="S116" i="6"/>
  <c r="W116" i="6"/>
  <c r="R116" i="2"/>
  <c r="S116" i="2"/>
  <c r="W116" i="2"/>
  <c r="R116" i="4" l="1"/>
  <c r="S116" i="4"/>
  <c r="W116" i="4"/>
  <c r="S115" i="9"/>
  <c r="R115" i="9"/>
  <c r="W115" i="9"/>
  <c r="R116" i="5"/>
  <c r="S116" i="5"/>
  <c r="W116" i="5"/>
  <c r="L116" i="8"/>
  <c r="V115" i="8"/>
  <c r="T115" i="8"/>
  <c r="AI114" i="9"/>
  <c r="Y114" i="9"/>
  <c r="X114" i="9"/>
  <c r="AB114" i="9"/>
  <c r="AA114" i="9"/>
  <c r="AG114" i="9"/>
  <c r="AH114" i="9"/>
  <c r="AF114" i="9"/>
  <c r="AA115" i="5"/>
  <c r="AI115" i="5"/>
  <c r="X115" i="5"/>
  <c r="AG115" i="5"/>
  <c r="Y115" i="5"/>
  <c r="AH115" i="5"/>
  <c r="AF115" i="5"/>
  <c r="AB115" i="5"/>
  <c r="V114" i="10"/>
  <c r="L115" i="10"/>
  <c r="T114" i="10"/>
  <c r="AF113" i="11"/>
  <c r="AG113" i="11"/>
  <c r="AB113" i="11"/>
  <c r="Y113" i="11"/>
  <c r="AA113" i="11"/>
  <c r="X113" i="11"/>
  <c r="AI113" i="11"/>
  <c r="AH113" i="11"/>
  <c r="AH115" i="7"/>
  <c r="X115" i="7"/>
  <c r="Y115" i="7"/>
  <c r="AA115" i="7"/>
  <c r="AB115" i="7"/>
  <c r="AG115" i="7"/>
  <c r="AI115" i="7"/>
  <c r="AF115" i="7"/>
  <c r="Y115" i="4"/>
  <c r="AB115" i="4"/>
  <c r="X115" i="4"/>
  <c r="AH115" i="4"/>
  <c r="AI115" i="4"/>
  <c r="AA115" i="4"/>
  <c r="AG115" i="4"/>
  <c r="AF115" i="4"/>
  <c r="R114" i="11"/>
  <c r="S114" i="11"/>
  <c r="W114" i="11"/>
  <c r="W116" i="7"/>
  <c r="R116" i="7"/>
  <c r="S116" i="7"/>
  <c r="L117" i="6"/>
  <c r="V116" i="6"/>
  <c r="T116" i="6"/>
  <c r="V116" i="2"/>
  <c r="L117" i="2"/>
  <c r="T116" i="2"/>
  <c r="AB114" i="10" l="1"/>
  <c r="AA114" i="10"/>
  <c r="Y114" i="10"/>
  <c r="X114" i="10"/>
  <c r="AH114" i="10"/>
  <c r="AF114" i="10"/>
  <c r="AI114" i="10"/>
  <c r="AG114" i="10"/>
  <c r="L117" i="5"/>
  <c r="V116" i="5"/>
  <c r="T116" i="5"/>
  <c r="Y115" i="8"/>
  <c r="AF115" i="8"/>
  <c r="AA115" i="8"/>
  <c r="AG115" i="8"/>
  <c r="AB115" i="8"/>
  <c r="AI115" i="8"/>
  <c r="AH115" i="8"/>
  <c r="X115" i="8"/>
  <c r="L116" i="9"/>
  <c r="V115" i="9"/>
  <c r="T115" i="9"/>
  <c r="V114" i="11"/>
  <c r="L115" i="11"/>
  <c r="T114" i="11"/>
  <c r="R115" i="10"/>
  <c r="W115" i="10"/>
  <c r="S115" i="10"/>
  <c r="R116" i="8"/>
  <c r="W116" i="8"/>
  <c r="S116" i="8"/>
  <c r="V116" i="4"/>
  <c r="L117" i="4"/>
  <c r="T116" i="4"/>
  <c r="L117" i="7"/>
  <c r="V116" i="7"/>
  <c r="T116" i="7"/>
  <c r="X116" i="2"/>
  <c r="AA116" i="2"/>
  <c r="AF116" i="2"/>
  <c r="Y116" i="2"/>
  <c r="AH116" i="2"/>
  <c r="AI116" i="2"/>
  <c r="AB116" i="2"/>
  <c r="AG116" i="2"/>
  <c r="S117" i="6"/>
  <c r="R117" i="6"/>
  <c r="W117" i="6"/>
  <c r="W117" i="2"/>
  <c r="R117" i="2"/>
  <c r="S117" i="2"/>
  <c r="AB116" i="6"/>
  <c r="AH116" i="6"/>
  <c r="Y116" i="6"/>
  <c r="AA116" i="6"/>
  <c r="AG116" i="6"/>
  <c r="X116" i="6"/>
  <c r="AF116" i="6"/>
  <c r="AI116" i="6"/>
  <c r="AG115" i="9" l="1"/>
  <c r="AB115" i="9"/>
  <c r="Y115" i="9"/>
  <c r="AA115" i="9"/>
  <c r="X115" i="9"/>
  <c r="AH115" i="9"/>
  <c r="AI115" i="9"/>
  <c r="AF115" i="9"/>
  <c r="R117" i="7"/>
  <c r="S117" i="7"/>
  <c r="W117" i="7"/>
  <c r="V115" i="10"/>
  <c r="L116" i="10"/>
  <c r="T115" i="10"/>
  <c r="X116" i="4"/>
  <c r="AF116" i="4"/>
  <c r="AA116" i="4"/>
  <c r="Y116" i="4"/>
  <c r="AI116" i="4"/>
  <c r="AB116" i="4"/>
  <c r="AH116" i="4"/>
  <c r="AG116" i="4"/>
  <c r="S116" i="9"/>
  <c r="R116" i="9"/>
  <c r="W116" i="9"/>
  <c r="R117" i="4"/>
  <c r="S117" i="4"/>
  <c r="W117" i="4"/>
  <c r="AA116" i="5"/>
  <c r="AH116" i="5"/>
  <c r="AB116" i="5"/>
  <c r="AI116" i="5"/>
  <c r="AG116" i="5"/>
  <c r="AF116" i="5"/>
  <c r="X116" i="5"/>
  <c r="Y116" i="5"/>
  <c r="Y114" i="11"/>
  <c r="AA114" i="11"/>
  <c r="AF114" i="11"/>
  <c r="AH114" i="11"/>
  <c r="AB114" i="11"/>
  <c r="AG114" i="11"/>
  <c r="X114" i="11"/>
  <c r="AI114" i="11"/>
  <c r="X116" i="7"/>
  <c r="Y116" i="7"/>
  <c r="AF116" i="7"/>
  <c r="AG116" i="7"/>
  <c r="AH116" i="7"/>
  <c r="AB116" i="7"/>
  <c r="AI116" i="7"/>
  <c r="AA116" i="7"/>
  <c r="V116" i="8"/>
  <c r="L117" i="8"/>
  <c r="T116" i="8"/>
  <c r="W115" i="11"/>
  <c r="R115" i="11"/>
  <c r="S115" i="11"/>
  <c r="R117" i="5"/>
  <c r="W117" i="5"/>
  <c r="S117" i="5"/>
  <c r="L118" i="2"/>
  <c r="V117" i="2"/>
  <c r="T117" i="2"/>
  <c r="V117" i="6"/>
  <c r="L118" i="6"/>
  <c r="T117" i="6"/>
  <c r="L117" i="9" l="1"/>
  <c r="V116" i="9"/>
  <c r="T116" i="9"/>
  <c r="L118" i="5"/>
  <c r="V117" i="5"/>
  <c r="T117" i="5"/>
  <c r="S117" i="8"/>
  <c r="W117" i="8"/>
  <c r="R117" i="8"/>
  <c r="Y115" i="10"/>
  <c r="X115" i="10"/>
  <c r="AF115" i="10"/>
  <c r="AH115" i="10"/>
  <c r="AI115" i="10"/>
  <c r="AG115" i="10"/>
  <c r="AB115" i="10"/>
  <c r="AA115" i="10"/>
  <c r="S116" i="10"/>
  <c r="W116" i="10"/>
  <c r="R116" i="10"/>
  <c r="L116" i="11"/>
  <c r="V115" i="11"/>
  <c r="T115" i="11"/>
  <c r="L118" i="4"/>
  <c r="V117" i="4"/>
  <c r="T117" i="4"/>
  <c r="L118" i="7"/>
  <c r="V117" i="7"/>
  <c r="T117" i="7"/>
  <c r="Y116" i="8"/>
  <c r="X116" i="8"/>
  <c r="AB116" i="8"/>
  <c r="AI116" i="8"/>
  <c r="AA116" i="8"/>
  <c r="AF116" i="8"/>
  <c r="AG116" i="8"/>
  <c r="AH116" i="8"/>
  <c r="AG117" i="6"/>
  <c r="AH117" i="6"/>
  <c r="AI117" i="6"/>
  <c r="AF117" i="6"/>
  <c r="AB117" i="6"/>
  <c r="AA117" i="6"/>
  <c r="Y117" i="6"/>
  <c r="X117" i="6"/>
  <c r="Y117" i="2"/>
  <c r="X117" i="2"/>
  <c r="AH117" i="2"/>
  <c r="AI117" i="2"/>
  <c r="AG117" i="2"/>
  <c r="AF117" i="2"/>
  <c r="AB117" i="2"/>
  <c r="AA117" i="2"/>
  <c r="W118" i="6"/>
  <c r="R118" i="6"/>
  <c r="S118" i="6"/>
  <c r="W118" i="2"/>
  <c r="S118" i="2"/>
  <c r="R118" i="2"/>
  <c r="X117" i="5" l="1"/>
  <c r="Y117" i="5"/>
  <c r="AI117" i="5"/>
  <c r="AH117" i="5"/>
  <c r="AF117" i="5"/>
  <c r="AG117" i="5"/>
  <c r="AA117" i="5"/>
  <c r="AB117" i="5"/>
  <c r="W118" i="7"/>
  <c r="R118" i="7"/>
  <c r="S118" i="7"/>
  <c r="R116" i="11"/>
  <c r="W116" i="11"/>
  <c r="S116" i="11"/>
  <c r="X117" i="4"/>
  <c r="AI117" i="4"/>
  <c r="AG117" i="4"/>
  <c r="AF117" i="4"/>
  <c r="AH117" i="4"/>
  <c r="Y117" i="4"/>
  <c r="AB117" i="4"/>
  <c r="AA117" i="4"/>
  <c r="R118" i="5"/>
  <c r="W118" i="5"/>
  <c r="S118" i="5"/>
  <c r="V116" i="10"/>
  <c r="L117" i="10"/>
  <c r="T116" i="10"/>
  <c r="S118" i="4"/>
  <c r="R118" i="4"/>
  <c r="W118" i="4"/>
  <c r="AA116" i="9"/>
  <c r="AF116" i="9"/>
  <c r="Y116" i="9"/>
  <c r="X116" i="9"/>
  <c r="AH116" i="9"/>
  <c r="AG116" i="9"/>
  <c r="AB116" i="9"/>
  <c r="AI116" i="9"/>
  <c r="AA117" i="7"/>
  <c r="Y117" i="7"/>
  <c r="X117" i="7"/>
  <c r="AG117" i="7"/>
  <c r="AI117" i="7"/>
  <c r="AH117" i="7"/>
  <c r="AB117" i="7"/>
  <c r="AF117" i="7"/>
  <c r="Y115" i="11"/>
  <c r="AH115" i="11"/>
  <c r="AI115" i="11"/>
  <c r="AF115" i="11"/>
  <c r="AA115" i="11"/>
  <c r="X115" i="11"/>
  <c r="AG115" i="11"/>
  <c r="AB115" i="11"/>
  <c r="V117" i="8"/>
  <c r="L118" i="8"/>
  <c r="T117" i="8"/>
  <c r="W117" i="9"/>
  <c r="S117" i="9"/>
  <c r="R117" i="9"/>
  <c r="L119" i="2"/>
  <c r="V118" i="2"/>
  <c r="T118" i="2"/>
  <c r="V118" i="6"/>
  <c r="L119" i="6"/>
  <c r="T118" i="6"/>
  <c r="S118" i="8" l="1"/>
  <c r="R118" i="8"/>
  <c r="W118" i="8"/>
  <c r="V117" i="9"/>
  <c r="L118" i="9"/>
  <c r="T117" i="9"/>
  <c r="V118" i="4"/>
  <c r="L119" i="4"/>
  <c r="T118" i="4"/>
  <c r="V116" i="11"/>
  <c r="L117" i="11"/>
  <c r="T116" i="11"/>
  <c r="AG116" i="10"/>
  <c r="Y116" i="10"/>
  <c r="AF116" i="10"/>
  <c r="AH116" i="10"/>
  <c r="AI116" i="10"/>
  <c r="AA116" i="10"/>
  <c r="AB116" i="10"/>
  <c r="X116" i="10"/>
  <c r="AB117" i="8"/>
  <c r="Y117" i="8"/>
  <c r="AA117" i="8"/>
  <c r="AH117" i="8"/>
  <c r="AI117" i="8"/>
  <c r="X117" i="8"/>
  <c r="AF117" i="8"/>
  <c r="AG117" i="8"/>
  <c r="S117" i="10"/>
  <c r="R117" i="10"/>
  <c r="W117" i="10"/>
  <c r="L119" i="7"/>
  <c r="V118" i="7"/>
  <c r="T118" i="7"/>
  <c r="V118" i="5"/>
  <c r="L119" i="5"/>
  <c r="T118" i="5"/>
  <c r="R119" i="6"/>
  <c r="W119" i="6"/>
  <c r="S119" i="6"/>
  <c r="AA118" i="6"/>
  <c r="AH118" i="6"/>
  <c r="X118" i="6"/>
  <c r="AB118" i="6"/>
  <c r="AG118" i="6"/>
  <c r="Y118" i="6"/>
  <c r="AF118" i="6"/>
  <c r="AI118" i="6"/>
  <c r="AB118" i="2"/>
  <c r="AF118" i="2"/>
  <c r="Y118" i="2"/>
  <c r="AA118" i="2"/>
  <c r="AG118" i="2"/>
  <c r="X118" i="2"/>
  <c r="AI118" i="2"/>
  <c r="AH118" i="2"/>
  <c r="W119" i="2"/>
  <c r="S119" i="2"/>
  <c r="R119" i="2"/>
  <c r="W119" i="5" l="1"/>
  <c r="S119" i="5"/>
  <c r="R119" i="5"/>
  <c r="L118" i="10"/>
  <c r="V117" i="10"/>
  <c r="T117" i="10"/>
  <c r="Y116" i="11"/>
  <c r="AG116" i="11"/>
  <c r="AH116" i="11"/>
  <c r="AF116" i="11"/>
  <c r="AA116" i="11"/>
  <c r="AI116" i="11"/>
  <c r="X116" i="11"/>
  <c r="AB116" i="11"/>
  <c r="AH117" i="9"/>
  <c r="AF117" i="9"/>
  <c r="AG117" i="9"/>
  <c r="AI117" i="9"/>
  <c r="AB117" i="9"/>
  <c r="AA117" i="9"/>
  <c r="Y117" i="9"/>
  <c r="X117" i="9"/>
  <c r="AI118" i="7"/>
  <c r="AG118" i="7"/>
  <c r="AH118" i="7"/>
  <c r="AB118" i="7"/>
  <c r="AF118" i="7"/>
  <c r="AA118" i="7"/>
  <c r="Y118" i="7"/>
  <c r="X118" i="7"/>
  <c r="S117" i="11"/>
  <c r="R117" i="11"/>
  <c r="W117" i="11"/>
  <c r="W118" i="9"/>
  <c r="R118" i="9"/>
  <c r="S118" i="9"/>
  <c r="S119" i="7"/>
  <c r="W119" i="7"/>
  <c r="R119" i="7"/>
  <c r="AB118" i="4"/>
  <c r="AA118" i="4"/>
  <c r="X118" i="4"/>
  <c r="AG118" i="4"/>
  <c r="AI118" i="4"/>
  <c r="Y118" i="4"/>
  <c r="AF118" i="4"/>
  <c r="AH118" i="4"/>
  <c r="X118" i="5"/>
  <c r="Y118" i="5"/>
  <c r="AG118" i="5"/>
  <c r="AF118" i="5"/>
  <c r="AH118" i="5"/>
  <c r="AI118" i="5"/>
  <c r="AB118" i="5"/>
  <c r="AA118" i="5"/>
  <c r="S119" i="4"/>
  <c r="R119" i="4"/>
  <c r="W119" i="4"/>
  <c r="L119" i="8"/>
  <c r="V118" i="8"/>
  <c r="T118" i="8"/>
  <c r="L120" i="2"/>
  <c r="V119" i="2"/>
  <c r="T119" i="2"/>
  <c r="V119" i="6"/>
  <c r="L120" i="6"/>
  <c r="T119" i="6"/>
  <c r="V117" i="11" l="1"/>
  <c r="L118" i="11"/>
  <c r="T117" i="11"/>
  <c r="AG118" i="8"/>
  <c r="AF118" i="8"/>
  <c r="AB118" i="8"/>
  <c r="Y118" i="8"/>
  <c r="X118" i="8"/>
  <c r="AH118" i="8"/>
  <c r="AA118" i="8"/>
  <c r="AI118" i="8"/>
  <c r="L120" i="7"/>
  <c r="V119" i="7"/>
  <c r="T119" i="7"/>
  <c r="Y117" i="10"/>
  <c r="AF117" i="10"/>
  <c r="X117" i="10"/>
  <c r="AI117" i="10"/>
  <c r="AH117" i="10"/>
  <c r="AB117" i="10"/>
  <c r="AA117" i="10"/>
  <c r="AG117" i="10"/>
  <c r="S118" i="10"/>
  <c r="R118" i="10"/>
  <c r="W118" i="10"/>
  <c r="V119" i="5"/>
  <c r="L120" i="5"/>
  <c r="T119" i="5"/>
  <c r="V118" i="9"/>
  <c r="L119" i="9"/>
  <c r="T118" i="9"/>
  <c r="R119" i="8"/>
  <c r="S119" i="8"/>
  <c r="W119" i="8"/>
  <c r="V119" i="4"/>
  <c r="L120" i="4"/>
  <c r="T119" i="4"/>
  <c r="W120" i="6"/>
  <c r="S120" i="6"/>
  <c r="R120" i="6"/>
  <c r="AH119" i="6"/>
  <c r="AB119" i="6"/>
  <c r="AA119" i="6"/>
  <c r="Y119" i="6"/>
  <c r="X119" i="6"/>
  <c r="AG119" i="6"/>
  <c r="AF119" i="6"/>
  <c r="AI119" i="6"/>
  <c r="AA119" i="2"/>
  <c r="Y119" i="2"/>
  <c r="X119" i="2"/>
  <c r="AG119" i="2"/>
  <c r="AI119" i="2"/>
  <c r="AH119" i="2"/>
  <c r="AF119" i="2"/>
  <c r="AB119" i="2"/>
  <c r="S120" i="2"/>
  <c r="R120" i="2"/>
  <c r="W120" i="2"/>
  <c r="S120" i="4" l="1"/>
  <c r="W120" i="4"/>
  <c r="R120" i="4"/>
  <c r="AI119" i="5"/>
  <c r="AB119" i="5"/>
  <c r="AH119" i="5"/>
  <c r="AA119" i="5"/>
  <c r="Y119" i="5"/>
  <c r="X119" i="5"/>
  <c r="AG119" i="5"/>
  <c r="AF119" i="5"/>
  <c r="AA119" i="7"/>
  <c r="AI119" i="7"/>
  <c r="Y119" i="7"/>
  <c r="AH119" i="7"/>
  <c r="AF119" i="7"/>
  <c r="X119" i="7"/>
  <c r="AB119" i="7"/>
  <c r="AG119" i="7"/>
  <c r="V119" i="8"/>
  <c r="L120" i="8"/>
  <c r="T119" i="8"/>
  <c r="W120" i="5"/>
  <c r="R120" i="5"/>
  <c r="S120" i="5"/>
  <c r="R120" i="7"/>
  <c r="S120" i="7"/>
  <c r="W120" i="7"/>
  <c r="X117" i="11"/>
  <c r="AH117" i="11"/>
  <c r="AB117" i="11"/>
  <c r="AF117" i="11"/>
  <c r="AI117" i="11"/>
  <c r="Y117" i="11"/>
  <c r="AA117" i="11"/>
  <c r="AG117" i="11"/>
  <c r="AB119" i="4"/>
  <c r="AH119" i="4"/>
  <c r="AA119" i="4"/>
  <c r="Y119" i="4"/>
  <c r="AF119" i="4"/>
  <c r="AI119" i="4"/>
  <c r="X119" i="4"/>
  <c r="AG119" i="4"/>
  <c r="AB118" i="9"/>
  <c r="X118" i="9"/>
  <c r="Y118" i="9"/>
  <c r="AH118" i="9"/>
  <c r="AI118" i="9"/>
  <c r="AF118" i="9"/>
  <c r="AG118" i="9"/>
  <c r="AA118" i="9"/>
  <c r="S118" i="11"/>
  <c r="R118" i="11"/>
  <c r="W118" i="11"/>
  <c r="W119" i="9"/>
  <c r="S119" i="9"/>
  <c r="R119" i="9"/>
  <c r="V118" i="10"/>
  <c r="L119" i="10"/>
  <c r="T118" i="10"/>
  <c r="V120" i="6"/>
  <c r="L121" i="6"/>
  <c r="T120" i="6"/>
  <c r="L121" i="2"/>
  <c r="V120" i="2"/>
  <c r="T120" i="2"/>
  <c r="AI118" i="10" l="1"/>
  <c r="AF118" i="10"/>
  <c r="AB118" i="10"/>
  <c r="AH118" i="10"/>
  <c r="Y118" i="10"/>
  <c r="X118" i="10"/>
  <c r="AA118" i="10"/>
  <c r="AG118" i="10"/>
  <c r="AF119" i="8"/>
  <c r="AI119" i="8"/>
  <c r="AA119" i="8"/>
  <c r="X119" i="8"/>
  <c r="AH119" i="8"/>
  <c r="AB119" i="8"/>
  <c r="AG119" i="8"/>
  <c r="Y119" i="8"/>
  <c r="V118" i="11"/>
  <c r="L119" i="11"/>
  <c r="T118" i="11"/>
  <c r="W120" i="8"/>
  <c r="S120" i="8"/>
  <c r="R120" i="8"/>
  <c r="V120" i="7"/>
  <c r="L121" i="7"/>
  <c r="T120" i="7"/>
  <c r="R119" i="10"/>
  <c r="S119" i="10"/>
  <c r="W119" i="10"/>
  <c r="L120" i="9"/>
  <c r="V119" i="9"/>
  <c r="T119" i="9"/>
  <c r="L121" i="5"/>
  <c r="V120" i="5"/>
  <c r="T120" i="5"/>
  <c r="L121" i="4"/>
  <c r="V120" i="4"/>
  <c r="T120" i="4"/>
  <c r="AI120" i="2"/>
  <c r="AH120" i="2"/>
  <c r="AB120" i="2"/>
  <c r="AG120" i="2"/>
  <c r="Y120" i="2"/>
  <c r="AA120" i="2"/>
  <c r="X120" i="2"/>
  <c r="AF120" i="2"/>
  <c r="R121" i="2"/>
  <c r="S121" i="2"/>
  <c r="W121" i="2"/>
  <c r="S121" i="6"/>
  <c r="R121" i="6"/>
  <c r="W121" i="6"/>
  <c r="AI120" i="6"/>
  <c r="AB120" i="6"/>
  <c r="AA120" i="6"/>
  <c r="Y120" i="6"/>
  <c r="AF120" i="6"/>
  <c r="X120" i="6"/>
  <c r="AG120" i="6"/>
  <c r="AH120" i="6"/>
  <c r="S121" i="4" l="1"/>
  <c r="R121" i="4"/>
  <c r="W121" i="4"/>
  <c r="R120" i="9"/>
  <c r="W120" i="9"/>
  <c r="S120" i="9"/>
  <c r="AB120" i="5"/>
  <c r="AA120" i="5"/>
  <c r="X120" i="5"/>
  <c r="AF120" i="5"/>
  <c r="AI120" i="5"/>
  <c r="AH120" i="5"/>
  <c r="Y120" i="5"/>
  <c r="AG120" i="5"/>
  <c r="L121" i="8"/>
  <c r="V120" i="8"/>
  <c r="T120" i="8"/>
  <c r="V119" i="10"/>
  <c r="L120" i="10"/>
  <c r="T119" i="10"/>
  <c r="AH118" i="11"/>
  <c r="AB118" i="11"/>
  <c r="AA118" i="11"/>
  <c r="AI118" i="11"/>
  <c r="AF118" i="11"/>
  <c r="X118" i="11"/>
  <c r="Y118" i="11"/>
  <c r="AG118" i="11"/>
  <c r="R121" i="5"/>
  <c r="W121" i="5"/>
  <c r="S121" i="5"/>
  <c r="AI120" i="7"/>
  <c r="AB120" i="7"/>
  <c r="AH120" i="7"/>
  <c r="AA120" i="7"/>
  <c r="AG120" i="7"/>
  <c r="Y120" i="7"/>
  <c r="X120" i="7"/>
  <c r="AF120" i="7"/>
  <c r="AB120" i="4"/>
  <c r="AF120" i="4"/>
  <c r="AG120" i="4"/>
  <c r="X120" i="4"/>
  <c r="AI120" i="4"/>
  <c r="AH120" i="4"/>
  <c r="AA120" i="4"/>
  <c r="Y120" i="4"/>
  <c r="R119" i="11"/>
  <c r="S119" i="11"/>
  <c r="W119" i="11"/>
  <c r="AA119" i="9"/>
  <c r="Y119" i="9"/>
  <c r="AB119" i="9"/>
  <c r="X119" i="9"/>
  <c r="AI119" i="9"/>
  <c r="AF119" i="9"/>
  <c r="AH119" i="9"/>
  <c r="AG119" i="9"/>
  <c r="W121" i="7"/>
  <c r="R121" i="7"/>
  <c r="S121" i="7"/>
  <c r="V121" i="6"/>
  <c r="L122" i="6"/>
  <c r="T121" i="6"/>
  <c r="L122" i="2"/>
  <c r="V121" i="2"/>
  <c r="T121" i="2"/>
  <c r="V121" i="7" l="1"/>
  <c r="L122" i="7"/>
  <c r="T121" i="7"/>
  <c r="R121" i="8"/>
  <c r="S121" i="8"/>
  <c r="W121" i="8"/>
  <c r="AH119" i="10"/>
  <c r="AF119" i="10"/>
  <c r="AG119" i="10"/>
  <c r="AA119" i="10"/>
  <c r="AI119" i="10"/>
  <c r="Y119" i="10"/>
  <c r="AB119" i="10"/>
  <c r="X119" i="10"/>
  <c r="V120" i="9"/>
  <c r="L121" i="9"/>
  <c r="T120" i="9"/>
  <c r="S120" i="10"/>
  <c r="R120" i="10"/>
  <c r="W120" i="10"/>
  <c r="L120" i="11"/>
  <c r="V119" i="11"/>
  <c r="T119" i="11"/>
  <c r="X120" i="8"/>
  <c r="AI120" i="8"/>
  <c r="Y120" i="8"/>
  <c r="AB120" i="8"/>
  <c r="AG120" i="8"/>
  <c r="AF120" i="8"/>
  <c r="AH120" i="8"/>
  <c r="AA120" i="8"/>
  <c r="V121" i="5"/>
  <c r="L122" i="5"/>
  <c r="T121" i="5"/>
  <c r="V121" i="4"/>
  <c r="L122" i="4"/>
  <c r="T121" i="4"/>
  <c r="AG121" i="2"/>
  <c r="AB121" i="2"/>
  <c r="AA121" i="2"/>
  <c r="Y121" i="2"/>
  <c r="X121" i="2"/>
  <c r="AF121" i="2"/>
  <c r="AI121" i="2"/>
  <c r="AH121" i="2"/>
  <c r="S122" i="2"/>
  <c r="R122" i="2"/>
  <c r="W122" i="2"/>
  <c r="R122" i="6"/>
  <c r="S122" i="6"/>
  <c r="W122" i="6"/>
  <c r="X121" i="6"/>
  <c r="AF121" i="6"/>
  <c r="AG121" i="6"/>
  <c r="AI121" i="6"/>
  <c r="AH121" i="6"/>
  <c r="AB121" i="6"/>
  <c r="AA121" i="6"/>
  <c r="Y121" i="6"/>
  <c r="S122" i="4" l="1"/>
  <c r="W122" i="4"/>
  <c r="R122" i="4"/>
  <c r="S120" i="11"/>
  <c r="R120" i="11"/>
  <c r="W120" i="11"/>
  <c r="AB121" i="5"/>
  <c r="AA121" i="5"/>
  <c r="Y121" i="5"/>
  <c r="AG121" i="5"/>
  <c r="X121" i="5"/>
  <c r="AF121" i="5"/>
  <c r="AH121" i="5"/>
  <c r="AI121" i="5"/>
  <c r="V121" i="8"/>
  <c r="L122" i="8"/>
  <c r="T121" i="8"/>
  <c r="W122" i="5"/>
  <c r="S122" i="5"/>
  <c r="R122" i="5"/>
  <c r="L121" i="10"/>
  <c r="V120" i="10"/>
  <c r="T120" i="10"/>
  <c r="Y121" i="7"/>
  <c r="X121" i="7"/>
  <c r="AG121" i="7"/>
  <c r="AF121" i="7"/>
  <c r="AH121" i="7"/>
  <c r="AI121" i="7"/>
  <c r="AB121" i="7"/>
  <c r="AA121" i="7"/>
  <c r="Y121" i="4"/>
  <c r="X121" i="4"/>
  <c r="AG121" i="4"/>
  <c r="AH121" i="4"/>
  <c r="AI121" i="4"/>
  <c r="AB121" i="4"/>
  <c r="AA121" i="4"/>
  <c r="AF121" i="4"/>
  <c r="AG120" i="9"/>
  <c r="AF120" i="9"/>
  <c r="AA120" i="9"/>
  <c r="AB120" i="9"/>
  <c r="X120" i="9"/>
  <c r="Y120" i="9"/>
  <c r="AI120" i="9"/>
  <c r="AH120" i="9"/>
  <c r="W122" i="7"/>
  <c r="S122" i="7"/>
  <c r="R122" i="7"/>
  <c r="AA119" i="11"/>
  <c r="AG119" i="11"/>
  <c r="Y119" i="11"/>
  <c r="X119" i="11"/>
  <c r="AH119" i="11"/>
  <c r="AI119" i="11"/>
  <c r="AF119" i="11"/>
  <c r="AB119" i="11"/>
  <c r="R121" i="9"/>
  <c r="W121" i="9"/>
  <c r="S121" i="9"/>
  <c r="L123" i="6"/>
  <c r="V122" i="6"/>
  <c r="T122" i="6"/>
  <c r="L123" i="2"/>
  <c r="V122" i="2"/>
  <c r="T122" i="2"/>
  <c r="W122" i="8" l="1"/>
  <c r="R122" i="8"/>
  <c r="S122" i="8"/>
  <c r="W121" i="10"/>
  <c r="S121" i="10"/>
  <c r="R121" i="10"/>
  <c r="L123" i="5"/>
  <c r="V122" i="5"/>
  <c r="T122" i="5"/>
  <c r="V120" i="11"/>
  <c r="L121" i="11"/>
  <c r="T120" i="11"/>
  <c r="V121" i="9"/>
  <c r="L122" i="9"/>
  <c r="T121" i="9"/>
  <c r="L123" i="7"/>
  <c r="V122" i="7"/>
  <c r="T122" i="7"/>
  <c r="AH120" i="10"/>
  <c r="AI120" i="10"/>
  <c r="AA120" i="10"/>
  <c r="X120" i="10"/>
  <c r="Y120" i="10"/>
  <c r="AB120" i="10"/>
  <c r="AF120" i="10"/>
  <c r="AG120" i="10"/>
  <c r="AH121" i="8"/>
  <c r="AI121" i="8"/>
  <c r="AG121" i="8"/>
  <c r="AF121" i="8"/>
  <c r="AB121" i="8"/>
  <c r="AA121" i="8"/>
  <c r="Y121" i="8"/>
  <c r="X121" i="8"/>
  <c r="V122" i="4"/>
  <c r="L123" i="4"/>
  <c r="T122" i="4"/>
  <c r="W123" i="2"/>
  <c r="S123" i="2"/>
  <c r="R123" i="2"/>
  <c r="AH122" i="2"/>
  <c r="AI122" i="2"/>
  <c r="AA122" i="2"/>
  <c r="AB122" i="2"/>
  <c r="AG122" i="2"/>
  <c r="Y122" i="2"/>
  <c r="AF122" i="2"/>
  <c r="X122" i="2"/>
  <c r="Y122" i="6"/>
  <c r="AA122" i="6"/>
  <c r="AF122" i="6"/>
  <c r="AG122" i="6"/>
  <c r="X122" i="6"/>
  <c r="AI122" i="6"/>
  <c r="AH122" i="6"/>
  <c r="AB122" i="6"/>
  <c r="W123" i="6"/>
  <c r="S123" i="6"/>
  <c r="R123" i="6"/>
  <c r="W123" i="4" l="1"/>
  <c r="R123" i="4"/>
  <c r="S123" i="4"/>
  <c r="S122" i="9"/>
  <c r="W122" i="9"/>
  <c r="R122" i="9"/>
  <c r="W123" i="5"/>
  <c r="R123" i="5"/>
  <c r="S123" i="5"/>
  <c r="AB122" i="7"/>
  <c r="AA122" i="7"/>
  <c r="Y122" i="7"/>
  <c r="AI122" i="7"/>
  <c r="X122" i="7"/>
  <c r="AH122" i="7"/>
  <c r="AF122" i="7"/>
  <c r="AG122" i="7"/>
  <c r="AI120" i="11"/>
  <c r="AA120" i="11"/>
  <c r="AH120" i="11"/>
  <c r="AB120" i="11"/>
  <c r="Y120" i="11"/>
  <c r="AG120" i="11"/>
  <c r="AF120" i="11"/>
  <c r="X120" i="11"/>
  <c r="L122" i="10"/>
  <c r="V121" i="10"/>
  <c r="T121" i="10"/>
  <c r="R121" i="11"/>
  <c r="S121" i="11"/>
  <c r="W121" i="11"/>
  <c r="W123" i="7"/>
  <c r="R123" i="7"/>
  <c r="S123" i="7"/>
  <c r="L123" i="8"/>
  <c r="V122" i="8"/>
  <c r="T122" i="8"/>
  <c r="Y122" i="4"/>
  <c r="AG122" i="4"/>
  <c r="AF122" i="4"/>
  <c r="X122" i="4"/>
  <c r="AI122" i="4"/>
  <c r="AH122" i="4"/>
  <c r="AB122" i="4"/>
  <c r="AA122" i="4"/>
  <c r="AI122" i="5"/>
  <c r="AH122" i="5"/>
  <c r="AF122" i="5"/>
  <c r="Y122" i="5"/>
  <c r="X122" i="5"/>
  <c r="AG122" i="5"/>
  <c r="AB122" i="5"/>
  <c r="AA122" i="5"/>
  <c r="AH121" i="9"/>
  <c r="AI121" i="9"/>
  <c r="AF121" i="9"/>
  <c r="AB121" i="9"/>
  <c r="X121" i="9"/>
  <c r="AA121" i="9"/>
  <c r="Y121" i="9"/>
  <c r="AG121" i="9"/>
  <c r="L124" i="2"/>
  <c r="V123" i="2"/>
  <c r="T123" i="2"/>
  <c r="V123" i="6"/>
  <c r="L124" i="6"/>
  <c r="T123" i="6"/>
  <c r="V121" i="11" l="1"/>
  <c r="L122" i="11"/>
  <c r="T121" i="11"/>
  <c r="AF122" i="8"/>
  <c r="AA122" i="8"/>
  <c r="AB122" i="8"/>
  <c r="Y122" i="8"/>
  <c r="X122" i="8"/>
  <c r="AH122" i="8"/>
  <c r="AG122" i="8"/>
  <c r="AI122" i="8"/>
  <c r="AA121" i="10"/>
  <c r="Y121" i="10"/>
  <c r="X121" i="10"/>
  <c r="AG121" i="10"/>
  <c r="AB121" i="10"/>
  <c r="AF121" i="10"/>
  <c r="AH121" i="10"/>
  <c r="AI121" i="10"/>
  <c r="R123" i="8"/>
  <c r="S123" i="8"/>
  <c r="W123" i="8"/>
  <c r="V122" i="9"/>
  <c r="L123" i="9"/>
  <c r="T122" i="9"/>
  <c r="V123" i="7"/>
  <c r="L124" i="7"/>
  <c r="T123" i="7"/>
  <c r="V123" i="4"/>
  <c r="L124" i="4"/>
  <c r="T123" i="4"/>
  <c r="S122" i="10"/>
  <c r="W122" i="10"/>
  <c r="R122" i="10"/>
  <c r="V123" i="5"/>
  <c r="L124" i="5"/>
  <c r="T123" i="5"/>
  <c r="AA123" i="2"/>
  <c r="AB123" i="2"/>
  <c r="X123" i="2"/>
  <c r="Y123" i="2"/>
  <c r="AF123" i="2"/>
  <c r="AG123" i="2"/>
  <c r="AH123" i="2"/>
  <c r="AI123" i="2"/>
  <c r="Y123" i="6"/>
  <c r="AA123" i="6"/>
  <c r="X123" i="6"/>
  <c r="AF123" i="6"/>
  <c r="AG123" i="6"/>
  <c r="AH123" i="6"/>
  <c r="AB123" i="6"/>
  <c r="AI123" i="6"/>
  <c r="W124" i="2"/>
  <c r="R124" i="2"/>
  <c r="S124" i="2"/>
  <c r="W124" i="6"/>
  <c r="R124" i="6"/>
  <c r="S124" i="6"/>
  <c r="S124" i="5" l="1"/>
  <c r="W124" i="5"/>
  <c r="R124" i="5"/>
  <c r="AB123" i="7"/>
  <c r="AA123" i="7"/>
  <c r="Y123" i="7"/>
  <c r="X123" i="7"/>
  <c r="AF123" i="7"/>
  <c r="AH123" i="7"/>
  <c r="AG123" i="7"/>
  <c r="AI123" i="7"/>
  <c r="V123" i="8"/>
  <c r="L124" i="8"/>
  <c r="T123" i="8"/>
  <c r="W124" i="7"/>
  <c r="S124" i="7"/>
  <c r="R124" i="7"/>
  <c r="V122" i="10"/>
  <c r="L123" i="10"/>
  <c r="T122" i="10"/>
  <c r="AA123" i="4"/>
  <c r="AH123" i="4"/>
  <c r="Y123" i="4"/>
  <c r="X123" i="4"/>
  <c r="AG123" i="4"/>
  <c r="AF123" i="4"/>
  <c r="AB123" i="4"/>
  <c r="AI123" i="4"/>
  <c r="AF121" i="11"/>
  <c r="Y121" i="11"/>
  <c r="X121" i="11"/>
  <c r="AG121" i="11"/>
  <c r="AA121" i="11"/>
  <c r="AI121" i="11"/>
  <c r="AB121" i="11"/>
  <c r="AH121" i="11"/>
  <c r="W122" i="11"/>
  <c r="S122" i="11"/>
  <c r="R122" i="11"/>
  <c r="AG123" i="5"/>
  <c r="X123" i="5"/>
  <c r="AA123" i="5"/>
  <c r="AI123" i="5"/>
  <c r="AH123" i="5"/>
  <c r="AF123" i="5"/>
  <c r="Y123" i="5"/>
  <c r="AB123" i="5"/>
  <c r="AH122" i="9"/>
  <c r="AI122" i="9"/>
  <c r="AF122" i="9"/>
  <c r="AB122" i="9"/>
  <c r="Y122" i="9"/>
  <c r="AA122" i="9"/>
  <c r="X122" i="9"/>
  <c r="AG122" i="9"/>
  <c r="W124" i="4"/>
  <c r="R124" i="4"/>
  <c r="S124" i="4"/>
  <c r="S123" i="9"/>
  <c r="W123" i="9"/>
  <c r="R123" i="9"/>
  <c r="L125" i="6"/>
  <c r="V124" i="6"/>
  <c r="T124" i="6"/>
  <c r="L125" i="2"/>
  <c r="V124" i="2"/>
  <c r="T124" i="2"/>
  <c r="V122" i="11" l="1"/>
  <c r="L123" i="11"/>
  <c r="T122" i="11"/>
  <c r="AF123" i="8"/>
  <c r="AH123" i="8"/>
  <c r="AI123" i="8"/>
  <c r="AB123" i="8"/>
  <c r="AA123" i="8"/>
  <c r="Y123" i="8"/>
  <c r="AG123" i="8"/>
  <c r="X123" i="8"/>
  <c r="V123" i="9"/>
  <c r="L124" i="9"/>
  <c r="T123" i="9"/>
  <c r="AH122" i="10"/>
  <c r="AA122" i="10"/>
  <c r="AI122" i="10"/>
  <c r="AB122" i="10"/>
  <c r="X122" i="10"/>
  <c r="Y122" i="10"/>
  <c r="AF122" i="10"/>
  <c r="AG122" i="10"/>
  <c r="S124" i="8"/>
  <c r="W124" i="8"/>
  <c r="R124" i="8"/>
  <c r="V124" i="4"/>
  <c r="L125" i="4"/>
  <c r="T124" i="4"/>
  <c r="R123" i="10"/>
  <c r="S123" i="10"/>
  <c r="W123" i="10"/>
  <c r="L125" i="7"/>
  <c r="V124" i="7"/>
  <c r="T124" i="7"/>
  <c r="V124" i="5"/>
  <c r="L125" i="5"/>
  <c r="T124" i="5"/>
  <c r="AH124" i="2"/>
  <c r="AI124" i="2"/>
  <c r="AA124" i="2"/>
  <c r="AB124" i="2"/>
  <c r="X124" i="2"/>
  <c r="Y124" i="2"/>
  <c r="AF124" i="2"/>
  <c r="AG124" i="2"/>
  <c r="R125" i="2"/>
  <c r="W125" i="2"/>
  <c r="S125" i="2"/>
  <c r="AA124" i="6"/>
  <c r="Y124" i="6"/>
  <c r="AF124" i="6"/>
  <c r="AG124" i="6"/>
  <c r="X124" i="6"/>
  <c r="AH124" i="6"/>
  <c r="AI124" i="6"/>
  <c r="AB124" i="6"/>
  <c r="S125" i="6"/>
  <c r="R125" i="6"/>
  <c r="W125" i="6"/>
  <c r="AA123" i="9" l="1"/>
  <c r="Y123" i="9"/>
  <c r="AF123" i="9"/>
  <c r="X123" i="9"/>
  <c r="AI123" i="9"/>
  <c r="AG123" i="9"/>
  <c r="AH123" i="9"/>
  <c r="AB123" i="9"/>
  <c r="R125" i="5"/>
  <c r="S125" i="5"/>
  <c r="W125" i="5"/>
  <c r="AB124" i="4"/>
  <c r="AA124" i="4"/>
  <c r="Y124" i="4"/>
  <c r="X124" i="4"/>
  <c r="AG124" i="4"/>
  <c r="AI124" i="4"/>
  <c r="AH124" i="4"/>
  <c r="AF124" i="4"/>
  <c r="AB124" i="7"/>
  <c r="AF124" i="7"/>
  <c r="AH124" i="7"/>
  <c r="Y124" i="7"/>
  <c r="AI124" i="7"/>
  <c r="AA124" i="7"/>
  <c r="AG124" i="7"/>
  <c r="X124" i="7"/>
  <c r="S124" i="9"/>
  <c r="W124" i="9"/>
  <c r="R124" i="9"/>
  <c r="S125" i="4"/>
  <c r="W125" i="4"/>
  <c r="R125" i="4"/>
  <c r="W125" i="7"/>
  <c r="R125" i="7"/>
  <c r="S125" i="7"/>
  <c r="X122" i="11"/>
  <c r="AF122" i="11"/>
  <c r="AI122" i="11"/>
  <c r="AH122" i="11"/>
  <c r="AG122" i="11"/>
  <c r="AB122" i="11"/>
  <c r="AA122" i="11"/>
  <c r="Y122" i="11"/>
  <c r="Y124" i="5"/>
  <c r="X124" i="5"/>
  <c r="AG124" i="5"/>
  <c r="AF124" i="5"/>
  <c r="AI124" i="5"/>
  <c r="AH124" i="5"/>
  <c r="AB124" i="5"/>
  <c r="AA124" i="5"/>
  <c r="R123" i="11"/>
  <c r="S123" i="11"/>
  <c r="W123" i="11"/>
  <c r="L124" i="10"/>
  <c r="V123" i="10"/>
  <c r="T123" i="10"/>
  <c r="V124" i="8"/>
  <c r="L125" i="8"/>
  <c r="T124" i="8"/>
  <c r="L128" i="6"/>
  <c r="V125" i="6"/>
  <c r="T125" i="6"/>
  <c r="L128" i="2"/>
  <c r="V125" i="2"/>
  <c r="T125" i="2"/>
  <c r="L128" i="4" l="1"/>
  <c r="V125" i="4"/>
  <c r="T125" i="4"/>
  <c r="AG124" i="8"/>
  <c r="AB124" i="8"/>
  <c r="AH124" i="8"/>
  <c r="AI124" i="8"/>
  <c r="AF124" i="8"/>
  <c r="Y124" i="8"/>
  <c r="AA124" i="8"/>
  <c r="X124" i="8"/>
  <c r="V123" i="11"/>
  <c r="L124" i="11"/>
  <c r="T123" i="11"/>
  <c r="W125" i="8"/>
  <c r="S125" i="8"/>
  <c r="R125" i="8"/>
  <c r="V125" i="7"/>
  <c r="L128" i="7"/>
  <c r="T125" i="7"/>
  <c r="V124" i="9"/>
  <c r="L125" i="9"/>
  <c r="T124" i="9"/>
  <c r="AI123" i="10"/>
  <c r="AH123" i="10"/>
  <c r="AG123" i="10"/>
  <c r="AB123" i="10"/>
  <c r="Y123" i="10"/>
  <c r="AA123" i="10"/>
  <c r="X123" i="10"/>
  <c r="AF123" i="10"/>
  <c r="L128" i="5"/>
  <c r="V125" i="5"/>
  <c r="T125" i="5"/>
  <c r="R124" i="10"/>
  <c r="S124" i="10"/>
  <c r="W124" i="10"/>
  <c r="Y125" i="2"/>
  <c r="AA125" i="2"/>
  <c r="X125" i="2"/>
  <c r="AG125" i="2"/>
  <c r="AI125" i="2"/>
  <c r="AH125" i="2"/>
  <c r="AB125" i="2"/>
  <c r="AF125" i="2"/>
  <c r="R128" i="6"/>
  <c r="W128" i="6"/>
  <c r="S128" i="6"/>
  <c r="S128" i="2"/>
  <c r="W128" i="2"/>
  <c r="R128" i="2"/>
  <c r="AI125" i="6"/>
  <c r="AH125" i="6"/>
  <c r="AG125" i="6"/>
  <c r="AB125" i="6"/>
  <c r="AA125" i="6"/>
  <c r="Y125" i="6"/>
  <c r="X125" i="6"/>
  <c r="AF125" i="6"/>
  <c r="AF123" i="11" l="1"/>
  <c r="AB123" i="11"/>
  <c r="Y123" i="11"/>
  <c r="AA123" i="11"/>
  <c r="X123" i="11"/>
  <c r="AH123" i="11"/>
  <c r="AG123" i="11"/>
  <c r="AI123" i="11"/>
  <c r="Y125" i="5"/>
  <c r="X125" i="5"/>
  <c r="AF125" i="5"/>
  <c r="AG125" i="5"/>
  <c r="AI125" i="5"/>
  <c r="AH125" i="5"/>
  <c r="AA125" i="5"/>
  <c r="AB125" i="5"/>
  <c r="AI125" i="7"/>
  <c r="AH125" i="7"/>
  <c r="AF125" i="7"/>
  <c r="Y125" i="7"/>
  <c r="AB125" i="7"/>
  <c r="X125" i="7"/>
  <c r="AG125" i="7"/>
  <c r="AA125" i="7"/>
  <c r="S124" i="11"/>
  <c r="R124" i="11"/>
  <c r="W124" i="11"/>
  <c r="S128" i="7"/>
  <c r="W128" i="7"/>
  <c r="R128" i="7"/>
  <c r="S128" i="5"/>
  <c r="R128" i="5"/>
  <c r="W128" i="5"/>
  <c r="AB125" i="4"/>
  <c r="AA125" i="4"/>
  <c r="Y125" i="4"/>
  <c r="X125" i="4"/>
  <c r="AG125" i="4"/>
  <c r="AF125" i="4"/>
  <c r="AI125" i="4"/>
  <c r="AH125" i="4"/>
  <c r="AA124" i="9"/>
  <c r="Y124" i="9"/>
  <c r="AB124" i="9"/>
  <c r="X124" i="9"/>
  <c r="AH124" i="9"/>
  <c r="AI124" i="9"/>
  <c r="AG124" i="9"/>
  <c r="AF124" i="9"/>
  <c r="V125" i="8"/>
  <c r="L128" i="8"/>
  <c r="T125" i="8"/>
  <c r="V124" i="10"/>
  <c r="L125" i="10"/>
  <c r="T124" i="10"/>
  <c r="W125" i="9"/>
  <c r="R125" i="9"/>
  <c r="S125" i="9"/>
  <c r="R128" i="4"/>
  <c r="S128" i="4"/>
  <c r="W128" i="4"/>
  <c r="V128" i="2"/>
  <c r="L129" i="2"/>
  <c r="T128" i="2"/>
  <c r="V128" i="6"/>
  <c r="L129" i="6"/>
  <c r="T128" i="6"/>
  <c r="X124" i="10" l="1"/>
  <c r="AH124" i="10"/>
  <c r="AI124" i="10"/>
  <c r="AG124" i="10"/>
  <c r="AB124" i="10"/>
  <c r="Y124" i="10"/>
  <c r="AA124" i="10"/>
  <c r="AF124" i="10"/>
  <c r="W125" i="10"/>
  <c r="S125" i="10"/>
  <c r="R125" i="10"/>
  <c r="L129" i="5"/>
  <c r="V128" i="5"/>
  <c r="T128" i="5"/>
  <c r="L129" i="4"/>
  <c r="V128" i="4"/>
  <c r="T128" i="4"/>
  <c r="V128" i="7"/>
  <c r="L129" i="7"/>
  <c r="T128" i="7"/>
  <c r="Y125" i="8"/>
  <c r="AF125" i="8"/>
  <c r="X125" i="8"/>
  <c r="AH125" i="8"/>
  <c r="AI125" i="8"/>
  <c r="AA125" i="8"/>
  <c r="AG125" i="8"/>
  <c r="AB125" i="8"/>
  <c r="V125" i="9"/>
  <c r="L128" i="9"/>
  <c r="T125" i="9"/>
  <c r="R128" i="8"/>
  <c r="W128" i="8"/>
  <c r="S128" i="8"/>
  <c r="L125" i="11"/>
  <c r="V124" i="11"/>
  <c r="T124" i="11"/>
  <c r="S129" i="6"/>
  <c r="W129" i="6"/>
  <c r="R129" i="6"/>
  <c r="AH128" i="6"/>
  <c r="AI128" i="6"/>
  <c r="AA128" i="6"/>
  <c r="AB128" i="6"/>
  <c r="X128" i="6"/>
  <c r="Y128" i="6"/>
  <c r="AF128" i="6"/>
  <c r="AG128" i="6"/>
  <c r="AB128" i="2"/>
  <c r="AG128" i="2"/>
  <c r="Y128" i="2"/>
  <c r="AA128" i="2"/>
  <c r="AF128" i="2"/>
  <c r="X128" i="2"/>
  <c r="AH128" i="2"/>
  <c r="AI128" i="2"/>
  <c r="R129" i="2"/>
  <c r="W129" i="2"/>
  <c r="S129" i="2"/>
  <c r="W129" i="4" l="1"/>
  <c r="R129" i="4"/>
  <c r="S129" i="4"/>
  <c r="R125" i="11"/>
  <c r="W125" i="11"/>
  <c r="S125" i="11"/>
  <c r="AF128" i="5"/>
  <c r="Y128" i="5"/>
  <c r="AB128" i="5"/>
  <c r="AA128" i="5"/>
  <c r="AI128" i="5"/>
  <c r="AH128" i="5"/>
  <c r="X128" i="5"/>
  <c r="AG128" i="5"/>
  <c r="V128" i="8"/>
  <c r="L129" i="8"/>
  <c r="T128" i="8"/>
  <c r="X128" i="7"/>
  <c r="AB128" i="7"/>
  <c r="AI128" i="7"/>
  <c r="AH128" i="7"/>
  <c r="AG128" i="7"/>
  <c r="AF128" i="7"/>
  <c r="AA128" i="7"/>
  <c r="Y128" i="7"/>
  <c r="W129" i="7"/>
  <c r="S129" i="7"/>
  <c r="R129" i="7"/>
  <c r="R129" i="5"/>
  <c r="W129" i="5"/>
  <c r="S129" i="5"/>
  <c r="AG128" i="4"/>
  <c r="AF128" i="4"/>
  <c r="AI128" i="4"/>
  <c r="AH128" i="4"/>
  <c r="X128" i="4"/>
  <c r="Y128" i="4"/>
  <c r="AB128" i="4"/>
  <c r="AA128" i="4"/>
  <c r="AB124" i="11"/>
  <c r="Y124" i="11"/>
  <c r="X124" i="11"/>
  <c r="AI124" i="11"/>
  <c r="AA124" i="11"/>
  <c r="AH124" i="11"/>
  <c r="AG124" i="11"/>
  <c r="AF124" i="11"/>
  <c r="V125" i="10"/>
  <c r="L128" i="10"/>
  <c r="T125" i="10"/>
  <c r="X125" i="9"/>
  <c r="AG125" i="9"/>
  <c r="AI125" i="9"/>
  <c r="AH125" i="9"/>
  <c r="AF125" i="9"/>
  <c r="AB125" i="9"/>
  <c r="Y125" i="9"/>
  <c r="AA125" i="9"/>
  <c r="R128" i="9"/>
  <c r="W128" i="9"/>
  <c r="S128" i="9"/>
  <c r="L130" i="6"/>
  <c r="V129" i="6"/>
  <c r="T129" i="6"/>
  <c r="L130" i="2"/>
  <c r="V129" i="2"/>
  <c r="T129" i="2"/>
  <c r="V129" i="5" l="1"/>
  <c r="L130" i="5"/>
  <c r="T129" i="5"/>
  <c r="W129" i="8"/>
  <c r="S129" i="8"/>
  <c r="R129" i="8"/>
  <c r="V128" i="9"/>
  <c r="L129" i="9"/>
  <c r="T128" i="9"/>
  <c r="L128" i="11"/>
  <c r="V125" i="11"/>
  <c r="T125" i="11"/>
  <c r="AI125" i="10"/>
  <c r="AH125" i="10"/>
  <c r="AG125" i="10"/>
  <c r="AB125" i="10"/>
  <c r="AA125" i="10"/>
  <c r="Y125" i="10"/>
  <c r="X125" i="10"/>
  <c r="AF125" i="10"/>
  <c r="L130" i="7"/>
  <c r="V129" i="7"/>
  <c r="T129" i="7"/>
  <c r="V129" i="4"/>
  <c r="L130" i="4"/>
  <c r="T129" i="4"/>
  <c r="R128" i="10"/>
  <c r="W128" i="10"/>
  <c r="S128" i="10"/>
  <c r="AF128" i="8"/>
  <c r="AG128" i="8"/>
  <c r="AB128" i="8"/>
  <c r="X128" i="8"/>
  <c r="Y128" i="8"/>
  <c r="AH128" i="8"/>
  <c r="AI128" i="8"/>
  <c r="AA128" i="8"/>
  <c r="R130" i="6"/>
  <c r="W130" i="6"/>
  <c r="S130" i="6"/>
  <c r="X129" i="2"/>
  <c r="Y129" i="2"/>
  <c r="AH129" i="2"/>
  <c r="AI129" i="2"/>
  <c r="AF129" i="2"/>
  <c r="AG129" i="2"/>
  <c r="AA129" i="2"/>
  <c r="AB129" i="2"/>
  <c r="AA129" i="6"/>
  <c r="Y129" i="6"/>
  <c r="AF129" i="6"/>
  <c r="X129" i="6"/>
  <c r="AG129" i="6"/>
  <c r="AH129" i="6"/>
  <c r="AI129" i="6"/>
  <c r="AB129" i="6"/>
  <c r="W130" i="2"/>
  <c r="R130" i="2"/>
  <c r="S130" i="2"/>
  <c r="R130" i="7" l="1"/>
  <c r="W130" i="7"/>
  <c r="S130" i="7"/>
  <c r="AI129" i="4"/>
  <c r="AB129" i="4"/>
  <c r="Y129" i="4"/>
  <c r="AH129" i="4"/>
  <c r="AA129" i="4"/>
  <c r="AF129" i="4"/>
  <c r="X129" i="4"/>
  <c r="AG129" i="4"/>
  <c r="AH125" i="11"/>
  <c r="AG125" i="11"/>
  <c r="AI125" i="11"/>
  <c r="AB125" i="11"/>
  <c r="Y125" i="11"/>
  <c r="AA125" i="11"/>
  <c r="AF125" i="11"/>
  <c r="X125" i="11"/>
  <c r="V129" i="8"/>
  <c r="L130" i="8"/>
  <c r="T129" i="8"/>
  <c r="R130" i="4"/>
  <c r="S130" i="4"/>
  <c r="W130" i="4"/>
  <c r="S128" i="11"/>
  <c r="R128" i="11"/>
  <c r="W128" i="11"/>
  <c r="Y129" i="5"/>
  <c r="X129" i="5"/>
  <c r="AF129" i="5"/>
  <c r="AH129" i="5"/>
  <c r="AI129" i="5"/>
  <c r="AB129" i="5"/>
  <c r="AA129" i="5"/>
  <c r="AG129" i="5"/>
  <c r="X129" i="7"/>
  <c r="AF129" i="7"/>
  <c r="AI129" i="7"/>
  <c r="AH129" i="7"/>
  <c r="AG129" i="7"/>
  <c r="AB129" i="7"/>
  <c r="AA129" i="7"/>
  <c r="Y129" i="7"/>
  <c r="V128" i="10"/>
  <c r="L129" i="10"/>
  <c r="T128" i="10"/>
  <c r="Y128" i="9"/>
  <c r="X128" i="9"/>
  <c r="AH128" i="9"/>
  <c r="AI128" i="9"/>
  <c r="AF128" i="9"/>
  <c r="AG128" i="9"/>
  <c r="AB128" i="9"/>
  <c r="AA128" i="9"/>
  <c r="S130" i="5"/>
  <c r="W130" i="5"/>
  <c r="R130" i="5"/>
  <c r="S129" i="9"/>
  <c r="R129" i="9"/>
  <c r="W129" i="9"/>
  <c r="V130" i="2"/>
  <c r="L131" i="2"/>
  <c r="T130" i="2"/>
  <c r="V130" i="6"/>
  <c r="L131" i="6"/>
  <c r="T130" i="6"/>
  <c r="W129" i="10" l="1"/>
  <c r="R129" i="10"/>
  <c r="S129" i="10"/>
  <c r="AH129" i="8"/>
  <c r="AA129" i="8"/>
  <c r="AB129" i="8"/>
  <c r="X129" i="8"/>
  <c r="Y129" i="8"/>
  <c r="AG129" i="8"/>
  <c r="AF129" i="8"/>
  <c r="AI129" i="8"/>
  <c r="V129" i="9"/>
  <c r="L130" i="9"/>
  <c r="T129" i="9"/>
  <c r="S130" i="8"/>
  <c r="W130" i="8"/>
  <c r="R130" i="8"/>
  <c r="V128" i="11"/>
  <c r="L129" i="11"/>
  <c r="T128" i="11"/>
  <c r="L131" i="7"/>
  <c r="V130" i="7"/>
  <c r="T130" i="7"/>
  <c r="L131" i="5"/>
  <c r="V130" i="5"/>
  <c r="T130" i="5"/>
  <c r="AA128" i="10"/>
  <c r="Y128" i="10"/>
  <c r="X128" i="10"/>
  <c r="AH128" i="10"/>
  <c r="AI128" i="10"/>
  <c r="AF128" i="10"/>
  <c r="AG128" i="10"/>
  <c r="AB128" i="10"/>
  <c r="V130" i="4"/>
  <c r="L131" i="4"/>
  <c r="T130" i="4"/>
  <c r="W131" i="6"/>
  <c r="S131" i="6"/>
  <c r="R131" i="6"/>
  <c r="S131" i="2"/>
  <c r="R131" i="2"/>
  <c r="W131" i="2"/>
  <c r="AF130" i="6"/>
  <c r="AH130" i="6"/>
  <c r="AI130" i="6"/>
  <c r="AB130" i="6"/>
  <c r="AA130" i="6"/>
  <c r="Y130" i="6"/>
  <c r="X130" i="6"/>
  <c r="AG130" i="6"/>
  <c r="AB130" i="2"/>
  <c r="AA130" i="2"/>
  <c r="Y130" i="2"/>
  <c r="X130" i="2"/>
  <c r="AI130" i="2"/>
  <c r="AH130" i="2"/>
  <c r="AG130" i="2"/>
  <c r="AF130" i="2"/>
  <c r="R131" i="4" l="1"/>
  <c r="W131" i="4"/>
  <c r="S131" i="4"/>
  <c r="V130" i="8"/>
  <c r="L131" i="8"/>
  <c r="T130" i="8"/>
  <c r="S131" i="7"/>
  <c r="W131" i="7"/>
  <c r="R131" i="7"/>
  <c r="Y130" i="5"/>
  <c r="X130" i="5"/>
  <c r="AG130" i="5"/>
  <c r="AH130" i="5"/>
  <c r="AI130" i="5"/>
  <c r="AF130" i="5"/>
  <c r="AB130" i="5"/>
  <c r="AA130" i="5"/>
  <c r="AH128" i="11"/>
  <c r="AF128" i="11"/>
  <c r="AI128" i="11"/>
  <c r="Y128" i="11"/>
  <c r="AB128" i="11"/>
  <c r="AA128" i="11"/>
  <c r="X128" i="11"/>
  <c r="AG128" i="11"/>
  <c r="AG129" i="9"/>
  <c r="AB129" i="9"/>
  <c r="Y129" i="9"/>
  <c r="AF129" i="9"/>
  <c r="AA129" i="9"/>
  <c r="X129" i="9"/>
  <c r="AI129" i="9"/>
  <c r="AH129" i="9"/>
  <c r="W130" i="9"/>
  <c r="S130" i="9"/>
  <c r="R130" i="9"/>
  <c r="S129" i="11"/>
  <c r="W129" i="11"/>
  <c r="R129" i="11"/>
  <c r="R131" i="5"/>
  <c r="S131" i="5"/>
  <c r="W131" i="5"/>
  <c r="V129" i="10"/>
  <c r="L130" i="10"/>
  <c r="T129" i="10"/>
  <c r="AG130" i="4"/>
  <c r="X130" i="4"/>
  <c r="AI130" i="4"/>
  <c r="AF130" i="4"/>
  <c r="AH130" i="4"/>
  <c r="AB130" i="4"/>
  <c r="AA130" i="4"/>
  <c r="Y130" i="4"/>
  <c r="AB130" i="7"/>
  <c r="AI130" i="7"/>
  <c r="X130" i="7"/>
  <c r="AG130" i="7"/>
  <c r="Y130" i="7"/>
  <c r="AH130" i="7"/>
  <c r="AA130" i="7"/>
  <c r="AF130" i="7"/>
  <c r="V131" i="6"/>
  <c r="L132" i="6"/>
  <c r="T131" i="6"/>
  <c r="L132" i="2"/>
  <c r="V131" i="2"/>
  <c r="T131" i="2"/>
  <c r="V131" i="7" l="1"/>
  <c r="L132" i="7"/>
  <c r="T131" i="7"/>
  <c r="AH129" i="10"/>
  <c r="AF129" i="10"/>
  <c r="Y129" i="10"/>
  <c r="X129" i="10"/>
  <c r="AI129" i="10"/>
  <c r="AG129" i="10"/>
  <c r="AB129" i="10"/>
  <c r="AA129" i="10"/>
  <c r="AG130" i="8"/>
  <c r="AB130" i="8"/>
  <c r="X130" i="8"/>
  <c r="AI130" i="8"/>
  <c r="AH130" i="8"/>
  <c r="AF130" i="8"/>
  <c r="AA130" i="8"/>
  <c r="Y130" i="8"/>
  <c r="L130" i="11"/>
  <c r="V129" i="11"/>
  <c r="T129" i="11"/>
  <c r="S130" i="10"/>
  <c r="W130" i="10"/>
  <c r="R130" i="10"/>
  <c r="W131" i="8"/>
  <c r="S131" i="8"/>
  <c r="R131" i="8"/>
  <c r="V131" i="4"/>
  <c r="L132" i="4"/>
  <c r="T131" i="4"/>
  <c r="V130" i="9"/>
  <c r="L131" i="9"/>
  <c r="T130" i="9"/>
  <c r="V131" i="5"/>
  <c r="L132" i="5"/>
  <c r="T131" i="5"/>
  <c r="R132" i="6"/>
  <c r="W132" i="6"/>
  <c r="S132" i="6"/>
  <c r="X131" i="2"/>
  <c r="Y131" i="2"/>
  <c r="AH131" i="2"/>
  <c r="AI131" i="2"/>
  <c r="AG131" i="2"/>
  <c r="AF131" i="2"/>
  <c r="AA131" i="2"/>
  <c r="AB131" i="2"/>
  <c r="AF131" i="6"/>
  <c r="AG131" i="6"/>
  <c r="X131" i="6"/>
  <c r="AI131" i="6"/>
  <c r="AH131" i="6"/>
  <c r="AB131" i="6"/>
  <c r="AA131" i="6"/>
  <c r="Y131" i="6"/>
  <c r="R132" i="2"/>
  <c r="W132" i="2"/>
  <c r="S132" i="2"/>
  <c r="S132" i="5" l="1"/>
  <c r="W132" i="5"/>
  <c r="R132" i="5"/>
  <c r="W132" i="4"/>
  <c r="R132" i="4"/>
  <c r="S132" i="4"/>
  <c r="AG129" i="11"/>
  <c r="X129" i="11"/>
  <c r="AI129" i="11"/>
  <c r="AH129" i="11"/>
  <c r="AB129" i="11"/>
  <c r="AF129" i="11"/>
  <c r="Y129" i="11"/>
  <c r="AA129" i="11"/>
  <c r="AI130" i="9"/>
  <c r="AG130" i="9"/>
  <c r="AF130" i="9"/>
  <c r="AB130" i="9"/>
  <c r="AA130" i="9"/>
  <c r="Y130" i="9"/>
  <c r="X130" i="9"/>
  <c r="AH130" i="9"/>
  <c r="L132" i="8"/>
  <c r="V131" i="8"/>
  <c r="T131" i="8"/>
  <c r="R130" i="11"/>
  <c r="S130" i="11"/>
  <c r="W130" i="11"/>
  <c r="R131" i="9"/>
  <c r="W131" i="9"/>
  <c r="S131" i="9"/>
  <c r="AI131" i="7"/>
  <c r="AB131" i="7"/>
  <c r="AA131" i="7"/>
  <c r="Y131" i="7"/>
  <c r="AG131" i="7"/>
  <c r="AF131" i="7"/>
  <c r="X131" i="7"/>
  <c r="AH131" i="7"/>
  <c r="AF131" i="5"/>
  <c r="AG131" i="5"/>
  <c r="AB131" i="5"/>
  <c r="AA131" i="5"/>
  <c r="Y131" i="5"/>
  <c r="X131" i="5"/>
  <c r="AH131" i="5"/>
  <c r="AI131" i="5"/>
  <c r="AB131" i="4"/>
  <c r="AH131" i="4"/>
  <c r="Y131" i="4"/>
  <c r="AA131" i="4"/>
  <c r="AF131" i="4"/>
  <c r="X131" i="4"/>
  <c r="AG131" i="4"/>
  <c r="AI131" i="4"/>
  <c r="S132" i="7"/>
  <c r="R132" i="7"/>
  <c r="W132" i="7"/>
  <c r="V130" i="10"/>
  <c r="L131" i="10"/>
  <c r="T130" i="10"/>
  <c r="L133" i="2"/>
  <c r="V132" i="2"/>
  <c r="T132" i="2"/>
  <c r="L133" i="6"/>
  <c r="V132" i="6"/>
  <c r="T132" i="6"/>
  <c r="V131" i="9" l="1"/>
  <c r="L132" i="9"/>
  <c r="T131" i="9"/>
  <c r="AH130" i="10"/>
  <c r="AB130" i="10"/>
  <c r="AA130" i="10"/>
  <c r="Y130" i="10"/>
  <c r="X130" i="10"/>
  <c r="AG130" i="10"/>
  <c r="AF130" i="10"/>
  <c r="AI130" i="10"/>
  <c r="S132" i="8"/>
  <c r="W132" i="8"/>
  <c r="R132" i="8"/>
  <c r="L133" i="4"/>
  <c r="V132" i="4"/>
  <c r="T132" i="4"/>
  <c r="L131" i="11"/>
  <c r="V130" i="11"/>
  <c r="T130" i="11"/>
  <c r="R131" i="10"/>
  <c r="S131" i="10"/>
  <c r="W131" i="10"/>
  <c r="AI131" i="8"/>
  <c r="AA131" i="8"/>
  <c r="AH131" i="8"/>
  <c r="AB131" i="8"/>
  <c r="AF131" i="8"/>
  <c r="Y131" i="8"/>
  <c r="AG131" i="8"/>
  <c r="X131" i="8"/>
  <c r="V132" i="7"/>
  <c r="L133" i="7"/>
  <c r="T132" i="7"/>
  <c r="V132" i="5"/>
  <c r="L133" i="5"/>
  <c r="T132" i="5"/>
  <c r="W133" i="2"/>
  <c r="S133" i="2"/>
  <c r="R133" i="2"/>
  <c r="AI132" i="6"/>
  <c r="AH132" i="6"/>
  <c r="AB132" i="6"/>
  <c r="AA132" i="6"/>
  <c r="Y132" i="6"/>
  <c r="X132" i="6"/>
  <c r="AG132" i="6"/>
  <c r="AF132" i="6"/>
  <c r="W133" i="6"/>
  <c r="S133" i="6"/>
  <c r="R133" i="6"/>
  <c r="X132" i="2"/>
  <c r="Y132" i="2"/>
  <c r="AI132" i="2"/>
  <c r="AH132" i="2"/>
  <c r="AG132" i="2"/>
  <c r="AF132" i="2"/>
  <c r="AA132" i="2"/>
  <c r="AB132" i="2"/>
  <c r="R133" i="4" l="1"/>
  <c r="S133" i="4"/>
  <c r="W133" i="4"/>
  <c r="R133" i="5"/>
  <c r="S133" i="5"/>
  <c r="W133" i="5"/>
  <c r="AI130" i="11"/>
  <c r="AH130" i="11"/>
  <c r="AG130" i="11"/>
  <c r="AF130" i="11"/>
  <c r="AB130" i="11"/>
  <c r="AA130" i="11"/>
  <c r="X130" i="11"/>
  <c r="Y130" i="11"/>
  <c r="AF132" i="7"/>
  <c r="AB132" i="7"/>
  <c r="AG132" i="7"/>
  <c r="AA132" i="7"/>
  <c r="Y132" i="7"/>
  <c r="AI132" i="7"/>
  <c r="X132" i="7"/>
  <c r="AH132" i="7"/>
  <c r="V132" i="8"/>
  <c r="L133" i="8"/>
  <c r="T132" i="8"/>
  <c r="S133" i="7"/>
  <c r="W133" i="7"/>
  <c r="R133" i="7"/>
  <c r="R131" i="11"/>
  <c r="S131" i="11"/>
  <c r="W131" i="11"/>
  <c r="AF131" i="9"/>
  <c r="Y131" i="9"/>
  <c r="X131" i="9"/>
  <c r="AH131" i="9"/>
  <c r="AA131" i="9"/>
  <c r="AB131" i="9"/>
  <c r="AG131" i="9"/>
  <c r="AI131" i="9"/>
  <c r="X132" i="4"/>
  <c r="AG132" i="4"/>
  <c r="AF132" i="4"/>
  <c r="AH132" i="4"/>
  <c r="AB132" i="4"/>
  <c r="AI132" i="4"/>
  <c r="Y132" i="4"/>
  <c r="AA132" i="4"/>
  <c r="R132" i="9"/>
  <c r="S132" i="9"/>
  <c r="W132" i="9"/>
  <c r="AF132" i="5"/>
  <c r="AI132" i="5"/>
  <c r="AH132" i="5"/>
  <c r="AG132" i="5"/>
  <c r="AB132" i="5"/>
  <c r="AA132" i="5"/>
  <c r="Y132" i="5"/>
  <c r="X132" i="5"/>
  <c r="L132" i="10"/>
  <c r="V131" i="10"/>
  <c r="T131" i="10"/>
  <c r="L134" i="6"/>
  <c r="V133" i="6"/>
  <c r="T133" i="6"/>
  <c r="V133" i="2"/>
  <c r="L134" i="2"/>
  <c r="T133" i="2"/>
  <c r="S133" i="8" l="1"/>
  <c r="W133" i="8"/>
  <c r="R133" i="8"/>
  <c r="AI131" i="10"/>
  <c r="AH131" i="10"/>
  <c r="AB131" i="10"/>
  <c r="Y131" i="10"/>
  <c r="AA131" i="10"/>
  <c r="AF131" i="10"/>
  <c r="X131" i="10"/>
  <c r="AG131" i="10"/>
  <c r="L132" i="11"/>
  <c r="V131" i="11"/>
  <c r="T131" i="11"/>
  <c r="V133" i="5"/>
  <c r="L134" i="5"/>
  <c r="T133" i="5"/>
  <c r="S132" i="10"/>
  <c r="W132" i="10"/>
  <c r="R132" i="10"/>
  <c r="V133" i="7"/>
  <c r="L134" i="7"/>
  <c r="T133" i="7"/>
  <c r="V132" i="9"/>
  <c r="L133" i="9"/>
  <c r="T132" i="9"/>
  <c r="L134" i="4"/>
  <c r="V133" i="4"/>
  <c r="T133" i="4"/>
  <c r="Y132" i="8"/>
  <c r="AG132" i="8"/>
  <c r="AF132" i="8"/>
  <c r="AH132" i="8"/>
  <c r="AB132" i="8"/>
  <c r="AI132" i="8"/>
  <c r="AA132" i="8"/>
  <c r="X132" i="8"/>
  <c r="R134" i="6"/>
  <c r="W134" i="6"/>
  <c r="S134" i="6"/>
  <c r="R134" i="2"/>
  <c r="W134" i="2"/>
  <c r="S134" i="2"/>
  <c r="AB133" i="2"/>
  <c r="AH133" i="2"/>
  <c r="Y133" i="2"/>
  <c r="AA133" i="2"/>
  <c r="AG133" i="2"/>
  <c r="X133" i="2"/>
  <c r="AF133" i="2"/>
  <c r="AI133" i="2"/>
  <c r="Y133" i="6"/>
  <c r="AG133" i="6"/>
  <c r="X133" i="6"/>
  <c r="AH133" i="6"/>
  <c r="AF133" i="6"/>
  <c r="AI133" i="6"/>
  <c r="AB133" i="6"/>
  <c r="AA133" i="6"/>
  <c r="W134" i="7" l="1"/>
  <c r="R134" i="7"/>
  <c r="S134" i="7"/>
  <c r="W134" i="4"/>
  <c r="R134" i="4"/>
  <c r="S134" i="4"/>
  <c r="AA131" i="11"/>
  <c r="AB131" i="11"/>
  <c r="X131" i="11"/>
  <c r="AH131" i="11"/>
  <c r="Y131" i="11"/>
  <c r="AI131" i="11"/>
  <c r="AG131" i="11"/>
  <c r="AF131" i="11"/>
  <c r="AH132" i="9"/>
  <c r="AG132" i="9"/>
  <c r="AI132" i="9"/>
  <c r="X132" i="9"/>
  <c r="AF132" i="9"/>
  <c r="AA132" i="9"/>
  <c r="AB132" i="9"/>
  <c r="Y132" i="9"/>
  <c r="R133" i="9"/>
  <c r="W133" i="9"/>
  <c r="S133" i="9"/>
  <c r="V132" i="10"/>
  <c r="L133" i="10"/>
  <c r="T132" i="10"/>
  <c r="W132" i="11"/>
  <c r="R132" i="11"/>
  <c r="S132" i="11"/>
  <c r="AA133" i="5"/>
  <c r="AF133" i="5"/>
  <c r="X133" i="5"/>
  <c r="AH133" i="5"/>
  <c r="AI133" i="5"/>
  <c r="AB133" i="5"/>
  <c r="AG133" i="5"/>
  <c r="Y133" i="5"/>
  <c r="AG133" i="4"/>
  <c r="X133" i="4"/>
  <c r="AI133" i="4"/>
  <c r="AB133" i="4"/>
  <c r="AF133" i="4"/>
  <c r="AH133" i="4"/>
  <c r="Y133" i="4"/>
  <c r="AA133" i="4"/>
  <c r="Y133" i="7"/>
  <c r="AH133" i="7"/>
  <c r="AA133" i="7"/>
  <c r="AF133" i="7"/>
  <c r="AI133" i="7"/>
  <c r="AG133" i="7"/>
  <c r="AB133" i="7"/>
  <c r="X133" i="7"/>
  <c r="S134" i="5"/>
  <c r="R134" i="5"/>
  <c r="W134" i="5"/>
  <c r="V133" i="8"/>
  <c r="L134" i="8"/>
  <c r="T133" i="8"/>
  <c r="V134" i="6"/>
  <c r="L135" i="6"/>
  <c r="T134" i="6"/>
  <c r="L135" i="2"/>
  <c r="V134" i="2"/>
  <c r="T134" i="2"/>
  <c r="L135" i="5" l="1"/>
  <c r="V134" i="5"/>
  <c r="T134" i="5"/>
  <c r="V132" i="11"/>
  <c r="L133" i="11"/>
  <c r="T132" i="11"/>
  <c r="Y133" i="8"/>
  <c r="X133" i="8"/>
  <c r="AI133" i="8"/>
  <c r="AH133" i="8"/>
  <c r="AF133" i="8"/>
  <c r="AB133" i="8"/>
  <c r="AA133" i="8"/>
  <c r="AG133" i="8"/>
  <c r="V134" i="4"/>
  <c r="L135" i="4"/>
  <c r="T134" i="4"/>
  <c r="W134" i="8"/>
  <c r="S134" i="8"/>
  <c r="R134" i="8"/>
  <c r="AG132" i="10"/>
  <c r="X132" i="10"/>
  <c r="Y132" i="10"/>
  <c r="AA132" i="10"/>
  <c r="AB132" i="10"/>
  <c r="AI132" i="10"/>
  <c r="AH132" i="10"/>
  <c r="AF132" i="10"/>
  <c r="S133" i="10"/>
  <c r="R133" i="10"/>
  <c r="W133" i="10"/>
  <c r="V134" i="7"/>
  <c r="L135" i="7"/>
  <c r="T134" i="7"/>
  <c r="V133" i="9"/>
  <c r="L134" i="9"/>
  <c r="T133" i="9"/>
  <c r="AB134" i="2"/>
  <c r="AA134" i="2"/>
  <c r="Y134" i="2"/>
  <c r="X134" i="2"/>
  <c r="AF134" i="2"/>
  <c r="AG134" i="2"/>
  <c r="AI134" i="2"/>
  <c r="AH134" i="2"/>
  <c r="AG134" i="6"/>
  <c r="AI134" i="6"/>
  <c r="AH134" i="6"/>
  <c r="AB134" i="6"/>
  <c r="AA134" i="6"/>
  <c r="Y134" i="6"/>
  <c r="X134" i="6"/>
  <c r="AF134" i="6"/>
  <c r="S135" i="2"/>
  <c r="R135" i="2"/>
  <c r="W135" i="2"/>
  <c r="W135" i="6"/>
  <c r="R135" i="6"/>
  <c r="S135" i="6"/>
  <c r="R134" i="9" l="1"/>
  <c r="W134" i="9"/>
  <c r="S134" i="9"/>
  <c r="V133" i="10"/>
  <c r="L134" i="10"/>
  <c r="T133" i="10"/>
  <c r="AG132" i="11"/>
  <c r="AF132" i="11"/>
  <c r="X132" i="11"/>
  <c r="AA132" i="11"/>
  <c r="Y132" i="11"/>
  <c r="AH132" i="11"/>
  <c r="AI132" i="11"/>
  <c r="AB132" i="11"/>
  <c r="V134" i="8"/>
  <c r="L135" i="8"/>
  <c r="T134" i="8"/>
  <c r="R133" i="11"/>
  <c r="W133" i="11"/>
  <c r="S133" i="11"/>
  <c r="S135" i="7"/>
  <c r="R135" i="7"/>
  <c r="W135" i="7"/>
  <c r="AF134" i="4"/>
  <c r="AH134" i="4"/>
  <c r="AI134" i="4"/>
  <c r="AA134" i="4"/>
  <c r="AB134" i="4"/>
  <c r="AG134" i="4"/>
  <c r="Y134" i="4"/>
  <c r="X134" i="4"/>
  <c r="AF134" i="5"/>
  <c r="AB134" i="5"/>
  <c r="AA134" i="5"/>
  <c r="Y134" i="5"/>
  <c r="X134" i="5"/>
  <c r="AH134" i="5"/>
  <c r="AI134" i="5"/>
  <c r="AG134" i="5"/>
  <c r="AB134" i="7"/>
  <c r="AG134" i="7"/>
  <c r="X134" i="7"/>
  <c r="AF134" i="7"/>
  <c r="Y134" i="7"/>
  <c r="AA134" i="7"/>
  <c r="AH134" i="7"/>
  <c r="AI134" i="7"/>
  <c r="W135" i="4"/>
  <c r="S135" i="4"/>
  <c r="R135" i="4"/>
  <c r="X133" i="9"/>
  <c r="AF133" i="9"/>
  <c r="AG133" i="9"/>
  <c r="AI133" i="9"/>
  <c r="AH133" i="9"/>
  <c r="AB133" i="9"/>
  <c r="Y133" i="9"/>
  <c r="AA133" i="9"/>
  <c r="R135" i="5"/>
  <c r="W135" i="5"/>
  <c r="S135" i="5"/>
  <c r="L136" i="6"/>
  <c r="V135" i="6"/>
  <c r="T135" i="6"/>
  <c r="V135" i="2"/>
  <c r="L136" i="2"/>
  <c r="T135" i="2"/>
  <c r="V135" i="5" l="1"/>
  <c r="L136" i="5"/>
  <c r="T135" i="5"/>
  <c r="V135" i="7"/>
  <c r="L136" i="7"/>
  <c r="T135" i="7"/>
  <c r="V133" i="11"/>
  <c r="L134" i="11"/>
  <c r="T133" i="11"/>
  <c r="AI133" i="10"/>
  <c r="AG133" i="10"/>
  <c r="AF133" i="10"/>
  <c r="AA133" i="10"/>
  <c r="AB133" i="10"/>
  <c r="Y133" i="10"/>
  <c r="X133" i="10"/>
  <c r="AH133" i="10"/>
  <c r="S134" i="10"/>
  <c r="W134" i="10"/>
  <c r="R134" i="10"/>
  <c r="L136" i="4"/>
  <c r="V135" i="4"/>
  <c r="T135" i="4"/>
  <c r="AA134" i="8"/>
  <c r="AB134" i="8"/>
  <c r="X134" i="8"/>
  <c r="Y134" i="8"/>
  <c r="AH134" i="8"/>
  <c r="AI134" i="8"/>
  <c r="AG134" i="8"/>
  <c r="AF134" i="8"/>
  <c r="V134" i="9"/>
  <c r="L135" i="9"/>
  <c r="T134" i="9"/>
  <c r="W135" i="8"/>
  <c r="S135" i="8"/>
  <c r="R135" i="8"/>
  <c r="AA135" i="2"/>
  <c r="Y135" i="2"/>
  <c r="X135" i="2"/>
  <c r="AG135" i="2"/>
  <c r="AH135" i="2"/>
  <c r="AI135" i="2"/>
  <c r="AF135" i="2"/>
  <c r="AB135" i="2"/>
  <c r="X135" i="6"/>
  <c r="AI135" i="6"/>
  <c r="AB135" i="6"/>
  <c r="AH135" i="6"/>
  <c r="AG135" i="6"/>
  <c r="AA135" i="6"/>
  <c r="AF135" i="6"/>
  <c r="Y135" i="6"/>
  <c r="S136" i="2"/>
  <c r="R136" i="2"/>
  <c r="W136" i="2"/>
  <c r="R136" i="6"/>
  <c r="S136" i="6"/>
  <c r="W136" i="6"/>
  <c r="R136" i="4" l="1"/>
  <c r="S136" i="4"/>
  <c r="W136" i="4"/>
  <c r="AB135" i="7"/>
  <c r="AA135" i="7"/>
  <c r="Y135" i="7"/>
  <c r="AH135" i="7"/>
  <c r="X135" i="7"/>
  <c r="AI135" i="7"/>
  <c r="AF135" i="7"/>
  <c r="AG135" i="7"/>
  <c r="AG134" i="9"/>
  <c r="AA134" i="9"/>
  <c r="AB134" i="9"/>
  <c r="X134" i="9"/>
  <c r="Y134" i="9"/>
  <c r="AI134" i="9"/>
  <c r="AF134" i="9"/>
  <c r="AH134" i="9"/>
  <c r="W136" i="7"/>
  <c r="S136" i="7"/>
  <c r="R136" i="7"/>
  <c r="W135" i="9"/>
  <c r="R135" i="9"/>
  <c r="S135" i="9"/>
  <c r="V134" i="10"/>
  <c r="L135" i="10"/>
  <c r="T134" i="10"/>
  <c r="AG133" i="11"/>
  <c r="AH133" i="11"/>
  <c r="AI133" i="11"/>
  <c r="AA133" i="11"/>
  <c r="AB133" i="11"/>
  <c r="X133" i="11"/>
  <c r="Y133" i="11"/>
  <c r="AF133" i="11"/>
  <c r="AB135" i="5"/>
  <c r="AH135" i="5"/>
  <c r="AG135" i="5"/>
  <c r="X135" i="5"/>
  <c r="Y135" i="5"/>
  <c r="AI135" i="5"/>
  <c r="AA135" i="5"/>
  <c r="AF135" i="5"/>
  <c r="AG135" i="4"/>
  <c r="AF135" i="4"/>
  <c r="AH135" i="4"/>
  <c r="X135" i="4"/>
  <c r="AB135" i="4"/>
  <c r="AI135" i="4"/>
  <c r="Y135" i="4"/>
  <c r="AA135" i="4"/>
  <c r="R134" i="11"/>
  <c r="S134" i="11"/>
  <c r="W134" i="11"/>
  <c r="W136" i="5"/>
  <c r="R136" i="5"/>
  <c r="S136" i="5"/>
  <c r="V135" i="8"/>
  <c r="L136" i="8"/>
  <c r="T135" i="8"/>
  <c r="V136" i="6"/>
  <c r="L137" i="6"/>
  <c r="T136" i="6"/>
  <c r="V136" i="2"/>
  <c r="L137" i="2"/>
  <c r="T136" i="2"/>
  <c r="Y134" i="10" l="1"/>
  <c r="X134" i="10"/>
  <c r="AG134" i="10"/>
  <c r="AH134" i="10"/>
  <c r="AI134" i="10"/>
  <c r="AF134" i="10"/>
  <c r="AA134" i="10"/>
  <c r="AB134" i="10"/>
  <c r="AA135" i="8"/>
  <c r="Y135" i="8"/>
  <c r="AG135" i="8"/>
  <c r="X135" i="8"/>
  <c r="AH135" i="8"/>
  <c r="AB135" i="8"/>
  <c r="AI135" i="8"/>
  <c r="AF135" i="8"/>
  <c r="S136" i="8"/>
  <c r="W136" i="8"/>
  <c r="R136" i="8"/>
  <c r="L137" i="7"/>
  <c r="V136" i="7"/>
  <c r="T136" i="7"/>
  <c r="V136" i="5"/>
  <c r="L137" i="5"/>
  <c r="T136" i="5"/>
  <c r="S135" i="10"/>
  <c r="W135" i="10"/>
  <c r="R135" i="10"/>
  <c r="V136" i="4"/>
  <c r="L137" i="4"/>
  <c r="T136" i="4"/>
  <c r="V134" i="11"/>
  <c r="L135" i="11"/>
  <c r="T134" i="11"/>
  <c r="L136" i="9"/>
  <c r="V135" i="9"/>
  <c r="T135" i="9"/>
  <c r="S137" i="2"/>
  <c r="W137" i="2"/>
  <c r="R137" i="2"/>
  <c r="AI136" i="2"/>
  <c r="AH136" i="2"/>
  <c r="AB136" i="2"/>
  <c r="AF136" i="2"/>
  <c r="Y136" i="2"/>
  <c r="AA136" i="2"/>
  <c r="X136" i="2"/>
  <c r="AG136" i="2"/>
  <c r="W137" i="6"/>
  <c r="R137" i="6"/>
  <c r="S137" i="6"/>
  <c r="AI136" i="6"/>
  <c r="AH136" i="6"/>
  <c r="AB136" i="6"/>
  <c r="AA136" i="6"/>
  <c r="Y136" i="6"/>
  <c r="AG136" i="6"/>
  <c r="AF136" i="6"/>
  <c r="X136" i="6"/>
  <c r="AI134" i="11" l="1"/>
  <c r="AF134" i="11"/>
  <c r="AH134" i="11"/>
  <c r="AB134" i="11"/>
  <c r="AA134" i="11"/>
  <c r="X134" i="11"/>
  <c r="AG134" i="11"/>
  <c r="Y134" i="11"/>
  <c r="S135" i="11"/>
  <c r="R135" i="11"/>
  <c r="W135" i="11"/>
  <c r="V135" i="10"/>
  <c r="L136" i="10"/>
  <c r="T135" i="10"/>
  <c r="W137" i="7"/>
  <c r="S137" i="7"/>
  <c r="R137" i="7"/>
  <c r="AF136" i="7"/>
  <c r="AI136" i="7"/>
  <c r="AH136" i="7"/>
  <c r="X136" i="7"/>
  <c r="AG136" i="7"/>
  <c r="AA136" i="7"/>
  <c r="Y136" i="7"/>
  <c r="AB136" i="7"/>
  <c r="Y136" i="5"/>
  <c r="AI136" i="5"/>
  <c r="AG136" i="5"/>
  <c r="AF136" i="5"/>
  <c r="AH136" i="5"/>
  <c r="AA136" i="5"/>
  <c r="AB136" i="5"/>
  <c r="X136" i="5"/>
  <c r="AF135" i="9"/>
  <c r="AA135" i="9"/>
  <c r="AB135" i="9"/>
  <c r="AH135" i="9"/>
  <c r="X135" i="9"/>
  <c r="Y135" i="9"/>
  <c r="AI135" i="9"/>
  <c r="AG135" i="9"/>
  <c r="Y136" i="4"/>
  <c r="AF136" i="4"/>
  <c r="X136" i="4"/>
  <c r="AG136" i="4"/>
  <c r="AI136" i="4"/>
  <c r="AH136" i="4"/>
  <c r="AB136" i="4"/>
  <c r="AA136" i="4"/>
  <c r="W137" i="4"/>
  <c r="S137" i="4"/>
  <c r="R137" i="4"/>
  <c r="R136" i="9"/>
  <c r="S136" i="9"/>
  <c r="W136" i="9"/>
  <c r="S137" i="5"/>
  <c r="W137" i="5"/>
  <c r="R137" i="5"/>
  <c r="V136" i="8"/>
  <c r="L137" i="8"/>
  <c r="T136" i="8"/>
  <c r="V137" i="6"/>
  <c r="L138" i="6"/>
  <c r="T137" i="6"/>
  <c r="V137" i="2"/>
  <c r="L138" i="2"/>
  <c r="T137" i="2"/>
  <c r="R136" i="10" l="1"/>
  <c r="W136" i="10"/>
  <c r="S136" i="10"/>
  <c r="V136" i="9"/>
  <c r="L137" i="9"/>
  <c r="T136" i="9"/>
  <c r="R137" i="8"/>
  <c r="W137" i="8"/>
  <c r="S137" i="8"/>
  <c r="V137" i="4"/>
  <c r="L138" i="4"/>
  <c r="T137" i="4"/>
  <c r="AG136" i="8"/>
  <c r="AF136" i="8"/>
  <c r="AI136" i="8"/>
  <c r="AH136" i="8"/>
  <c r="AA136" i="8"/>
  <c r="AB136" i="8"/>
  <c r="X136" i="8"/>
  <c r="Y136" i="8"/>
  <c r="Y135" i="10"/>
  <c r="AF135" i="10"/>
  <c r="X135" i="10"/>
  <c r="AH135" i="10"/>
  <c r="AB135" i="10"/>
  <c r="AG135" i="10"/>
  <c r="AA135" i="10"/>
  <c r="AI135" i="10"/>
  <c r="V137" i="5"/>
  <c r="L138" i="5"/>
  <c r="T137" i="5"/>
  <c r="V137" i="7"/>
  <c r="L138" i="7"/>
  <c r="T137" i="7"/>
  <c r="L136" i="11"/>
  <c r="V135" i="11"/>
  <c r="T135" i="11"/>
  <c r="AH137" i="2"/>
  <c r="AI137" i="2"/>
  <c r="AG137" i="2"/>
  <c r="AB137" i="2"/>
  <c r="AA137" i="2"/>
  <c r="Y137" i="2"/>
  <c r="X137" i="2"/>
  <c r="AF137" i="2"/>
  <c r="AA137" i="6"/>
  <c r="Y137" i="6"/>
  <c r="X137" i="6"/>
  <c r="AI137" i="6"/>
  <c r="AG137" i="6"/>
  <c r="AH137" i="6"/>
  <c r="AF137" i="6"/>
  <c r="AB137" i="6"/>
  <c r="R138" i="2"/>
  <c r="W138" i="2"/>
  <c r="S138" i="2"/>
  <c r="S138" i="6"/>
  <c r="W138" i="6"/>
  <c r="R138" i="6"/>
  <c r="S138" i="5" l="1"/>
  <c r="R138" i="5"/>
  <c r="W138" i="5"/>
  <c r="R136" i="11"/>
  <c r="S136" i="11"/>
  <c r="W136" i="11"/>
  <c r="Y137" i="4"/>
  <c r="AA137" i="4"/>
  <c r="AF137" i="4"/>
  <c r="AG137" i="4"/>
  <c r="X137" i="4"/>
  <c r="AH137" i="4"/>
  <c r="AB137" i="4"/>
  <c r="AI137" i="4"/>
  <c r="AF136" i="9"/>
  <c r="AG136" i="9"/>
  <c r="AI136" i="9"/>
  <c r="X136" i="9"/>
  <c r="AH136" i="9"/>
  <c r="AB136" i="9"/>
  <c r="AA136" i="9"/>
  <c r="Y136" i="9"/>
  <c r="R137" i="9"/>
  <c r="W137" i="9"/>
  <c r="S137" i="9"/>
  <c r="W138" i="7"/>
  <c r="R138" i="7"/>
  <c r="S138" i="7"/>
  <c r="S138" i="4"/>
  <c r="R138" i="4"/>
  <c r="W138" i="4"/>
  <c r="AF137" i="7"/>
  <c r="AG137" i="7"/>
  <c r="X137" i="7"/>
  <c r="Y137" i="7"/>
  <c r="AH137" i="7"/>
  <c r="AI137" i="7"/>
  <c r="AA137" i="7"/>
  <c r="AB137" i="7"/>
  <c r="L137" i="10"/>
  <c r="V136" i="10"/>
  <c r="T136" i="10"/>
  <c r="AB135" i="11"/>
  <c r="AF135" i="11"/>
  <c r="X135" i="11"/>
  <c r="AI135" i="11"/>
  <c r="AH135" i="11"/>
  <c r="Y135" i="11"/>
  <c r="AA135" i="11"/>
  <c r="AG135" i="11"/>
  <c r="X137" i="5"/>
  <c r="AH137" i="5"/>
  <c r="AB137" i="5"/>
  <c r="AI137" i="5"/>
  <c r="AF137" i="5"/>
  <c r="Y137" i="5"/>
  <c r="AA137" i="5"/>
  <c r="AG137" i="5"/>
  <c r="V137" i="8"/>
  <c r="L138" i="8"/>
  <c r="T137" i="8"/>
  <c r="V138" i="6"/>
  <c r="L139" i="6"/>
  <c r="T138" i="6"/>
  <c r="V138" i="2"/>
  <c r="L139" i="2"/>
  <c r="T138" i="2"/>
  <c r="W138" i="8" l="1"/>
  <c r="R138" i="8"/>
  <c r="S138" i="8"/>
  <c r="V138" i="4"/>
  <c r="L139" i="4"/>
  <c r="T138" i="4"/>
  <c r="L137" i="11"/>
  <c r="V136" i="11"/>
  <c r="T136" i="11"/>
  <c r="S137" i="10"/>
  <c r="R137" i="10"/>
  <c r="W137" i="10"/>
  <c r="L139" i="7"/>
  <c r="V138" i="7"/>
  <c r="T138" i="7"/>
  <c r="AH136" i="10"/>
  <c r="AG136" i="10"/>
  <c r="AB136" i="10"/>
  <c r="AF136" i="10"/>
  <c r="AI136" i="10"/>
  <c r="AA136" i="10"/>
  <c r="Y136" i="10"/>
  <c r="X136" i="10"/>
  <c r="AA137" i="8"/>
  <c r="AI137" i="8"/>
  <c r="Y137" i="8"/>
  <c r="X137" i="8"/>
  <c r="AH137" i="8"/>
  <c r="AF137" i="8"/>
  <c r="AG137" i="8"/>
  <c r="AB137" i="8"/>
  <c r="V137" i="9"/>
  <c r="L138" i="9"/>
  <c r="T137" i="9"/>
  <c r="V138" i="5"/>
  <c r="L139" i="5"/>
  <c r="T138" i="5"/>
  <c r="AH138" i="2"/>
  <c r="AI138" i="2"/>
  <c r="X138" i="2"/>
  <c r="AB138" i="2"/>
  <c r="AA138" i="2"/>
  <c r="Y138" i="2"/>
  <c r="AG138" i="2"/>
  <c r="AF138" i="2"/>
  <c r="S139" i="6"/>
  <c r="R139" i="6"/>
  <c r="W139" i="6"/>
  <c r="S139" i="2"/>
  <c r="W139" i="2"/>
  <c r="R139" i="2"/>
  <c r="Y138" i="6"/>
  <c r="AG138" i="6"/>
  <c r="AI138" i="6"/>
  <c r="AH138" i="6"/>
  <c r="AF138" i="6"/>
  <c r="AA138" i="6"/>
  <c r="X138" i="6"/>
  <c r="AB138" i="6"/>
  <c r="S137" i="11" l="1"/>
  <c r="R137" i="11"/>
  <c r="W137" i="11"/>
  <c r="W139" i="5"/>
  <c r="S139" i="5"/>
  <c r="R139" i="5"/>
  <c r="S139" i="7"/>
  <c r="R139" i="7"/>
  <c r="W139" i="7"/>
  <c r="AH138" i="4"/>
  <c r="AI138" i="4"/>
  <c r="AB138" i="4"/>
  <c r="AA138" i="4"/>
  <c r="Y138" i="4"/>
  <c r="X138" i="4"/>
  <c r="AF138" i="4"/>
  <c r="AG138" i="4"/>
  <c r="W139" i="4"/>
  <c r="R139" i="4"/>
  <c r="S139" i="4"/>
  <c r="AA137" i="9"/>
  <c r="AF137" i="9"/>
  <c r="X137" i="9"/>
  <c r="AH137" i="9"/>
  <c r="AG137" i="9"/>
  <c r="AI137" i="9"/>
  <c r="Y137" i="9"/>
  <c r="AB137" i="9"/>
  <c r="W138" i="9"/>
  <c r="S138" i="9"/>
  <c r="R138" i="9"/>
  <c r="L138" i="10"/>
  <c r="V137" i="10"/>
  <c r="T137" i="10"/>
  <c r="V138" i="8"/>
  <c r="L139" i="8"/>
  <c r="T138" i="8"/>
  <c r="AF138" i="5"/>
  <c r="X138" i="5"/>
  <c r="AI138" i="5"/>
  <c r="AH138" i="5"/>
  <c r="AB138" i="5"/>
  <c r="AG138" i="5"/>
  <c r="Y138" i="5"/>
  <c r="AA138" i="5"/>
  <c r="AB138" i="7"/>
  <c r="AA138" i="7"/>
  <c r="X138" i="7"/>
  <c r="AH138" i="7"/>
  <c r="AI138" i="7"/>
  <c r="AF138" i="7"/>
  <c r="Y138" i="7"/>
  <c r="AG138" i="7"/>
  <c r="AI136" i="11"/>
  <c r="AF136" i="11"/>
  <c r="AA136" i="11"/>
  <c r="AG136" i="11"/>
  <c r="AB136" i="11"/>
  <c r="Y136" i="11"/>
  <c r="AH136" i="11"/>
  <c r="X136" i="11"/>
  <c r="V139" i="6"/>
  <c r="L140" i="6"/>
  <c r="T139" i="6"/>
  <c r="V139" i="2"/>
  <c r="L140" i="2"/>
  <c r="T139" i="2"/>
  <c r="S138" i="10" l="1"/>
  <c r="R138" i="10"/>
  <c r="W138" i="10"/>
  <c r="V139" i="7"/>
  <c r="L140" i="7"/>
  <c r="T139" i="7"/>
  <c r="AI138" i="8"/>
  <c r="AG138" i="8"/>
  <c r="AF138" i="8"/>
  <c r="AH138" i="8"/>
  <c r="AB138" i="8"/>
  <c r="AA138" i="8"/>
  <c r="Y138" i="8"/>
  <c r="X138" i="8"/>
  <c r="L139" i="9"/>
  <c r="V138" i="9"/>
  <c r="T138" i="9"/>
  <c r="W139" i="8"/>
  <c r="R139" i="8"/>
  <c r="S139" i="8"/>
  <c r="L140" i="5"/>
  <c r="V139" i="5"/>
  <c r="T139" i="5"/>
  <c r="V139" i="4"/>
  <c r="L140" i="4"/>
  <c r="T139" i="4"/>
  <c r="AH137" i="10"/>
  <c r="AB137" i="10"/>
  <c r="Y137" i="10"/>
  <c r="AF137" i="10"/>
  <c r="AI137" i="10"/>
  <c r="X137" i="10"/>
  <c r="AA137" i="10"/>
  <c r="AG137" i="10"/>
  <c r="L138" i="11"/>
  <c r="V137" i="11"/>
  <c r="T137" i="11"/>
  <c r="S140" i="2"/>
  <c r="R140" i="2"/>
  <c r="W140" i="2"/>
  <c r="AH139" i="2"/>
  <c r="AF139" i="2"/>
  <c r="Y139" i="2"/>
  <c r="AA139" i="2"/>
  <c r="X139" i="2"/>
  <c r="AG139" i="2"/>
  <c r="AI139" i="2"/>
  <c r="AB139" i="2"/>
  <c r="AI139" i="6"/>
  <c r="AB139" i="6"/>
  <c r="AG139" i="6"/>
  <c r="AF139" i="6"/>
  <c r="AA139" i="6"/>
  <c r="AH139" i="6"/>
  <c r="Y139" i="6"/>
  <c r="X139" i="6"/>
  <c r="S140" i="6"/>
  <c r="W140" i="6"/>
  <c r="R140" i="6"/>
  <c r="S138" i="11" l="1"/>
  <c r="R138" i="11"/>
  <c r="W138" i="11"/>
  <c r="W140" i="5"/>
  <c r="S140" i="5"/>
  <c r="R140" i="5"/>
  <c r="X139" i="4"/>
  <c r="AB139" i="4"/>
  <c r="AI139" i="4"/>
  <c r="AH139" i="4"/>
  <c r="AA139" i="4"/>
  <c r="Y139" i="4"/>
  <c r="AG139" i="4"/>
  <c r="AF139" i="4"/>
  <c r="L140" i="8"/>
  <c r="V139" i="8"/>
  <c r="T139" i="8"/>
  <c r="X139" i="7"/>
  <c r="AH139" i="7"/>
  <c r="AB139" i="7"/>
  <c r="AF139" i="7"/>
  <c r="Y139" i="7"/>
  <c r="AI139" i="7"/>
  <c r="AG139" i="7"/>
  <c r="AA139" i="7"/>
  <c r="W139" i="9"/>
  <c r="R139" i="9"/>
  <c r="S139" i="9"/>
  <c r="R140" i="7"/>
  <c r="W140" i="7"/>
  <c r="S140" i="7"/>
  <c r="W140" i="4"/>
  <c r="S140" i="4"/>
  <c r="R140" i="4"/>
  <c r="AI138" i="9"/>
  <c r="AA138" i="9"/>
  <c r="AB138" i="9"/>
  <c r="AF138" i="9"/>
  <c r="AG138" i="9"/>
  <c r="AH138" i="9"/>
  <c r="Y138" i="9"/>
  <c r="X138" i="9"/>
  <c r="AB139" i="5"/>
  <c r="AA139" i="5"/>
  <c r="Y139" i="5"/>
  <c r="X139" i="5"/>
  <c r="AH139" i="5"/>
  <c r="AI139" i="5"/>
  <c r="AG139" i="5"/>
  <c r="AF139" i="5"/>
  <c r="Y137" i="11"/>
  <c r="AG137" i="11"/>
  <c r="AF137" i="11"/>
  <c r="AH137" i="11"/>
  <c r="AB137" i="11"/>
  <c r="X137" i="11"/>
  <c r="AI137" i="11"/>
  <c r="AA137" i="11"/>
  <c r="V138" i="10"/>
  <c r="L139" i="10"/>
  <c r="T138" i="10"/>
  <c r="V140" i="6"/>
  <c r="L141" i="6"/>
  <c r="T140" i="6"/>
  <c r="V140" i="2"/>
  <c r="L141" i="2"/>
  <c r="T140" i="2"/>
  <c r="AH138" i="10" l="1"/>
  <c r="AA138" i="10"/>
  <c r="AB138" i="10"/>
  <c r="X138" i="10"/>
  <c r="Y138" i="10"/>
  <c r="AG138" i="10"/>
  <c r="AF138" i="10"/>
  <c r="AI138" i="10"/>
  <c r="S140" i="8"/>
  <c r="R140" i="8"/>
  <c r="W140" i="8"/>
  <c r="V140" i="7"/>
  <c r="L141" i="7"/>
  <c r="T140" i="7"/>
  <c r="R139" i="10"/>
  <c r="S139" i="10"/>
  <c r="W139" i="10"/>
  <c r="L140" i="9"/>
  <c r="V139" i="9"/>
  <c r="T139" i="9"/>
  <c r="V140" i="5"/>
  <c r="L141" i="5"/>
  <c r="T140" i="5"/>
  <c r="L141" i="4"/>
  <c r="V140" i="4"/>
  <c r="T140" i="4"/>
  <c r="AF139" i="8"/>
  <c r="Y139" i="8"/>
  <c r="AA139" i="8"/>
  <c r="AG139" i="8"/>
  <c r="X139" i="8"/>
  <c r="AH139" i="8"/>
  <c r="AI139" i="8"/>
  <c r="AB139" i="8"/>
  <c r="V138" i="11"/>
  <c r="L139" i="11"/>
  <c r="T138" i="11"/>
  <c r="W141" i="2"/>
  <c r="S141" i="2"/>
  <c r="R141" i="2"/>
  <c r="S141" i="6"/>
  <c r="W141" i="6"/>
  <c r="R141" i="6"/>
  <c r="AI140" i="2"/>
  <c r="Y140" i="2"/>
  <c r="AB140" i="2"/>
  <c r="AH140" i="2"/>
  <c r="AF140" i="2"/>
  <c r="AA140" i="2"/>
  <c r="AG140" i="2"/>
  <c r="X140" i="2"/>
  <c r="AB140" i="6"/>
  <c r="Y140" i="6"/>
  <c r="AF140" i="6"/>
  <c r="AI140" i="6"/>
  <c r="AA140" i="6"/>
  <c r="AG140" i="6"/>
  <c r="AH140" i="6"/>
  <c r="X140" i="6"/>
  <c r="AI140" i="4" l="1"/>
  <c r="AF140" i="4"/>
  <c r="Y140" i="4"/>
  <c r="AH140" i="4"/>
  <c r="X140" i="4"/>
  <c r="AG140" i="4"/>
  <c r="AB140" i="4"/>
  <c r="AA140" i="4"/>
  <c r="R141" i="5"/>
  <c r="W141" i="5"/>
  <c r="S141" i="5"/>
  <c r="AH139" i="9"/>
  <c r="AA139" i="9"/>
  <c r="AB139" i="9"/>
  <c r="AF139" i="9"/>
  <c r="Y139" i="9"/>
  <c r="X139" i="9"/>
  <c r="AG139" i="9"/>
  <c r="AI139" i="9"/>
  <c r="W141" i="7"/>
  <c r="S141" i="7"/>
  <c r="R141" i="7"/>
  <c r="S139" i="11"/>
  <c r="R139" i="11"/>
  <c r="W139" i="11"/>
  <c r="S141" i="4"/>
  <c r="W141" i="4"/>
  <c r="R141" i="4"/>
  <c r="S140" i="9"/>
  <c r="R140" i="9"/>
  <c r="W140" i="9"/>
  <c r="AB140" i="7"/>
  <c r="AA140" i="7"/>
  <c r="Y140" i="7"/>
  <c r="AH140" i="7"/>
  <c r="X140" i="7"/>
  <c r="AF140" i="7"/>
  <c r="AG140" i="7"/>
  <c r="AI140" i="7"/>
  <c r="AI140" i="5"/>
  <c r="AF140" i="5"/>
  <c r="AH140" i="5"/>
  <c r="X140" i="5"/>
  <c r="AG140" i="5"/>
  <c r="AB140" i="5"/>
  <c r="Y140" i="5"/>
  <c r="AA140" i="5"/>
  <c r="AB138" i="11"/>
  <c r="X138" i="11"/>
  <c r="Y138" i="11"/>
  <c r="AF138" i="11"/>
  <c r="AG138" i="11"/>
  <c r="AH138" i="11"/>
  <c r="AI138" i="11"/>
  <c r="AA138" i="11"/>
  <c r="V139" i="10"/>
  <c r="L140" i="10"/>
  <c r="T139" i="10"/>
  <c r="L141" i="8"/>
  <c r="V140" i="8"/>
  <c r="T140" i="8"/>
  <c r="V141" i="6"/>
  <c r="L142" i="6"/>
  <c r="T141" i="6"/>
  <c r="L142" i="2"/>
  <c r="V141" i="2"/>
  <c r="T141" i="2"/>
  <c r="V140" i="9" l="1"/>
  <c r="L141" i="9"/>
  <c r="T140" i="9"/>
  <c r="V141" i="7"/>
  <c r="L142" i="7"/>
  <c r="T141" i="7"/>
  <c r="V139" i="11"/>
  <c r="L140" i="11"/>
  <c r="T139" i="11"/>
  <c r="R141" i="8"/>
  <c r="W141" i="8"/>
  <c r="S141" i="8"/>
  <c r="AB139" i="10"/>
  <c r="AF139" i="10"/>
  <c r="AA139" i="10"/>
  <c r="Y139" i="10"/>
  <c r="X139" i="10"/>
  <c r="AG139" i="10"/>
  <c r="AI139" i="10"/>
  <c r="AH139" i="10"/>
  <c r="V141" i="5"/>
  <c r="L142" i="5"/>
  <c r="T141" i="5"/>
  <c r="AH140" i="8"/>
  <c r="AB140" i="8"/>
  <c r="AA140" i="8"/>
  <c r="Y140" i="8"/>
  <c r="X140" i="8"/>
  <c r="AI140" i="8"/>
  <c r="AG140" i="8"/>
  <c r="AF140" i="8"/>
  <c r="L142" i="4"/>
  <c r="V141" i="4"/>
  <c r="T141" i="4"/>
  <c r="R140" i="10"/>
  <c r="W140" i="10"/>
  <c r="S140" i="10"/>
  <c r="AG141" i="2"/>
  <c r="AB141" i="2"/>
  <c r="X141" i="2"/>
  <c r="AH141" i="2"/>
  <c r="Y141" i="2"/>
  <c r="AF141" i="2"/>
  <c r="AA141" i="2"/>
  <c r="AI141" i="2"/>
  <c r="W142" i="6"/>
  <c r="R142" i="6"/>
  <c r="S142" i="6"/>
  <c r="R142" i="2"/>
  <c r="S142" i="2"/>
  <c r="W142" i="2"/>
  <c r="X141" i="6"/>
  <c r="AF141" i="6"/>
  <c r="AH141" i="6"/>
  <c r="AG141" i="6"/>
  <c r="AB141" i="6"/>
  <c r="Y141" i="6"/>
  <c r="AA141" i="6"/>
  <c r="AI141" i="6"/>
  <c r="AA141" i="7" l="1"/>
  <c r="Y141" i="7"/>
  <c r="AG141" i="7"/>
  <c r="AF141" i="7"/>
  <c r="AB141" i="7"/>
  <c r="AH141" i="7"/>
  <c r="X141" i="7"/>
  <c r="AI141" i="7"/>
  <c r="AA141" i="4"/>
  <c r="Y141" i="4"/>
  <c r="AB141" i="4"/>
  <c r="AF141" i="4"/>
  <c r="AI141" i="4"/>
  <c r="X141" i="4"/>
  <c r="AH141" i="4"/>
  <c r="AG141" i="4"/>
  <c r="L142" i="8"/>
  <c r="V141" i="8"/>
  <c r="T141" i="8"/>
  <c r="W142" i="7"/>
  <c r="R142" i="7"/>
  <c r="S142" i="7"/>
  <c r="R142" i="4"/>
  <c r="W142" i="4"/>
  <c r="S142" i="4"/>
  <c r="AG140" i="9"/>
  <c r="AB140" i="9"/>
  <c r="Y140" i="9"/>
  <c r="AA140" i="9"/>
  <c r="X140" i="9"/>
  <c r="AF140" i="9"/>
  <c r="AI140" i="9"/>
  <c r="AH140" i="9"/>
  <c r="AB141" i="5"/>
  <c r="AA141" i="5"/>
  <c r="AG141" i="5"/>
  <c r="X141" i="5"/>
  <c r="AI141" i="5"/>
  <c r="Y141" i="5"/>
  <c r="AF141" i="5"/>
  <c r="AH141" i="5"/>
  <c r="AI139" i="11"/>
  <c r="AH139" i="11"/>
  <c r="AG139" i="11"/>
  <c r="AF139" i="11"/>
  <c r="AA139" i="11"/>
  <c r="Y139" i="11"/>
  <c r="AB139" i="11"/>
  <c r="X139" i="11"/>
  <c r="V140" i="10"/>
  <c r="L141" i="10"/>
  <c r="T140" i="10"/>
  <c r="W140" i="11"/>
  <c r="R140" i="11"/>
  <c r="S140" i="11"/>
  <c r="S141" i="9"/>
  <c r="W141" i="9"/>
  <c r="R141" i="9"/>
  <c r="R142" i="5"/>
  <c r="W142" i="5"/>
  <c r="S142" i="5"/>
  <c r="V142" i="6"/>
  <c r="L143" i="6"/>
  <c r="T142" i="6"/>
  <c r="V142" i="2"/>
  <c r="L143" i="2"/>
  <c r="T142" i="2"/>
  <c r="L143" i="7" l="1"/>
  <c r="V142" i="7"/>
  <c r="T142" i="7"/>
  <c r="AG140" i="10"/>
  <c r="AH140" i="10"/>
  <c r="AB140" i="10"/>
  <c r="AI140" i="10"/>
  <c r="AF140" i="10"/>
  <c r="AA140" i="10"/>
  <c r="X140" i="10"/>
  <c r="Y140" i="10"/>
  <c r="S141" i="10"/>
  <c r="R141" i="10"/>
  <c r="W141" i="10"/>
  <c r="AG141" i="8"/>
  <c r="Y141" i="8"/>
  <c r="AA141" i="8"/>
  <c r="AI141" i="8"/>
  <c r="AH141" i="8"/>
  <c r="AF141" i="8"/>
  <c r="AB141" i="8"/>
  <c r="X141" i="8"/>
  <c r="V142" i="5"/>
  <c r="L143" i="5"/>
  <c r="T142" i="5"/>
  <c r="V141" i="9"/>
  <c r="L142" i="9"/>
  <c r="T141" i="9"/>
  <c r="L143" i="4"/>
  <c r="V142" i="4"/>
  <c r="T142" i="4"/>
  <c r="V140" i="11"/>
  <c r="L141" i="11"/>
  <c r="T140" i="11"/>
  <c r="W142" i="8"/>
  <c r="S142" i="8"/>
  <c r="R142" i="8"/>
  <c r="AA142" i="2"/>
  <c r="AH142" i="2"/>
  <c r="AI142" i="2"/>
  <c r="AB142" i="2"/>
  <c r="AF142" i="2"/>
  <c r="X142" i="2"/>
  <c r="Y142" i="2"/>
  <c r="AG142" i="2"/>
  <c r="R143" i="2"/>
  <c r="W143" i="2"/>
  <c r="S143" i="2"/>
  <c r="S143" i="6"/>
  <c r="R143" i="6"/>
  <c r="W143" i="6"/>
  <c r="X142" i="6"/>
  <c r="AI142" i="6"/>
  <c r="AH142" i="6"/>
  <c r="AG142" i="6"/>
  <c r="AB142" i="6"/>
  <c r="Y142" i="6"/>
  <c r="AF142" i="6"/>
  <c r="AA142" i="6"/>
  <c r="R143" i="4" l="1"/>
  <c r="W143" i="4"/>
  <c r="S143" i="4"/>
  <c r="AI140" i="11"/>
  <c r="AG140" i="11"/>
  <c r="AH140" i="11"/>
  <c r="AF140" i="11"/>
  <c r="AB140" i="11"/>
  <c r="AA140" i="11"/>
  <c r="Y140" i="11"/>
  <c r="X140" i="11"/>
  <c r="X141" i="9"/>
  <c r="Y141" i="9"/>
  <c r="AA141" i="9"/>
  <c r="AB141" i="9"/>
  <c r="AI141" i="9"/>
  <c r="AG141" i="9"/>
  <c r="AF141" i="9"/>
  <c r="AH141" i="9"/>
  <c r="W141" i="11"/>
  <c r="R141" i="11"/>
  <c r="S141" i="11"/>
  <c r="R142" i="9"/>
  <c r="W142" i="9"/>
  <c r="S142" i="9"/>
  <c r="V141" i="10"/>
  <c r="L142" i="10"/>
  <c r="T141" i="10"/>
  <c r="Y142" i="7"/>
  <c r="AG142" i="7"/>
  <c r="AF142" i="7"/>
  <c r="AH142" i="7"/>
  <c r="AI142" i="7"/>
  <c r="AB142" i="7"/>
  <c r="X142" i="7"/>
  <c r="AA142" i="7"/>
  <c r="X142" i="4"/>
  <c r="AB142" i="4"/>
  <c r="Y142" i="4"/>
  <c r="AH142" i="4"/>
  <c r="AI142" i="4"/>
  <c r="AF142" i="4"/>
  <c r="AG142" i="4"/>
  <c r="AA142" i="4"/>
  <c r="AB142" i="5"/>
  <c r="AG142" i="5"/>
  <c r="AH142" i="5"/>
  <c r="AF142" i="5"/>
  <c r="X142" i="5"/>
  <c r="Y142" i="5"/>
  <c r="AI142" i="5"/>
  <c r="AA142" i="5"/>
  <c r="L143" i="8"/>
  <c r="V142" i="8"/>
  <c r="T142" i="8"/>
  <c r="W143" i="5"/>
  <c r="S143" i="5"/>
  <c r="R143" i="5"/>
  <c r="S143" i="7"/>
  <c r="W143" i="7"/>
  <c r="R143" i="7"/>
  <c r="L144" i="2"/>
  <c r="V143" i="2"/>
  <c r="T143" i="2"/>
  <c r="V143" i="6"/>
  <c r="L144" i="6"/>
  <c r="T143" i="6"/>
  <c r="R143" i="8" l="1"/>
  <c r="W143" i="8"/>
  <c r="S143" i="8"/>
  <c r="V141" i="11"/>
  <c r="L142" i="11"/>
  <c r="T141" i="11"/>
  <c r="L144" i="7"/>
  <c r="V143" i="7"/>
  <c r="T143" i="7"/>
  <c r="AF141" i="10"/>
  <c r="AI141" i="10"/>
  <c r="AA141" i="10"/>
  <c r="AH141" i="10"/>
  <c r="Y141" i="10"/>
  <c r="AG141" i="10"/>
  <c r="X141" i="10"/>
  <c r="AB141" i="10"/>
  <c r="W142" i="10"/>
  <c r="R142" i="10"/>
  <c r="S142" i="10"/>
  <c r="L144" i="4"/>
  <c r="V143" i="4"/>
  <c r="T143" i="4"/>
  <c r="L144" i="5"/>
  <c r="V143" i="5"/>
  <c r="T143" i="5"/>
  <c r="X142" i="8"/>
  <c r="Y142" i="8"/>
  <c r="AF142" i="8"/>
  <c r="AA142" i="8"/>
  <c r="AI142" i="8"/>
  <c r="AB142" i="8"/>
  <c r="AG142" i="8"/>
  <c r="AH142" i="8"/>
  <c r="V142" i="9"/>
  <c r="L143" i="9"/>
  <c r="T142" i="9"/>
  <c r="AI143" i="6"/>
  <c r="AH143" i="6"/>
  <c r="Y143" i="6"/>
  <c r="AA143" i="6"/>
  <c r="AF143" i="6"/>
  <c r="X143" i="6"/>
  <c r="AB143" i="6"/>
  <c r="AG143" i="6"/>
  <c r="AH143" i="2"/>
  <c r="AB143" i="2"/>
  <c r="AI143" i="2"/>
  <c r="Y143" i="2"/>
  <c r="AF143" i="2"/>
  <c r="X143" i="2"/>
  <c r="AA143" i="2"/>
  <c r="AG143" i="2"/>
  <c r="R144" i="6"/>
  <c r="S144" i="6"/>
  <c r="W144" i="6"/>
  <c r="W144" i="2"/>
  <c r="R144" i="2"/>
  <c r="S144" i="2"/>
  <c r="R144" i="7" l="1"/>
  <c r="W144" i="7"/>
  <c r="S144" i="7"/>
  <c r="S144" i="4"/>
  <c r="W144" i="4"/>
  <c r="R144" i="4"/>
  <c r="AG141" i="11"/>
  <c r="X141" i="11"/>
  <c r="AI141" i="11"/>
  <c r="AH141" i="11"/>
  <c r="Y141" i="11"/>
  <c r="AB141" i="11"/>
  <c r="AA141" i="11"/>
  <c r="AF141" i="11"/>
  <c r="AG143" i="5"/>
  <c r="AA143" i="5"/>
  <c r="X143" i="5"/>
  <c r="Y143" i="5"/>
  <c r="AI143" i="5"/>
  <c r="AH143" i="5"/>
  <c r="AF143" i="5"/>
  <c r="AB143" i="5"/>
  <c r="V142" i="10"/>
  <c r="L143" i="10"/>
  <c r="T142" i="10"/>
  <c r="W142" i="11"/>
  <c r="S142" i="11"/>
  <c r="R142" i="11"/>
  <c r="W144" i="5"/>
  <c r="R144" i="5"/>
  <c r="S144" i="5"/>
  <c r="L144" i="8"/>
  <c r="V143" i="8"/>
  <c r="T143" i="8"/>
  <c r="AG142" i="9"/>
  <c r="AH142" i="9"/>
  <c r="AI142" i="9"/>
  <c r="Y142" i="9"/>
  <c r="X142" i="9"/>
  <c r="AF142" i="9"/>
  <c r="AA142" i="9"/>
  <c r="AB142" i="9"/>
  <c r="X143" i="4"/>
  <c r="Y143" i="4"/>
  <c r="AI143" i="4"/>
  <c r="AB143" i="4"/>
  <c r="AH143" i="4"/>
  <c r="AG143" i="4"/>
  <c r="AA143" i="4"/>
  <c r="AF143" i="4"/>
  <c r="AA143" i="7"/>
  <c r="X143" i="7"/>
  <c r="AH143" i="7"/>
  <c r="AB143" i="7"/>
  <c r="AI143" i="7"/>
  <c r="AF143" i="7"/>
  <c r="Y143" i="7"/>
  <c r="AG143" i="7"/>
  <c r="R143" i="9"/>
  <c r="S143" i="9"/>
  <c r="W143" i="9"/>
  <c r="L145" i="2"/>
  <c r="V144" i="2"/>
  <c r="T144" i="2"/>
  <c r="V144" i="6"/>
  <c r="L145" i="6"/>
  <c r="T144" i="6"/>
  <c r="W143" i="10" l="1"/>
  <c r="R143" i="10"/>
  <c r="S143" i="10"/>
  <c r="V143" i="9"/>
  <c r="L144" i="9"/>
  <c r="T143" i="9"/>
  <c r="V144" i="4"/>
  <c r="L145" i="4"/>
  <c r="T144" i="4"/>
  <c r="AB143" i="8"/>
  <c r="AG143" i="8"/>
  <c r="AA143" i="8"/>
  <c r="AF143" i="8"/>
  <c r="Y143" i="8"/>
  <c r="AH143" i="8"/>
  <c r="X143" i="8"/>
  <c r="AI143" i="8"/>
  <c r="V144" i="7"/>
  <c r="L145" i="7"/>
  <c r="T144" i="7"/>
  <c r="L145" i="5"/>
  <c r="V144" i="5"/>
  <c r="T144" i="5"/>
  <c r="L143" i="11"/>
  <c r="V142" i="11"/>
  <c r="T142" i="11"/>
  <c r="R144" i="8"/>
  <c r="S144" i="8"/>
  <c r="W144" i="8"/>
  <c r="AA142" i="10"/>
  <c r="AF142" i="10"/>
  <c r="AG142" i="10"/>
  <c r="Y142" i="10"/>
  <c r="AH142" i="10"/>
  <c r="X142" i="10"/>
  <c r="AB142" i="10"/>
  <c r="AI142" i="10"/>
  <c r="AB144" i="6"/>
  <c r="Y144" i="6"/>
  <c r="X144" i="6"/>
  <c r="AI144" i="6"/>
  <c r="AH144" i="6"/>
  <c r="AA144" i="6"/>
  <c r="AG144" i="6"/>
  <c r="AF144" i="6"/>
  <c r="AG144" i="2"/>
  <c r="AB144" i="2"/>
  <c r="X144" i="2"/>
  <c r="Y144" i="2"/>
  <c r="AA144" i="2"/>
  <c r="AH144" i="2"/>
  <c r="AI144" i="2"/>
  <c r="AF144" i="2"/>
  <c r="S145" i="2"/>
  <c r="R145" i="2"/>
  <c r="W145" i="2"/>
  <c r="W145" i="6"/>
  <c r="R145" i="6"/>
  <c r="S145" i="6"/>
  <c r="S145" i="5" l="1"/>
  <c r="W145" i="5"/>
  <c r="R145" i="5"/>
  <c r="S145" i="7"/>
  <c r="R145" i="7"/>
  <c r="W145" i="7"/>
  <c r="Y142" i="11"/>
  <c r="AH142" i="11"/>
  <c r="AG142" i="11"/>
  <c r="AI142" i="11"/>
  <c r="X142" i="11"/>
  <c r="AA142" i="11"/>
  <c r="AB142" i="11"/>
  <c r="AF142" i="11"/>
  <c r="AB144" i="7"/>
  <c r="X144" i="7"/>
  <c r="AH144" i="7"/>
  <c r="AG144" i="7"/>
  <c r="AF144" i="7"/>
  <c r="Y144" i="7"/>
  <c r="AA144" i="7"/>
  <c r="AI144" i="7"/>
  <c r="AB143" i="9"/>
  <c r="AH143" i="9"/>
  <c r="X143" i="9"/>
  <c r="AF143" i="9"/>
  <c r="Y143" i="9"/>
  <c r="AI143" i="9"/>
  <c r="AA143" i="9"/>
  <c r="AG143" i="9"/>
  <c r="R144" i="9"/>
  <c r="W144" i="9"/>
  <c r="S144" i="9"/>
  <c r="V143" i="10"/>
  <c r="L144" i="10"/>
  <c r="T143" i="10"/>
  <c r="AH144" i="5"/>
  <c r="AG144" i="5"/>
  <c r="Y144" i="5"/>
  <c r="AA144" i="5"/>
  <c r="AF144" i="5"/>
  <c r="X144" i="5"/>
  <c r="AB144" i="5"/>
  <c r="AI144" i="5"/>
  <c r="AI144" i="4"/>
  <c r="AB144" i="4"/>
  <c r="Y144" i="4"/>
  <c r="AH144" i="4"/>
  <c r="X144" i="4"/>
  <c r="AA144" i="4"/>
  <c r="AG144" i="4"/>
  <c r="AF144" i="4"/>
  <c r="W143" i="11"/>
  <c r="S143" i="11"/>
  <c r="R143" i="11"/>
  <c r="V144" i="8"/>
  <c r="L145" i="8"/>
  <c r="T144" i="8"/>
  <c r="R145" i="4"/>
  <c r="S145" i="4"/>
  <c r="W145" i="4"/>
  <c r="L146" i="6"/>
  <c r="V145" i="6"/>
  <c r="T145" i="6"/>
  <c r="L146" i="2"/>
  <c r="V145" i="2"/>
  <c r="T145" i="2"/>
  <c r="L146" i="4" l="1"/>
  <c r="V145" i="4"/>
  <c r="T145" i="4"/>
  <c r="Y144" i="8"/>
  <c r="AF144" i="8"/>
  <c r="AI144" i="8"/>
  <c r="AB144" i="8"/>
  <c r="AH144" i="8"/>
  <c r="AA144" i="8"/>
  <c r="AG144" i="8"/>
  <c r="X144" i="8"/>
  <c r="V143" i="11"/>
  <c r="L144" i="11"/>
  <c r="T143" i="11"/>
  <c r="X143" i="10"/>
  <c r="Y143" i="10"/>
  <c r="AA143" i="10"/>
  <c r="AG143" i="10"/>
  <c r="AH143" i="10"/>
  <c r="AI143" i="10"/>
  <c r="AB143" i="10"/>
  <c r="AF143" i="10"/>
  <c r="V145" i="7"/>
  <c r="L146" i="7"/>
  <c r="T145" i="7"/>
  <c r="S144" i="10"/>
  <c r="W144" i="10"/>
  <c r="R144" i="10"/>
  <c r="R145" i="8"/>
  <c r="S145" i="8"/>
  <c r="W145" i="8"/>
  <c r="L145" i="9"/>
  <c r="V144" i="9"/>
  <c r="T144" i="9"/>
  <c r="V145" i="5"/>
  <c r="L146" i="5"/>
  <c r="T145" i="5"/>
  <c r="AB145" i="2"/>
  <c r="X145" i="2"/>
  <c r="AF145" i="2"/>
  <c r="AH145" i="2"/>
  <c r="Y145" i="2"/>
  <c r="AA145" i="2"/>
  <c r="AG145" i="2"/>
  <c r="AI145" i="2"/>
  <c r="AI145" i="6"/>
  <c r="AG145" i="6"/>
  <c r="AH145" i="6"/>
  <c r="Y145" i="6"/>
  <c r="AA145" i="6"/>
  <c r="AF145" i="6"/>
  <c r="X145" i="6"/>
  <c r="AB145" i="6"/>
  <c r="W146" i="6"/>
  <c r="S146" i="6"/>
  <c r="R146" i="6"/>
  <c r="W146" i="2"/>
  <c r="R146" i="2"/>
  <c r="S146" i="2"/>
  <c r="AB145" i="7" l="1"/>
  <c r="AH145" i="7"/>
  <c r="Y145" i="7"/>
  <c r="AF145" i="7"/>
  <c r="AG145" i="7"/>
  <c r="X145" i="7"/>
  <c r="AA145" i="7"/>
  <c r="AI145" i="7"/>
  <c r="AA145" i="4"/>
  <c r="AF145" i="4"/>
  <c r="X145" i="4"/>
  <c r="AI145" i="4"/>
  <c r="AB145" i="4"/>
  <c r="AG145" i="4"/>
  <c r="Y145" i="4"/>
  <c r="AH145" i="4"/>
  <c r="W144" i="11"/>
  <c r="R144" i="11"/>
  <c r="S144" i="11"/>
  <c r="W145" i="9"/>
  <c r="R145" i="9"/>
  <c r="S145" i="9"/>
  <c r="R146" i="5"/>
  <c r="W146" i="5"/>
  <c r="S146" i="5"/>
  <c r="X143" i="11"/>
  <c r="AG143" i="11"/>
  <c r="AI143" i="11"/>
  <c r="AH143" i="11"/>
  <c r="AB143" i="11"/>
  <c r="Y143" i="11"/>
  <c r="AF143" i="11"/>
  <c r="AA143" i="11"/>
  <c r="X144" i="9"/>
  <c r="AA144" i="9"/>
  <c r="AH144" i="9"/>
  <c r="AI144" i="9"/>
  <c r="Y144" i="9"/>
  <c r="AG144" i="9"/>
  <c r="AB144" i="9"/>
  <c r="AF144" i="9"/>
  <c r="L145" i="10"/>
  <c r="V144" i="10"/>
  <c r="T144" i="10"/>
  <c r="AA145" i="5"/>
  <c r="Y145" i="5"/>
  <c r="AH145" i="5"/>
  <c r="AF145" i="5"/>
  <c r="AI145" i="5"/>
  <c r="AG145" i="5"/>
  <c r="X145" i="5"/>
  <c r="AB145" i="5"/>
  <c r="W146" i="7"/>
  <c r="S146" i="7"/>
  <c r="R146" i="7"/>
  <c r="V145" i="8"/>
  <c r="L146" i="8"/>
  <c r="T145" i="8"/>
  <c r="W146" i="4"/>
  <c r="S146" i="4"/>
  <c r="R146" i="4"/>
  <c r="V146" i="6"/>
  <c r="L147" i="6"/>
  <c r="T146" i="6"/>
  <c r="V146" i="2"/>
  <c r="L147" i="2"/>
  <c r="T146" i="2"/>
  <c r="L147" i="4" l="1"/>
  <c r="V146" i="4"/>
  <c r="T146" i="4"/>
  <c r="V145" i="9"/>
  <c r="L146" i="9"/>
  <c r="T145" i="9"/>
  <c r="AI144" i="10"/>
  <c r="AF144" i="10"/>
  <c r="X144" i="10"/>
  <c r="AB144" i="10"/>
  <c r="AH144" i="10"/>
  <c r="AG144" i="10"/>
  <c r="Y144" i="10"/>
  <c r="AA144" i="10"/>
  <c r="AI145" i="8"/>
  <c r="AG145" i="8"/>
  <c r="AH145" i="8"/>
  <c r="AF145" i="8"/>
  <c r="Y145" i="8"/>
  <c r="AB145" i="8"/>
  <c r="X145" i="8"/>
  <c r="AA145" i="8"/>
  <c r="V144" i="11"/>
  <c r="L145" i="11"/>
  <c r="T144" i="11"/>
  <c r="L147" i="7"/>
  <c r="V146" i="7"/>
  <c r="T146" i="7"/>
  <c r="R146" i="8"/>
  <c r="W146" i="8"/>
  <c r="S146" i="8"/>
  <c r="R145" i="10"/>
  <c r="S145" i="10"/>
  <c r="W145" i="10"/>
  <c r="V146" i="5"/>
  <c r="L147" i="5"/>
  <c r="T146" i="5"/>
  <c r="AA146" i="2"/>
  <c r="AI146" i="2"/>
  <c r="X146" i="2"/>
  <c r="AG146" i="2"/>
  <c r="Y146" i="2"/>
  <c r="AF146" i="2"/>
  <c r="AH146" i="2"/>
  <c r="AB146" i="2"/>
  <c r="S147" i="6"/>
  <c r="R147" i="6"/>
  <c r="W147" i="6"/>
  <c r="S147" i="2"/>
  <c r="W147" i="2"/>
  <c r="R147" i="2"/>
  <c r="AI146" i="6"/>
  <c r="Y146" i="6"/>
  <c r="AH146" i="6"/>
  <c r="AB146" i="6"/>
  <c r="AG146" i="6"/>
  <c r="AA146" i="6"/>
  <c r="X146" i="6"/>
  <c r="AF146" i="6"/>
  <c r="L146" i="10" l="1"/>
  <c r="V145" i="10"/>
  <c r="T145" i="10"/>
  <c r="W147" i="7"/>
  <c r="S147" i="7"/>
  <c r="R147" i="7"/>
  <c r="W147" i="5"/>
  <c r="S147" i="5"/>
  <c r="R147" i="5"/>
  <c r="AF144" i="11"/>
  <c r="Y144" i="11"/>
  <c r="AH144" i="11"/>
  <c r="X144" i="11"/>
  <c r="AB144" i="11"/>
  <c r="AG144" i="11"/>
  <c r="AA144" i="11"/>
  <c r="AI144" i="11"/>
  <c r="AI146" i="4"/>
  <c r="AF146" i="4"/>
  <c r="AH146" i="4"/>
  <c r="X146" i="4"/>
  <c r="AB146" i="4"/>
  <c r="AG146" i="4"/>
  <c r="AA146" i="4"/>
  <c r="Y146" i="4"/>
  <c r="AH146" i="7"/>
  <c r="AG146" i="7"/>
  <c r="AF146" i="7"/>
  <c r="AB146" i="7"/>
  <c r="AI146" i="7"/>
  <c r="AA146" i="7"/>
  <c r="Y146" i="7"/>
  <c r="X146" i="7"/>
  <c r="R146" i="9"/>
  <c r="W146" i="9"/>
  <c r="S146" i="9"/>
  <c r="L147" i="8"/>
  <c r="V146" i="8"/>
  <c r="T146" i="8"/>
  <c r="AF145" i="9"/>
  <c r="AA145" i="9"/>
  <c r="AH145" i="9"/>
  <c r="AB145" i="9"/>
  <c r="AI145" i="9"/>
  <c r="X145" i="9"/>
  <c r="AG145" i="9"/>
  <c r="Y145" i="9"/>
  <c r="X146" i="5"/>
  <c r="Y146" i="5"/>
  <c r="AI146" i="5"/>
  <c r="AA146" i="5"/>
  <c r="AF146" i="5"/>
  <c r="AH146" i="5"/>
  <c r="AB146" i="5"/>
  <c r="AG146" i="5"/>
  <c r="W145" i="11"/>
  <c r="S145" i="11"/>
  <c r="R145" i="11"/>
  <c r="W147" i="4"/>
  <c r="S147" i="4"/>
  <c r="R147" i="4"/>
  <c r="V147" i="2"/>
  <c r="L148" i="2"/>
  <c r="T147" i="2"/>
  <c r="V147" i="6"/>
  <c r="L148" i="6"/>
  <c r="T147" i="6"/>
  <c r="V147" i="7" l="1"/>
  <c r="L148" i="7"/>
  <c r="T147" i="7"/>
  <c r="V147" i="4"/>
  <c r="L148" i="4"/>
  <c r="T147" i="4"/>
  <c r="L147" i="9"/>
  <c r="V146" i="9"/>
  <c r="T146" i="9"/>
  <c r="AA145" i="10"/>
  <c r="AI145" i="10"/>
  <c r="Y145" i="10"/>
  <c r="AF145" i="10"/>
  <c r="AG145" i="10"/>
  <c r="AH145" i="10"/>
  <c r="AB145" i="10"/>
  <c r="X145" i="10"/>
  <c r="V145" i="11"/>
  <c r="L146" i="11"/>
  <c r="T145" i="11"/>
  <c r="W147" i="8"/>
  <c r="R147" i="8"/>
  <c r="S147" i="8"/>
  <c r="Y146" i="8"/>
  <c r="AI146" i="8"/>
  <c r="X146" i="8"/>
  <c r="AA146" i="8"/>
  <c r="AH146" i="8"/>
  <c r="AB146" i="8"/>
  <c r="AF146" i="8"/>
  <c r="AG146" i="8"/>
  <c r="L148" i="5"/>
  <c r="V147" i="5"/>
  <c r="T147" i="5"/>
  <c r="R146" i="10"/>
  <c r="S146" i="10"/>
  <c r="W146" i="10"/>
  <c r="S148" i="6"/>
  <c r="W148" i="6"/>
  <c r="R148" i="6"/>
  <c r="AF147" i="6"/>
  <c r="AG147" i="6"/>
  <c r="AI147" i="6"/>
  <c r="Y147" i="6"/>
  <c r="AH147" i="6"/>
  <c r="X147" i="6"/>
  <c r="AA147" i="6"/>
  <c r="AB147" i="6"/>
  <c r="R148" i="2"/>
  <c r="S148" i="2"/>
  <c r="W148" i="2"/>
  <c r="AH147" i="2"/>
  <c r="AG147" i="2"/>
  <c r="AI147" i="2"/>
  <c r="AA147" i="2"/>
  <c r="Y147" i="2"/>
  <c r="AB147" i="2"/>
  <c r="X147" i="2"/>
  <c r="AF147" i="2"/>
  <c r="AI147" i="4" l="1"/>
  <c r="Y147" i="4"/>
  <c r="AA147" i="4"/>
  <c r="AF147" i="4"/>
  <c r="AB147" i="4"/>
  <c r="X147" i="4"/>
  <c r="AG147" i="4"/>
  <c r="AH147" i="4"/>
  <c r="AG147" i="5"/>
  <c r="AA147" i="5"/>
  <c r="AB147" i="5"/>
  <c r="X147" i="5"/>
  <c r="AI147" i="5"/>
  <c r="AH147" i="5"/>
  <c r="AF147" i="5"/>
  <c r="Y147" i="5"/>
  <c r="AG145" i="11"/>
  <c r="AB145" i="11"/>
  <c r="X145" i="11"/>
  <c r="AA145" i="11"/>
  <c r="AF145" i="11"/>
  <c r="AH145" i="11"/>
  <c r="Y145" i="11"/>
  <c r="AI145" i="11"/>
  <c r="R146" i="11"/>
  <c r="S146" i="11"/>
  <c r="W146" i="11"/>
  <c r="W148" i="4"/>
  <c r="R148" i="4"/>
  <c r="S148" i="4"/>
  <c r="S148" i="5"/>
  <c r="W148" i="5"/>
  <c r="R148" i="5"/>
  <c r="AG146" i="9"/>
  <c r="AF146" i="9"/>
  <c r="AB146" i="9"/>
  <c r="Y146" i="9"/>
  <c r="AH146" i="9"/>
  <c r="X146" i="9"/>
  <c r="AI146" i="9"/>
  <c r="AA146" i="9"/>
  <c r="X147" i="7"/>
  <c r="AA147" i="7"/>
  <c r="AF147" i="7"/>
  <c r="AB147" i="7"/>
  <c r="AI147" i="7"/>
  <c r="Y147" i="7"/>
  <c r="AG147" i="7"/>
  <c r="AH147" i="7"/>
  <c r="L148" i="8"/>
  <c r="V147" i="8"/>
  <c r="T147" i="8"/>
  <c r="R148" i="7"/>
  <c r="S148" i="7"/>
  <c r="W148" i="7"/>
  <c r="L147" i="10"/>
  <c r="V146" i="10"/>
  <c r="T146" i="10"/>
  <c r="S147" i="9"/>
  <c r="R147" i="9"/>
  <c r="W147" i="9"/>
  <c r="V148" i="6"/>
  <c r="L149" i="6"/>
  <c r="T148" i="6"/>
  <c r="V148" i="2"/>
  <c r="L149" i="2"/>
  <c r="T148" i="2"/>
  <c r="L149" i="4" l="1"/>
  <c r="V148" i="4"/>
  <c r="T148" i="4"/>
  <c r="L148" i="9"/>
  <c r="V147" i="9"/>
  <c r="T147" i="9"/>
  <c r="X147" i="8"/>
  <c r="AH147" i="8"/>
  <c r="AF147" i="8"/>
  <c r="AB147" i="8"/>
  <c r="AA147" i="8"/>
  <c r="AI147" i="8"/>
  <c r="Y147" i="8"/>
  <c r="AG147" i="8"/>
  <c r="L149" i="7"/>
  <c r="V148" i="7"/>
  <c r="T148" i="7"/>
  <c r="V148" i="5"/>
  <c r="L149" i="5"/>
  <c r="T148" i="5"/>
  <c r="Y146" i="10"/>
  <c r="AI146" i="10"/>
  <c r="AB146" i="10"/>
  <c r="AG146" i="10"/>
  <c r="AF146" i="10"/>
  <c r="AH146" i="10"/>
  <c r="X146" i="10"/>
  <c r="AA146" i="10"/>
  <c r="S148" i="8"/>
  <c r="R148" i="8"/>
  <c r="W148" i="8"/>
  <c r="V146" i="11"/>
  <c r="L147" i="11"/>
  <c r="T146" i="11"/>
  <c r="S147" i="10"/>
  <c r="R147" i="10"/>
  <c r="W147" i="10"/>
  <c r="R149" i="2"/>
  <c r="S149" i="2"/>
  <c r="W149" i="2"/>
  <c r="W149" i="6"/>
  <c r="S149" i="6"/>
  <c r="R149" i="6"/>
  <c r="AI148" i="2"/>
  <c r="AH148" i="2"/>
  <c r="AF148" i="2"/>
  <c r="X148" i="2"/>
  <c r="Y148" i="2"/>
  <c r="AB148" i="2"/>
  <c r="AG148" i="2"/>
  <c r="AA148" i="2"/>
  <c r="Y148" i="6"/>
  <c r="AH148" i="6"/>
  <c r="AB148" i="6"/>
  <c r="AG148" i="6"/>
  <c r="AA148" i="6"/>
  <c r="X148" i="6"/>
  <c r="AF148" i="6"/>
  <c r="AI148" i="6"/>
  <c r="X146" i="11" l="1"/>
  <c r="AB146" i="11"/>
  <c r="AH146" i="11"/>
  <c r="AF146" i="11"/>
  <c r="AI146" i="11"/>
  <c r="AA146" i="11"/>
  <c r="AG146" i="11"/>
  <c r="Y146" i="11"/>
  <c r="V147" i="10"/>
  <c r="L148" i="10"/>
  <c r="T147" i="10"/>
  <c r="AH148" i="5"/>
  <c r="AF148" i="5"/>
  <c r="Y148" i="5"/>
  <c r="AA148" i="5"/>
  <c r="AB148" i="5"/>
  <c r="X148" i="5"/>
  <c r="AI148" i="5"/>
  <c r="AG148" i="5"/>
  <c r="AF147" i="9"/>
  <c r="Y147" i="9"/>
  <c r="X147" i="9"/>
  <c r="AH147" i="9"/>
  <c r="AG147" i="9"/>
  <c r="AB147" i="9"/>
  <c r="AA147" i="9"/>
  <c r="AI147" i="9"/>
  <c r="R147" i="11"/>
  <c r="W147" i="11"/>
  <c r="S147" i="11"/>
  <c r="S148" i="9"/>
  <c r="R148" i="9"/>
  <c r="W148" i="9"/>
  <c r="AG148" i="4"/>
  <c r="AI148" i="4"/>
  <c r="AB148" i="4"/>
  <c r="Y148" i="4"/>
  <c r="AF148" i="4"/>
  <c r="AH148" i="4"/>
  <c r="X148" i="4"/>
  <c r="AA148" i="4"/>
  <c r="AA148" i="7"/>
  <c r="AI148" i="7"/>
  <c r="AF148" i="7"/>
  <c r="AG148" i="7"/>
  <c r="Y148" i="7"/>
  <c r="X148" i="7"/>
  <c r="AB148" i="7"/>
  <c r="AH148" i="7"/>
  <c r="S149" i="5"/>
  <c r="R149" i="5"/>
  <c r="W149" i="5"/>
  <c r="L149" i="8"/>
  <c r="V148" i="8"/>
  <c r="T148" i="8"/>
  <c r="R149" i="7"/>
  <c r="W149" i="7"/>
  <c r="S149" i="7"/>
  <c r="R149" i="4"/>
  <c r="S149" i="4"/>
  <c r="W149" i="4"/>
  <c r="V149" i="6"/>
  <c r="L150" i="6"/>
  <c r="T149" i="6"/>
  <c r="V149" i="2"/>
  <c r="L150" i="2"/>
  <c r="T149" i="2"/>
  <c r="V148" i="9" l="1"/>
  <c r="L149" i="9"/>
  <c r="T148" i="9"/>
  <c r="L148" i="11"/>
  <c r="V147" i="11"/>
  <c r="T147" i="11"/>
  <c r="AB148" i="8"/>
  <c r="AA148" i="8"/>
  <c r="AI148" i="8"/>
  <c r="AF148" i="8"/>
  <c r="X148" i="8"/>
  <c r="AG148" i="8"/>
  <c r="Y148" i="8"/>
  <c r="AH148" i="8"/>
  <c r="V149" i="4"/>
  <c r="L150" i="4"/>
  <c r="T149" i="4"/>
  <c r="S149" i="8"/>
  <c r="W149" i="8"/>
  <c r="R149" i="8"/>
  <c r="AH147" i="10"/>
  <c r="Y147" i="10"/>
  <c r="AA147" i="10"/>
  <c r="AF147" i="10"/>
  <c r="AB147" i="10"/>
  <c r="AG147" i="10"/>
  <c r="X147" i="10"/>
  <c r="AI147" i="10"/>
  <c r="V149" i="7"/>
  <c r="L150" i="7"/>
  <c r="T149" i="7"/>
  <c r="V149" i="5"/>
  <c r="L150" i="5"/>
  <c r="T149" i="5"/>
  <c r="S148" i="10"/>
  <c r="R148" i="10"/>
  <c r="W148" i="10"/>
  <c r="W150" i="2"/>
  <c r="S150" i="2"/>
  <c r="R150" i="2"/>
  <c r="X149" i="2"/>
  <c r="AB149" i="2"/>
  <c r="AI149" i="2"/>
  <c r="AF149" i="2"/>
  <c r="Y149" i="2"/>
  <c r="AG149" i="2"/>
  <c r="AA149" i="2"/>
  <c r="AH149" i="2"/>
  <c r="S150" i="6"/>
  <c r="R150" i="6"/>
  <c r="W150" i="6"/>
  <c r="AI149" i="6"/>
  <c r="X149" i="6"/>
  <c r="AF149" i="6"/>
  <c r="AG149" i="6"/>
  <c r="AB149" i="6"/>
  <c r="AH149" i="6"/>
  <c r="Y149" i="6"/>
  <c r="AA149" i="6"/>
  <c r="AA149" i="5" l="1"/>
  <c r="AI149" i="5"/>
  <c r="AH149" i="5"/>
  <c r="AG149" i="5"/>
  <c r="AB149" i="5"/>
  <c r="AF149" i="5"/>
  <c r="Y149" i="5"/>
  <c r="X149" i="5"/>
  <c r="AB147" i="11"/>
  <c r="AI147" i="11"/>
  <c r="X147" i="11"/>
  <c r="AF147" i="11"/>
  <c r="AA147" i="11"/>
  <c r="AH147" i="11"/>
  <c r="AG147" i="11"/>
  <c r="Y147" i="11"/>
  <c r="AI149" i="4"/>
  <c r="Y149" i="4"/>
  <c r="AB149" i="4"/>
  <c r="AH149" i="4"/>
  <c r="AF149" i="4"/>
  <c r="AA149" i="4"/>
  <c r="X149" i="4"/>
  <c r="AG149" i="4"/>
  <c r="V148" i="10"/>
  <c r="L149" i="10"/>
  <c r="T148" i="10"/>
  <c r="W150" i="5"/>
  <c r="R150" i="5"/>
  <c r="S150" i="5"/>
  <c r="V149" i="8"/>
  <c r="L150" i="8"/>
  <c r="T149" i="8"/>
  <c r="S148" i="11"/>
  <c r="W148" i="11"/>
  <c r="R148" i="11"/>
  <c r="AF148" i="9"/>
  <c r="AB148" i="9"/>
  <c r="Y148" i="9"/>
  <c r="X148" i="9"/>
  <c r="AH148" i="9"/>
  <c r="AI148" i="9"/>
  <c r="AG148" i="9"/>
  <c r="AA148" i="9"/>
  <c r="AF149" i="7"/>
  <c r="AI149" i="7"/>
  <c r="AH149" i="7"/>
  <c r="AG149" i="7"/>
  <c r="AA149" i="7"/>
  <c r="AB149" i="7"/>
  <c r="X149" i="7"/>
  <c r="Y149" i="7"/>
  <c r="S150" i="4"/>
  <c r="W150" i="4"/>
  <c r="R150" i="4"/>
  <c r="S149" i="9"/>
  <c r="W149" i="9"/>
  <c r="R149" i="9"/>
  <c r="R150" i="7"/>
  <c r="W150" i="7"/>
  <c r="S150" i="7"/>
  <c r="V150" i="2"/>
  <c r="L151" i="2"/>
  <c r="T150" i="2"/>
  <c r="V150" i="6"/>
  <c r="L151" i="6"/>
  <c r="T150" i="6"/>
  <c r="V150" i="7" l="1"/>
  <c r="L151" i="7"/>
  <c r="T150" i="7"/>
  <c r="V150" i="4"/>
  <c r="L151" i="4"/>
  <c r="T150" i="4"/>
  <c r="V150" i="5"/>
  <c r="L151" i="5"/>
  <c r="T150" i="5"/>
  <c r="V148" i="11"/>
  <c r="L149" i="11"/>
  <c r="T148" i="11"/>
  <c r="AA148" i="10"/>
  <c r="AF148" i="10"/>
  <c r="AH148" i="10"/>
  <c r="Y148" i="10"/>
  <c r="AB148" i="10"/>
  <c r="AG148" i="10"/>
  <c r="X148" i="10"/>
  <c r="AI148" i="10"/>
  <c r="X149" i="8"/>
  <c r="Y149" i="8"/>
  <c r="AI149" i="8"/>
  <c r="AB149" i="8"/>
  <c r="AH149" i="8"/>
  <c r="AG149" i="8"/>
  <c r="AF149" i="8"/>
  <c r="AA149" i="8"/>
  <c r="V149" i="9"/>
  <c r="L150" i="9"/>
  <c r="T149" i="9"/>
  <c r="R149" i="10"/>
  <c r="S149" i="10"/>
  <c r="W149" i="10"/>
  <c r="R150" i="8"/>
  <c r="W150" i="8"/>
  <c r="S150" i="8"/>
  <c r="AH150" i="6"/>
  <c r="AF150" i="6"/>
  <c r="AA150" i="6"/>
  <c r="X150" i="6"/>
  <c r="AB150" i="6"/>
  <c r="AG150" i="6"/>
  <c r="AI150" i="6"/>
  <c r="Y150" i="6"/>
  <c r="AB150" i="2"/>
  <c r="AI150" i="2"/>
  <c r="X150" i="2"/>
  <c r="AH150" i="2"/>
  <c r="AF150" i="2"/>
  <c r="AA150" i="2"/>
  <c r="Y150" i="2"/>
  <c r="AG150" i="2"/>
  <c r="R151" i="6"/>
  <c r="W151" i="6"/>
  <c r="S151" i="6"/>
  <c r="R151" i="2"/>
  <c r="W151" i="2"/>
  <c r="S151" i="2"/>
  <c r="X148" i="11" l="1"/>
  <c r="AA148" i="11"/>
  <c r="AB148" i="11"/>
  <c r="Y148" i="11"/>
  <c r="AF148" i="11"/>
  <c r="AG148" i="11"/>
  <c r="AI148" i="11"/>
  <c r="AH148" i="11"/>
  <c r="L150" i="10"/>
  <c r="V149" i="10"/>
  <c r="T149" i="10"/>
  <c r="W149" i="11"/>
  <c r="S149" i="11"/>
  <c r="R149" i="11"/>
  <c r="W151" i="4"/>
  <c r="S151" i="4"/>
  <c r="R151" i="4"/>
  <c r="AG150" i="5"/>
  <c r="AI150" i="5"/>
  <c r="AH150" i="5"/>
  <c r="AF150" i="5"/>
  <c r="Y150" i="5"/>
  <c r="AA150" i="5"/>
  <c r="AB150" i="5"/>
  <c r="X150" i="5"/>
  <c r="AG149" i="9"/>
  <c r="Y149" i="9"/>
  <c r="AI149" i="9"/>
  <c r="AB149" i="9"/>
  <c r="AA149" i="9"/>
  <c r="X149" i="9"/>
  <c r="AH149" i="9"/>
  <c r="AF149" i="9"/>
  <c r="AA150" i="7"/>
  <c r="AH150" i="7"/>
  <c r="X150" i="7"/>
  <c r="AF150" i="7"/>
  <c r="AI150" i="7"/>
  <c r="AB150" i="7"/>
  <c r="AG150" i="7"/>
  <c r="Y150" i="7"/>
  <c r="R150" i="9"/>
  <c r="W150" i="9"/>
  <c r="S150" i="9"/>
  <c r="R151" i="5"/>
  <c r="S151" i="5"/>
  <c r="W151" i="5"/>
  <c r="R151" i="7"/>
  <c r="S151" i="7"/>
  <c r="W151" i="7"/>
  <c r="AF150" i="4"/>
  <c r="AI150" i="4"/>
  <c r="AG150" i="4"/>
  <c r="AB150" i="4"/>
  <c r="X150" i="4"/>
  <c r="AH150" i="4"/>
  <c r="AA150" i="4"/>
  <c r="Y150" i="4"/>
  <c r="L151" i="8"/>
  <c r="V150" i="8"/>
  <c r="T150" i="8"/>
  <c r="L152" i="2"/>
  <c r="V151" i="2"/>
  <c r="T151" i="2"/>
  <c r="L152" i="6"/>
  <c r="V151" i="6"/>
  <c r="T151" i="6"/>
  <c r="AH150" i="8" l="1"/>
  <c r="AB150" i="8"/>
  <c r="X150" i="8"/>
  <c r="AF150" i="8"/>
  <c r="AA150" i="8"/>
  <c r="Y150" i="8"/>
  <c r="AI150" i="8"/>
  <c r="AG150" i="8"/>
  <c r="L152" i="5"/>
  <c r="V151" i="5"/>
  <c r="T151" i="5"/>
  <c r="L150" i="11"/>
  <c r="V149" i="11"/>
  <c r="T149" i="11"/>
  <c r="V150" i="9"/>
  <c r="L151" i="9"/>
  <c r="T150" i="9"/>
  <c r="AA149" i="10"/>
  <c r="AH149" i="10"/>
  <c r="AI149" i="10"/>
  <c r="Y149" i="10"/>
  <c r="AF149" i="10"/>
  <c r="AG149" i="10"/>
  <c r="AB149" i="10"/>
  <c r="X149" i="10"/>
  <c r="S151" i="8"/>
  <c r="W151" i="8"/>
  <c r="R151" i="8"/>
  <c r="L152" i="7"/>
  <c r="V151" i="7"/>
  <c r="T151" i="7"/>
  <c r="L152" i="4"/>
  <c r="V151" i="4"/>
  <c r="T151" i="4"/>
  <c r="W150" i="10"/>
  <c r="R150" i="10"/>
  <c r="S150" i="10"/>
  <c r="S152" i="6"/>
  <c r="R152" i="6"/>
  <c r="W152" i="6"/>
  <c r="S152" i="2"/>
  <c r="R152" i="2"/>
  <c r="W152" i="2"/>
  <c r="AB151" i="6"/>
  <c r="AI151" i="6"/>
  <c r="AA151" i="6"/>
  <c r="AF151" i="6"/>
  <c r="AH151" i="6"/>
  <c r="AG151" i="6"/>
  <c r="Y151" i="6"/>
  <c r="X151" i="6"/>
  <c r="AF151" i="2"/>
  <c r="Y151" i="2"/>
  <c r="AB151" i="2"/>
  <c r="X151" i="2"/>
  <c r="AH151" i="2"/>
  <c r="AA151" i="2"/>
  <c r="AG151" i="2"/>
  <c r="AI151" i="2"/>
  <c r="S152" i="7" l="1"/>
  <c r="R152" i="7"/>
  <c r="W152" i="7"/>
  <c r="Y149" i="11"/>
  <c r="AB149" i="11"/>
  <c r="AI149" i="11"/>
  <c r="AA149" i="11"/>
  <c r="X149" i="11"/>
  <c r="AG149" i="11"/>
  <c r="AF149" i="11"/>
  <c r="AH149" i="11"/>
  <c r="AF151" i="4"/>
  <c r="X151" i="4"/>
  <c r="Y151" i="4"/>
  <c r="AA151" i="4"/>
  <c r="AI151" i="4"/>
  <c r="AH151" i="4"/>
  <c r="AG151" i="4"/>
  <c r="AB151" i="4"/>
  <c r="V151" i="8"/>
  <c r="L152" i="8"/>
  <c r="T151" i="8"/>
  <c r="W150" i="11"/>
  <c r="S150" i="11"/>
  <c r="R150" i="11"/>
  <c r="S152" i="4"/>
  <c r="R152" i="4"/>
  <c r="W152" i="4"/>
  <c r="AG151" i="5"/>
  <c r="AB151" i="5"/>
  <c r="Y151" i="5"/>
  <c r="AA151" i="5"/>
  <c r="AF151" i="5"/>
  <c r="AH151" i="5"/>
  <c r="X151" i="5"/>
  <c r="AI151" i="5"/>
  <c r="AH150" i="9"/>
  <c r="AF150" i="9"/>
  <c r="Y150" i="9"/>
  <c r="AA150" i="9"/>
  <c r="AB150" i="9"/>
  <c r="AG150" i="9"/>
  <c r="AI150" i="9"/>
  <c r="X150" i="9"/>
  <c r="L151" i="10"/>
  <c r="V150" i="10"/>
  <c r="T150" i="10"/>
  <c r="AG151" i="7"/>
  <c r="X151" i="7"/>
  <c r="AH151" i="7"/>
  <c r="AA151" i="7"/>
  <c r="AB151" i="7"/>
  <c r="AF151" i="7"/>
  <c r="AI151" i="7"/>
  <c r="Y151" i="7"/>
  <c r="R151" i="9"/>
  <c r="W151" i="9"/>
  <c r="S151" i="9"/>
  <c r="W152" i="5"/>
  <c r="S152" i="5"/>
  <c r="R152" i="5"/>
  <c r="V152" i="6"/>
  <c r="L153" i="6"/>
  <c r="T152" i="6"/>
  <c r="L153" i="2"/>
  <c r="V152" i="2"/>
  <c r="T152" i="2"/>
  <c r="AG150" i="10" l="1"/>
  <c r="AH150" i="10"/>
  <c r="AA150" i="10"/>
  <c r="X150" i="10"/>
  <c r="AB150" i="10"/>
  <c r="Y150" i="10"/>
  <c r="AI150" i="10"/>
  <c r="AF150" i="10"/>
  <c r="AG151" i="8"/>
  <c r="AI151" i="8"/>
  <c r="X151" i="8"/>
  <c r="AA151" i="8"/>
  <c r="Y151" i="8"/>
  <c r="AF151" i="8"/>
  <c r="AH151" i="8"/>
  <c r="AB151" i="8"/>
  <c r="R151" i="10"/>
  <c r="S151" i="10"/>
  <c r="W151" i="10"/>
  <c r="L153" i="5"/>
  <c r="V152" i="5"/>
  <c r="T152" i="5"/>
  <c r="W152" i="8"/>
  <c r="R152" i="8"/>
  <c r="S152" i="8"/>
  <c r="L152" i="9"/>
  <c r="V151" i="9"/>
  <c r="T151" i="9"/>
  <c r="L153" i="4"/>
  <c r="V152" i="4"/>
  <c r="T152" i="4"/>
  <c r="V150" i="11"/>
  <c r="L151" i="11"/>
  <c r="T150" i="11"/>
  <c r="V152" i="7"/>
  <c r="L153" i="7"/>
  <c r="T152" i="7"/>
  <c r="R153" i="6"/>
  <c r="W153" i="6"/>
  <c r="S153" i="6"/>
  <c r="X152" i="2"/>
  <c r="AB152" i="2"/>
  <c r="AI152" i="2"/>
  <c r="AH152" i="2"/>
  <c r="AG152" i="2"/>
  <c r="AF152" i="2"/>
  <c r="Y152" i="2"/>
  <c r="AA152" i="2"/>
  <c r="AG152" i="6"/>
  <c r="Y152" i="6"/>
  <c r="AB152" i="6"/>
  <c r="AA152" i="6"/>
  <c r="X152" i="6"/>
  <c r="AH152" i="6"/>
  <c r="AI152" i="6"/>
  <c r="AF152" i="6"/>
  <c r="S153" i="2"/>
  <c r="W153" i="2"/>
  <c r="R153" i="2"/>
  <c r="R153" i="4" l="1"/>
  <c r="S153" i="4"/>
  <c r="W153" i="4"/>
  <c r="AH152" i="5"/>
  <c r="AI152" i="5"/>
  <c r="AA152" i="5"/>
  <c r="X152" i="5"/>
  <c r="AF152" i="5"/>
  <c r="Y152" i="5"/>
  <c r="AG152" i="5"/>
  <c r="AB152" i="5"/>
  <c r="S153" i="7"/>
  <c r="W153" i="7"/>
  <c r="R153" i="7"/>
  <c r="AB150" i="11"/>
  <c r="Y150" i="11"/>
  <c r="AH150" i="11"/>
  <c r="X150" i="11"/>
  <c r="AA150" i="11"/>
  <c r="AG150" i="11"/>
  <c r="AF150" i="11"/>
  <c r="AI150" i="11"/>
  <c r="AF151" i="9"/>
  <c r="AH151" i="9"/>
  <c r="AG151" i="9"/>
  <c r="Y151" i="9"/>
  <c r="AA151" i="9"/>
  <c r="AI151" i="9"/>
  <c r="X151" i="9"/>
  <c r="AB151" i="9"/>
  <c r="R151" i="11"/>
  <c r="S151" i="11"/>
  <c r="W151" i="11"/>
  <c r="W153" i="5"/>
  <c r="S153" i="5"/>
  <c r="R153" i="5"/>
  <c r="W152" i="9"/>
  <c r="S152" i="9"/>
  <c r="R152" i="9"/>
  <c r="Y152" i="7"/>
  <c r="AI152" i="7"/>
  <c r="AH152" i="7"/>
  <c r="X152" i="7"/>
  <c r="AF152" i="7"/>
  <c r="AG152" i="7"/>
  <c r="AB152" i="7"/>
  <c r="AA152" i="7"/>
  <c r="V152" i="8"/>
  <c r="L153" i="8"/>
  <c r="T152" i="8"/>
  <c r="Y152" i="4"/>
  <c r="AA152" i="4"/>
  <c r="AH152" i="4"/>
  <c r="X152" i="4"/>
  <c r="AB152" i="4"/>
  <c r="AI152" i="4"/>
  <c r="AG152" i="4"/>
  <c r="AF152" i="4"/>
  <c r="V151" i="10"/>
  <c r="L152" i="10"/>
  <c r="T151" i="10"/>
  <c r="V153" i="2"/>
  <c r="L154" i="2"/>
  <c r="T153" i="2"/>
  <c r="V153" i="6"/>
  <c r="L154" i="6"/>
  <c r="T153" i="6"/>
  <c r="V151" i="11" l="1"/>
  <c r="L152" i="11"/>
  <c r="T151" i="11"/>
  <c r="X151" i="10"/>
  <c r="AH151" i="10"/>
  <c r="AA151" i="10"/>
  <c r="AG151" i="10"/>
  <c r="AB151" i="10"/>
  <c r="AI151" i="10"/>
  <c r="Y151" i="10"/>
  <c r="AF151" i="10"/>
  <c r="V152" i="9"/>
  <c r="L153" i="9"/>
  <c r="T152" i="9"/>
  <c r="W152" i="10"/>
  <c r="R152" i="10"/>
  <c r="S152" i="10"/>
  <c r="L154" i="7"/>
  <c r="V153" i="7"/>
  <c r="T153" i="7"/>
  <c r="Y152" i="8"/>
  <c r="AB152" i="8"/>
  <c r="AF152" i="8"/>
  <c r="AG152" i="8"/>
  <c r="AA152" i="8"/>
  <c r="AH152" i="8"/>
  <c r="AI152" i="8"/>
  <c r="X152" i="8"/>
  <c r="V153" i="5"/>
  <c r="L154" i="5"/>
  <c r="T153" i="5"/>
  <c r="L154" i="4"/>
  <c r="V153" i="4"/>
  <c r="T153" i="4"/>
  <c r="W153" i="8"/>
  <c r="R153" i="8"/>
  <c r="S153" i="8"/>
  <c r="W154" i="6"/>
  <c r="S154" i="6"/>
  <c r="R154" i="6"/>
  <c r="Y153" i="6"/>
  <c r="AI153" i="6"/>
  <c r="AA153" i="6"/>
  <c r="X153" i="6"/>
  <c r="AB153" i="6"/>
  <c r="AH153" i="6"/>
  <c r="AF153" i="6"/>
  <c r="AG153" i="6"/>
  <c r="R154" i="2"/>
  <c r="W154" i="2"/>
  <c r="S154" i="2"/>
  <c r="X153" i="2"/>
  <c r="AH153" i="2"/>
  <c r="AG153" i="2"/>
  <c r="AB153" i="2"/>
  <c r="AI153" i="2"/>
  <c r="Y153" i="2"/>
  <c r="AA153" i="2"/>
  <c r="AF153" i="2"/>
  <c r="AB152" i="9" l="1"/>
  <c r="X152" i="9"/>
  <c r="AI152" i="9"/>
  <c r="AH152" i="9"/>
  <c r="Y152" i="9"/>
  <c r="AA152" i="9"/>
  <c r="AG152" i="9"/>
  <c r="AF152" i="9"/>
  <c r="AF153" i="4"/>
  <c r="AI153" i="4"/>
  <c r="AA153" i="4"/>
  <c r="X153" i="4"/>
  <c r="Y153" i="4"/>
  <c r="AH153" i="4"/>
  <c r="AB153" i="4"/>
  <c r="AG153" i="4"/>
  <c r="AB153" i="7"/>
  <c r="AI153" i="7"/>
  <c r="AA153" i="7"/>
  <c r="AF153" i="7"/>
  <c r="X153" i="7"/>
  <c r="AG153" i="7"/>
  <c r="Y153" i="7"/>
  <c r="AH153" i="7"/>
  <c r="W153" i="9"/>
  <c r="S153" i="9"/>
  <c r="R153" i="9"/>
  <c r="R154" i="4"/>
  <c r="S154" i="4"/>
  <c r="W154" i="4"/>
  <c r="R154" i="7"/>
  <c r="W154" i="7"/>
  <c r="S154" i="7"/>
  <c r="AF151" i="11"/>
  <c r="AB151" i="11"/>
  <c r="X151" i="11"/>
  <c r="AG151" i="11"/>
  <c r="Y151" i="11"/>
  <c r="AI151" i="11"/>
  <c r="AA151" i="11"/>
  <c r="AH151" i="11"/>
  <c r="AG153" i="5"/>
  <c r="AI153" i="5"/>
  <c r="AB153" i="5"/>
  <c r="AA153" i="5"/>
  <c r="AH153" i="5"/>
  <c r="Y153" i="5"/>
  <c r="X153" i="5"/>
  <c r="AF153" i="5"/>
  <c r="V152" i="10"/>
  <c r="L153" i="10"/>
  <c r="T152" i="10"/>
  <c r="V153" i="8"/>
  <c r="L154" i="8"/>
  <c r="T153" i="8"/>
  <c r="R152" i="11"/>
  <c r="S152" i="11"/>
  <c r="W152" i="11"/>
  <c r="W154" i="5"/>
  <c r="S154" i="5"/>
  <c r="R154" i="5"/>
  <c r="V154" i="6"/>
  <c r="L155" i="6"/>
  <c r="T154" i="6"/>
  <c r="L155" i="2"/>
  <c r="V154" i="2"/>
  <c r="T154" i="2"/>
  <c r="Y153" i="8" l="1"/>
  <c r="X153" i="8"/>
  <c r="AA153" i="8"/>
  <c r="AB153" i="8"/>
  <c r="AH153" i="8"/>
  <c r="AG153" i="8"/>
  <c r="AF153" i="8"/>
  <c r="AI153" i="8"/>
  <c r="R154" i="8"/>
  <c r="W154" i="8"/>
  <c r="S154" i="8"/>
  <c r="V154" i="5"/>
  <c r="L155" i="5"/>
  <c r="T154" i="5"/>
  <c r="AF152" i="10"/>
  <c r="X152" i="10"/>
  <c r="Y152" i="10"/>
  <c r="AI152" i="10"/>
  <c r="AB152" i="10"/>
  <c r="AA152" i="10"/>
  <c r="AG152" i="10"/>
  <c r="AH152" i="10"/>
  <c r="V154" i="4"/>
  <c r="L155" i="4"/>
  <c r="T154" i="4"/>
  <c r="V152" i="11"/>
  <c r="L153" i="11"/>
  <c r="T152" i="11"/>
  <c r="S153" i="10"/>
  <c r="R153" i="10"/>
  <c r="W153" i="10"/>
  <c r="V153" i="9"/>
  <c r="L154" i="9"/>
  <c r="T153" i="9"/>
  <c r="V154" i="7"/>
  <c r="L155" i="7"/>
  <c r="T154" i="7"/>
  <c r="Y154" i="2"/>
  <c r="AB154" i="2"/>
  <c r="X154" i="2"/>
  <c r="AI154" i="2"/>
  <c r="AH154" i="2"/>
  <c r="AG154" i="2"/>
  <c r="AF154" i="2"/>
  <c r="AA154" i="2"/>
  <c r="W155" i="6"/>
  <c r="S155" i="6"/>
  <c r="R155" i="6"/>
  <c r="W155" i="2"/>
  <c r="S155" i="2"/>
  <c r="R155" i="2"/>
  <c r="AA154" i="6"/>
  <c r="Y154" i="6"/>
  <c r="AI154" i="6"/>
  <c r="AB154" i="6"/>
  <c r="AH154" i="6"/>
  <c r="AF154" i="6"/>
  <c r="AG154" i="6"/>
  <c r="X154" i="6"/>
  <c r="R155" i="7" l="1"/>
  <c r="W155" i="7"/>
  <c r="S155" i="7"/>
  <c r="V153" i="10"/>
  <c r="L154" i="10"/>
  <c r="T153" i="10"/>
  <c r="R154" i="9"/>
  <c r="S154" i="9"/>
  <c r="W154" i="9"/>
  <c r="X154" i="5"/>
  <c r="Y154" i="5"/>
  <c r="AB154" i="5"/>
  <c r="AF154" i="5"/>
  <c r="AA154" i="5"/>
  <c r="AH154" i="5"/>
  <c r="AI154" i="5"/>
  <c r="AG154" i="5"/>
  <c r="AA152" i="11"/>
  <c r="AI152" i="11"/>
  <c r="AH152" i="11"/>
  <c r="AF152" i="11"/>
  <c r="AB152" i="11"/>
  <c r="X152" i="11"/>
  <c r="AG152" i="11"/>
  <c r="Y152" i="11"/>
  <c r="X153" i="9"/>
  <c r="AG153" i="9"/>
  <c r="AI153" i="9"/>
  <c r="AF153" i="9"/>
  <c r="AA153" i="9"/>
  <c r="Y153" i="9"/>
  <c r="AH153" i="9"/>
  <c r="AB153" i="9"/>
  <c r="R153" i="11"/>
  <c r="S153" i="11"/>
  <c r="W153" i="11"/>
  <c r="R155" i="5"/>
  <c r="S155" i="5"/>
  <c r="W155" i="5"/>
  <c r="AH154" i="4"/>
  <c r="AF154" i="4"/>
  <c r="AI154" i="4"/>
  <c r="Y154" i="4"/>
  <c r="AG154" i="4"/>
  <c r="AA154" i="4"/>
  <c r="AB154" i="4"/>
  <c r="X154" i="4"/>
  <c r="V154" i="8"/>
  <c r="L155" i="8"/>
  <c r="T154" i="8"/>
  <c r="AA154" i="7"/>
  <c r="AF154" i="7"/>
  <c r="AG154" i="7"/>
  <c r="AB154" i="7"/>
  <c r="AH154" i="7"/>
  <c r="X154" i="7"/>
  <c r="AI154" i="7"/>
  <c r="Y154" i="7"/>
  <c r="R155" i="4"/>
  <c r="S155" i="4"/>
  <c r="W155" i="4"/>
  <c r="V155" i="6"/>
  <c r="L156" i="6"/>
  <c r="T155" i="6"/>
  <c r="L156" i="2"/>
  <c r="V155" i="2"/>
  <c r="T155" i="2"/>
  <c r="V155" i="5" l="1"/>
  <c r="L156" i="5"/>
  <c r="T155" i="5"/>
  <c r="Y153" i="10"/>
  <c r="AB153" i="10"/>
  <c r="X153" i="10"/>
  <c r="AI153" i="10"/>
  <c r="AH153" i="10"/>
  <c r="AG153" i="10"/>
  <c r="AA153" i="10"/>
  <c r="AF153" i="10"/>
  <c r="L156" i="4"/>
  <c r="V155" i="4"/>
  <c r="T155" i="4"/>
  <c r="S154" i="10"/>
  <c r="W154" i="10"/>
  <c r="R154" i="10"/>
  <c r="V153" i="11"/>
  <c r="L154" i="11"/>
  <c r="T153" i="11"/>
  <c r="AH154" i="8"/>
  <c r="Y154" i="8"/>
  <c r="AA154" i="8"/>
  <c r="X154" i="8"/>
  <c r="AG154" i="8"/>
  <c r="AI154" i="8"/>
  <c r="AF154" i="8"/>
  <c r="AB154" i="8"/>
  <c r="V155" i="7"/>
  <c r="L156" i="7"/>
  <c r="T155" i="7"/>
  <c r="S155" i="8"/>
  <c r="R155" i="8"/>
  <c r="W155" i="8"/>
  <c r="L155" i="9"/>
  <c r="V154" i="9"/>
  <c r="T154" i="9"/>
  <c r="AF155" i="2"/>
  <c r="AG155" i="2"/>
  <c r="X155" i="2"/>
  <c r="Y155" i="2"/>
  <c r="AB155" i="2"/>
  <c r="AA155" i="2"/>
  <c r="AH155" i="2"/>
  <c r="AI155" i="2"/>
  <c r="R156" i="6"/>
  <c r="W156" i="6"/>
  <c r="S156" i="6"/>
  <c r="R156" i="2"/>
  <c r="W156" i="2"/>
  <c r="S156" i="2"/>
  <c r="Y155" i="6"/>
  <c r="AB155" i="6"/>
  <c r="X155" i="6"/>
  <c r="AA155" i="6"/>
  <c r="AH155" i="6"/>
  <c r="AI155" i="6"/>
  <c r="AG155" i="6"/>
  <c r="AF155" i="6"/>
  <c r="AB155" i="4" l="1"/>
  <c r="AG155" i="4"/>
  <c r="X155" i="4"/>
  <c r="AA155" i="4"/>
  <c r="AH155" i="4"/>
  <c r="AF155" i="4"/>
  <c r="AI155" i="4"/>
  <c r="Y155" i="4"/>
  <c r="W155" i="9"/>
  <c r="R155" i="9"/>
  <c r="S155" i="9"/>
  <c r="X153" i="11"/>
  <c r="AG153" i="11"/>
  <c r="AB153" i="11"/>
  <c r="AA153" i="11"/>
  <c r="AF153" i="11"/>
  <c r="AH153" i="11"/>
  <c r="AI153" i="11"/>
  <c r="Y153" i="11"/>
  <c r="S154" i="11"/>
  <c r="R154" i="11"/>
  <c r="W154" i="11"/>
  <c r="S156" i="4"/>
  <c r="W156" i="4"/>
  <c r="R156" i="4"/>
  <c r="AA155" i="5"/>
  <c r="AI155" i="5"/>
  <c r="X155" i="5"/>
  <c r="AH155" i="5"/>
  <c r="AG155" i="5"/>
  <c r="Y155" i="5"/>
  <c r="AF155" i="5"/>
  <c r="AB155" i="5"/>
  <c r="W156" i="5"/>
  <c r="S156" i="5"/>
  <c r="R156" i="5"/>
  <c r="V155" i="8"/>
  <c r="L156" i="8"/>
  <c r="T155" i="8"/>
  <c r="X155" i="7"/>
  <c r="AB155" i="7"/>
  <c r="AH155" i="7"/>
  <c r="AA155" i="7"/>
  <c r="Y155" i="7"/>
  <c r="AG155" i="7"/>
  <c r="AI155" i="7"/>
  <c r="AF155" i="7"/>
  <c r="AA154" i="9"/>
  <c r="AG154" i="9"/>
  <c r="Y154" i="9"/>
  <c r="AF154" i="9"/>
  <c r="AH154" i="9"/>
  <c r="AB154" i="9"/>
  <c r="X154" i="9"/>
  <c r="AI154" i="9"/>
  <c r="W156" i="7"/>
  <c r="R156" i="7"/>
  <c r="S156" i="7"/>
  <c r="L155" i="10"/>
  <c r="V154" i="10"/>
  <c r="T154" i="10"/>
  <c r="V156" i="2"/>
  <c r="L157" i="2"/>
  <c r="T156" i="2"/>
  <c r="L157" i="6"/>
  <c r="V156" i="6"/>
  <c r="T156" i="6"/>
  <c r="Y155" i="8" l="1"/>
  <c r="AG155" i="8"/>
  <c r="AH155" i="8"/>
  <c r="AF155" i="8"/>
  <c r="X155" i="8"/>
  <c r="AB155" i="8"/>
  <c r="AA155" i="8"/>
  <c r="AI155" i="8"/>
  <c r="V156" i="4"/>
  <c r="L157" i="4"/>
  <c r="T156" i="4"/>
  <c r="AF154" i="10"/>
  <c r="AH154" i="10"/>
  <c r="AA154" i="10"/>
  <c r="AI154" i="10"/>
  <c r="Y154" i="10"/>
  <c r="AB154" i="10"/>
  <c r="X154" i="10"/>
  <c r="AG154" i="10"/>
  <c r="R155" i="10"/>
  <c r="S155" i="10"/>
  <c r="W155" i="10"/>
  <c r="V154" i="11"/>
  <c r="L155" i="11"/>
  <c r="T154" i="11"/>
  <c r="V156" i="7"/>
  <c r="L157" i="7"/>
  <c r="T156" i="7"/>
  <c r="L157" i="5"/>
  <c r="V156" i="5"/>
  <c r="T156" i="5"/>
  <c r="V155" i="9"/>
  <c r="L156" i="9"/>
  <c r="T155" i="9"/>
  <c r="R156" i="8"/>
  <c r="W156" i="8"/>
  <c r="S156" i="8"/>
  <c r="W157" i="6"/>
  <c r="R157" i="6"/>
  <c r="S157" i="6"/>
  <c r="S157" i="2"/>
  <c r="R157" i="2"/>
  <c r="W157" i="2"/>
  <c r="AI156" i="6"/>
  <c r="AG156" i="6"/>
  <c r="AH156" i="6"/>
  <c r="X156" i="6"/>
  <c r="AA156" i="6"/>
  <c r="AB156" i="6"/>
  <c r="AF156" i="6"/>
  <c r="Y156" i="6"/>
  <c r="AH156" i="2"/>
  <c r="AI156" i="2"/>
  <c r="AA156" i="2"/>
  <c r="Y156" i="2"/>
  <c r="AG156" i="2"/>
  <c r="AB156" i="2"/>
  <c r="AF156" i="2"/>
  <c r="X156" i="2"/>
  <c r="AI155" i="9" l="1"/>
  <c r="AG155" i="9"/>
  <c r="Y155" i="9"/>
  <c r="AF155" i="9"/>
  <c r="AA155" i="9"/>
  <c r="AH155" i="9"/>
  <c r="X155" i="9"/>
  <c r="AB155" i="9"/>
  <c r="S156" i="9"/>
  <c r="R156" i="9"/>
  <c r="W156" i="9"/>
  <c r="W157" i="7"/>
  <c r="R157" i="7"/>
  <c r="S157" i="7"/>
  <c r="AH156" i="7"/>
  <c r="Y156" i="7"/>
  <c r="AA156" i="7"/>
  <c r="AF156" i="7"/>
  <c r="X156" i="7"/>
  <c r="AI156" i="7"/>
  <c r="AG156" i="7"/>
  <c r="AB156" i="7"/>
  <c r="Y156" i="4"/>
  <c r="AH156" i="4"/>
  <c r="AA156" i="4"/>
  <c r="AB156" i="4"/>
  <c r="AI156" i="4"/>
  <c r="AG156" i="4"/>
  <c r="X156" i="4"/>
  <c r="AF156" i="4"/>
  <c r="V155" i="10"/>
  <c r="L156" i="10"/>
  <c r="T155" i="10"/>
  <c r="X156" i="5"/>
  <c r="AF156" i="5"/>
  <c r="AA156" i="5"/>
  <c r="AB156" i="5"/>
  <c r="AH156" i="5"/>
  <c r="Y156" i="5"/>
  <c r="AG156" i="5"/>
  <c r="AI156" i="5"/>
  <c r="AG154" i="11"/>
  <c r="AI154" i="11"/>
  <c r="Y154" i="11"/>
  <c r="AF154" i="11"/>
  <c r="AB154" i="11"/>
  <c r="X154" i="11"/>
  <c r="AA154" i="11"/>
  <c r="AH154" i="11"/>
  <c r="W157" i="5"/>
  <c r="R157" i="5"/>
  <c r="S157" i="5"/>
  <c r="V156" i="8"/>
  <c r="L157" i="8"/>
  <c r="T156" i="8"/>
  <c r="R157" i="4"/>
  <c r="S157" i="4"/>
  <c r="W157" i="4"/>
  <c r="S155" i="11"/>
  <c r="R155" i="11"/>
  <c r="W155" i="11"/>
  <c r="L158" i="6"/>
  <c r="V157" i="6"/>
  <c r="T157" i="6"/>
  <c r="L158" i="2"/>
  <c r="V157" i="2"/>
  <c r="T157" i="2"/>
  <c r="AA156" i="8" l="1"/>
  <c r="AI156" i="8"/>
  <c r="AF156" i="8"/>
  <c r="AH156" i="8"/>
  <c r="AB156" i="8"/>
  <c r="Y156" i="8"/>
  <c r="X156" i="8"/>
  <c r="AG156" i="8"/>
  <c r="S156" i="10"/>
  <c r="W156" i="10"/>
  <c r="R156" i="10"/>
  <c r="V157" i="5"/>
  <c r="L158" i="5"/>
  <c r="T157" i="5"/>
  <c r="L158" i="4"/>
  <c r="V157" i="4"/>
  <c r="T157" i="4"/>
  <c r="L158" i="7"/>
  <c r="V157" i="7"/>
  <c r="T157" i="7"/>
  <c r="V155" i="11"/>
  <c r="L156" i="11"/>
  <c r="T155" i="11"/>
  <c r="AH155" i="10"/>
  <c r="X155" i="10"/>
  <c r="AI155" i="10"/>
  <c r="AB155" i="10"/>
  <c r="AF155" i="10"/>
  <c r="AA155" i="10"/>
  <c r="AG155" i="10"/>
  <c r="Y155" i="10"/>
  <c r="S157" i="8"/>
  <c r="W157" i="8"/>
  <c r="R157" i="8"/>
  <c r="L157" i="9"/>
  <c r="V156" i="9"/>
  <c r="T156" i="9"/>
  <c r="R158" i="2"/>
  <c r="S158" i="2"/>
  <c r="W158" i="2"/>
  <c r="W158" i="6"/>
  <c r="R158" i="6"/>
  <c r="S158" i="6"/>
  <c r="AF157" i="2"/>
  <c r="AG157" i="2"/>
  <c r="X157" i="2"/>
  <c r="AH157" i="2"/>
  <c r="AA157" i="2"/>
  <c r="AI157" i="2"/>
  <c r="Y157" i="2"/>
  <c r="AB157" i="2"/>
  <c r="AB157" i="6"/>
  <c r="AG157" i="6"/>
  <c r="Y157" i="6"/>
  <c r="AH157" i="6"/>
  <c r="AA157" i="6"/>
  <c r="X157" i="6"/>
  <c r="AI157" i="6"/>
  <c r="AF157" i="6"/>
  <c r="AI157" i="5" l="1"/>
  <c r="Y157" i="5"/>
  <c r="AG157" i="5"/>
  <c r="X157" i="5"/>
  <c r="AH157" i="5"/>
  <c r="AF157" i="5"/>
  <c r="AA157" i="5"/>
  <c r="AB157" i="5"/>
  <c r="S158" i="5"/>
  <c r="W158" i="5"/>
  <c r="R158" i="5"/>
  <c r="R158" i="7"/>
  <c r="W158" i="7"/>
  <c r="S158" i="7"/>
  <c r="W158" i="4"/>
  <c r="R158" i="4"/>
  <c r="S158" i="4"/>
  <c r="AG157" i="7"/>
  <c r="AA157" i="7"/>
  <c r="X157" i="7"/>
  <c r="AB157" i="7"/>
  <c r="AH157" i="7"/>
  <c r="Y157" i="7"/>
  <c r="AF157" i="7"/>
  <c r="AI157" i="7"/>
  <c r="AG155" i="11"/>
  <c r="AA155" i="11"/>
  <c r="AF155" i="11"/>
  <c r="X155" i="11"/>
  <c r="Y155" i="11"/>
  <c r="AB155" i="11"/>
  <c r="AI155" i="11"/>
  <c r="AH155" i="11"/>
  <c r="R157" i="9"/>
  <c r="S157" i="9"/>
  <c r="W157" i="9"/>
  <c r="V157" i="8"/>
  <c r="L158" i="8"/>
  <c r="T157" i="8"/>
  <c r="AA157" i="4"/>
  <c r="AG157" i="4"/>
  <c r="AF157" i="4"/>
  <c r="X157" i="4"/>
  <c r="Y157" i="4"/>
  <c r="AB157" i="4"/>
  <c r="AH157" i="4"/>
  <c r="AI157" i="4"/>
  <c r="AG156" i="9"/>
  <c r="X156" i="9"/>
  <c r="AA156" i="9"/>
  <c r="AF156" i="9"/>
  <c r="AI156" i="9"/>
  <c r="AH156" i="9"/>
  <c r="AB156" i="9"/>
  <c r="Y156" i="9"/>
  <c r="S156" i="11"/>
  <c r="W156" i="11"/>
  <c r="R156" i="11"/>
  <c r="V156" i="10"/>
  <c r="L157" i="10"/>
  <c r="T156" i="10"/>
  <c r="V158" i="6"/>
  <c r="L159" i="6"/>
  <c r="T158" i="6"/>
  <c r="V158" i="2"/>
  <c r="L159" i="2"/>
  <c r="T158" i="2"/>
  <c r="AI157" i="8" l="1"/>
  <c r="X157" i="8"/>
  <c r="Y157" i="8"/>
  <c r="AG157" i="8"/>
  <c r="AF157" i="8"/>
  <c r="AH157" i="8"/>
  <c r="AA157" i="8"/>
  <c r="AB157" i="8"/>
  <c r="AI156" i="10"/>
  <c r="AG156" i="10"/>
  <c r="X156" i="10"/>
  <c r="AB156" i="10"/>
  <c r="AF156" i="10"/>
  <c r="AH156" i="10"/>
  <c r="AA156" i="10"/>
  <c r="Y156" i="10"/>
  <c r="R158" i="8"/>
  <c r="S158" i="8"/>
  <c r="W158" i="8"/>
  <c r="L159" i="7"/>
  <c r="V158" i="7"/>
  <c r="T158" i="7"/>
  <c r="L158" i="9"/>
  <c r="V157" i="9"/>
  <c r="T157" i="9"/>
  <c r="W157" i="10"/>
  <c r="S157" i="10"/>
  <c r="R157" i="10"/>
  <c r="V156" i="11"/>
  <c r="L157" i="11"/>
  <c r="T156" i="11"/>
  <c r="V158" i="4"/>
  <c r="L159" i="4"/>
  <c r="T158" i="4"/>
  <c r="V158" i="5"/>
  <c r="L159" i="5"/>
  <c r="T158" i="5"/>
  <c r="AG158" i="2"/>
  <c r="AB158" i="2"/>
  <c r="AH158" i="2"/>
  <c r="X158" i="2"/>
  <c r="Y158" i="2"/>
  <c r="AF158" i="2"/>
  <c r="AA158" i="2"/>
  <c r="AI158" i="2"/>
  <c r="W159" i="6"/>
  <c r="R159" i="6"/>
  <c r="S159" i="6"/>
  <c r="Y158" i="6"/>
  <c r="AF158" i="6"/>
  <c r="AH158" i="6"/>
  <c r="AG158" i="6"/>
  <c r="X158" i="6"/>
  <c r="AI158" i="6"/>
  <c r="AA158" i="6"/>
  <c r="AB158" i="6"/>
  <c r="R159" i="2"/>
  <c r="S159" i="2"/>
  <c r="W159" i="2"/>
  <c r="W159" i="5" l="1"/>
  <c r="S159" i="5"/>
  <c r="R159" i="5"/>
  <c r="AB158" i="4"/>
  <c r="Y158" i="4"/>
  <c r="AH158" i="4"/>
  <c r="X158" i="4"/>
  <c r="AG158" i="4"/>
  <c r="AF158" i="4"/>
  <c r="AA158" i="4"/>
  <c r="AI158" i="4"/>
  <c r="AB158" i="7"/>
  <c r="AG158" i="7"/>
  <c r="AH158" i="7"/>
  <c r="AA158" i="7"/>
  <c r="Y158" i="7"/>
  <c r="X158" i="7"/>
  <c r="AI158" i="7"/>
  <c r="AF158" i="7"/>
  <c r="V157" i="10"/>
  <c r="L158" i="10"/>
  <c r="T157" i="10"/>
  <c r="R158" i="9"/>
  <c r="S158" i="9"/>
  <c r="W158" i="9"/>
  <c r="R159" i="4"/>
  <c r="S159" i="4"/>
  <c r="W159" i="4"/>
  <c r="S159" i="7"/>
  <c r="R159" i="7"/>
  <c r="W159" i="7"/>
  <c r="R157" i="11"/>
  <c r="W157" i="11"/>
  <c r="S157" i="11"/>
  <c r="Y157" i="9"/>
  <c r="X157" i="9"/>
  <c r="AB157" i="9"/>
  <c r="AH157" i="9"/>
  <c r="AA157" i="9"/>
  <c r="AF157" i="9"/>
  <c r="AI157" i="9"/>
  <c r="AG157" i="9"/>
  <c r="X158" i="5"/>
  <c r="Y158" i="5"/>
  <c r="AI158" i="5"/>
  <c r="AH158" i="5"/>
  <c r="AG158" i="5"/>
  <c r="AF158" i="5"/>
  <c r="AA158" i="5"/>
  <c r="AB158" i="5"/>
  <c r="L159" i="8"/>
  <c r="V158" i="8"/>
  <c r="T158" i="8"/>
  <c r="AG156" i="11"/>
  <c r="AF156" i="11"/>
  <c r="AA156" i="11"/>
  <c r="AB156" i="11"/>
  <c r="AI156" i="11"/>
  <c r="AH156" i="11"/>
  <c r="X156" i="11"/>
  <c r="Y156" i="11"/>
  <c r="L160" i="2"/>
  <c r="V159" i="2"/>
  <c r="T159" i="2"/>
  <c r="V159" i="6"/>
  <c r="L160" i="6"/>
  <c r="T159" i="6"/>
  <c r="L160" i="7" l="1"/>
  <c r="V159" i="7"/>
  <c r="T159" i="7"/>
  <c r="AH157" i="10"/>
  <c r="AF157" i="10"/>
  <c r="Y157" i="10"/>
  <c r="AB157" i="10"/>
  <c r="X157" i="10"/>
  <c r="AG157" i="10"/>
  <c r="AA157" i="10"/>
  <c r="AI157" i="10"/>
  <c r="W158" i="10"/>
  <c r="S158" i="10"/>
  <c r="R158" i="10"/>
  <c r="X158" i="8"/>
  <c r="AF158" i="8"/>
  <c r="AH158" i="8"/>
  <c r="AA158" i="8"/>
  <c r="AI158" i="8"/>
  <c r="Y158" i="8"/>
  <c r="AB158" i="8"/>
  <c r="AG158" i="8"/>
  <c r="S159" i="8"/>
  <c r="W159" i="8"/>
  <c r="R159" i="8"/>
  <c r="L160" i="4"/>
  <c r="V159" i="4"/>
  <c r="T159" i="4"/>
  <c r="V157" i="11"/>
  <c r="L158" i="11"/>
  <c r="T157" i="11"/>
  <c r="L160" i="5"/>
  <c r="V159" i="5"/>
  <c r="T159" i="5"/>
  <c r="V158" i="9"/>
  <c r="L159" i="9"/>
  <c r="T158" i="9"/>
  <c r="S160" i="6"/>
  <c r="W160" i="6"/>
  <c r="R160" i="6"/>
  <c r="Y159" i="6"/>
  <c r="AF159" i="6"/>
  <c r="AG159" i="6"/>
  <c r="AI159" i="6"/>
  <c r="X159" i="6"/>
  <c r="AB159" i="6"/>
  <c r="AH159" i="6"/>
  <c r="AA159" i="6"/>
  <c r="Y159" i="2"/>
  <c r="AA159" i="2"/>
  <c r="AB159" i="2"/>
  <c r="AG159" i="2"/>
  <c r="AF159" i="2"/>
  <c r="X159" i="2"/>
  <c r="AH159" i="2"/>
  <c r="AI159" i="2"/>
  <c r="R160" i="2"/>
  <c r="S160" i="2"/>
  <c r="W160" i="2"/>
  <c r="S159" i="9" l="1"/>
  <c r="R159" i="9"/>
  <c r="W159" i="9"/>
  <c r="R158" i="11"/>
  <c r="W158" i="11"/>
  <c r="S158" i="11"/>
  <c r="V159" i="8"/>
  <c r="L160" i="8"/>
  <c r="T159" i="8"/>
  <c r="AH159" i="5"/>
  <c r="AI159" i="5"/>
  <c r="Y159" i="5"/>
  <c r="X159" i="5"/>
  <c r="AB159" i="5"/>
  <c r="AA159" i="5"/>
  <c r="AF159" i="5"/>
  <c r="AG159" i="5"/>
  <c r="X159" i="4"/>
  <c r="AG159" i="4"/>
  <c r="AH159" i="4"/>
  <c r="AA159" i="4"/>
  <c r="AB159" i="4"/>
  <c r="AF159" i="4"/>
  <c r="Y159" i="4"/>
  <c r="AI159" i="4"/>
  <c r="V158" i="10"/>
  <c r="L159" i="10"/>
  <c r="T158" i="10"/>
  <c r="AF159" i="7"/>
  <c r="AB159" i="7"/>
  <c r="AH159" i="7"/>
  <c r="AI159" i="7"/>
  <c r="AA159" i="7"/>
  <c r="Y159" i="7"/>
  <c r="X159" i="7"/>
  <c r="AG159" i="7"/>
  <c r="W160" i="5"/>
  <c r="R160" i="5"/>
  <c r="S160" i="5"/>
  <c r="S160" i="4"/>
  <c r="R160" i="4"/>
  <c r="W160" i="4"/>
  <c r="X158" i="9"/>
  <c r="AI158" i="9"/>
  <c r="AG158" i="9"/>
  <c r="AA158" i="9"/>
  <c r="Y158" i="9"/>
  <c r="AF158" i="9"/>
  <c r="AH158" i="9"/>
  <c r="AB158" i="9"/>
  <c r="AH157" i="11"/>
  <c r="AI157" i="11"/>
  <c r="AF157" i="11"/>
  <c r="AB157" i="11"/>
  <c r="Y157" i="11"/>
  <c r="AG157" i="11"/>
  <c r="X157" i="11"/>
  <c r="AA157" i="11"/>
  <c r="R160" i="7"/>
  <c r="W160" i="7"/>
  <c r="S160" i="7"/>
  <c r="V160" i="2"/>
  <c r="L161" i="2"/>
  <c r="T160" i="2"/>
  <c r="V160" i="6"/>
  <c r="L161" i="6"/>
  <c r="T160" i="6"/>
  <c r="S160" i="8" l="1"/>
  <c r="R160" i="8"/>
  <c r="W160" i="8"/>
  <c r="Y158" i="10"/>
  <c r="AG158" i="10"/>
  <c r="X158" i="10"/>
  <c r="AF158" i="10"/>
  <c r="AA158" i="10"/>
  <c r="AB158" i="10"/>
  <c r="AI158" i="10"/>
  <c r="AH158" i="10"/>
  <c r="V158" i="11"/>
  <c r="L159" i="11"/>
  <c r="T158" i="11"/>
  <c r="R159" i="10"/>
  <c r="S159" i="10"/>
  <c r="W159" i="10"/>
  <c r="L161" i="7"/>
  <c r="V160" i="7"/>
  <c r="T160" i="7"/>
  <c r="V160" i="4"/>
  <c r="L161" i="4"/>
  <c r="T160" i="4"/>
  <c r="AH159" i="8"/>
  <c r="AI159" i="8"/>
  <c r="X159" i="8"/>
  <c r="AB159" i="8"/>
  <c r="AG159" i="8"/>
  <c r="AA159" i="8"/>
  <c r="AF159" i="8"/>
  <c r="Y159" i="8"/>
  <c r="L161" i="5"/>
  <c r="V160" i="5"/>
  <c r="T160" i="5"/>
  <c r="V159" i="9"/>
  <c r="L160" i="9"/>
  <c r="T159" i="9"/>
  <c r="R161" i="2"/>
  <c r="W161" i="2"/>
  <c r="S161" i="2"/>
  <c r="R161" i="6"/>
  <c r="W161" i="6"/>
  <c r="S161" i="6"/>
  <c r="AB160" i="6"/>
  <c r="X160" i="6"/>
  <c r="Y160" i="6"/>
  <c r="AH160" i="6"/>
  <c r="AF160" i="6"/>
  <c r="AA160" i="6"/>
  <c r="AG160" i="6"/>
  <c r="AI160" i="6"/>
  <c r="Y160" i="2"/>
  <c r="AB160" i="2"/>
  <c r="AG160" i="2"/>
  <c r="AF160" i="2"/>
  <c r="AH160" i="2"/>
  <c r="AA160" i="2"/>
  <c r="AI160" i="2"/>
  <c r="X160" i="2"/>
  <c r="AI158" i="11" l="1"/>
  <c r="X158" i="11"/>
  <c r="AB158" i="11"/>
  <c r="AA158" i="11"/>
  <c r="AF158" i="11"/>
  <c r="Y158" i="11"/>
  <c r="AH158" i="11"/>
  <c r="AG158" i="11"/>
  <c r="R160" i="9"/>
  <c r="W160" i="9"/>
  <c r="S160" i="9"/>
  <c r="AI160" i="5"/>
  <c r="Y160" i="5"/>
  <c r="AA160" i="5"/>
  <c r="AB160" i="5"/>
  <c r="AH160" i="5"/>
  <c r="AF160" i="5"/>
  <c r="X160" i="5"/>
  <c r="AG160" i="5"/>
  <c r="AB160" i="7"/>
  <c r="AG160" i="7"/>
  <c r="X160" i="7"/>
  <c r="AI160" i="7"/>
  <c r="AH160" i="7"/>
  <c r="AF160" i="7"/>
  <c r="Y160" i="7"/>
  <c r="AA160" i="7"/>
  <c r="S159" i="11"/>
  <c r="R159" i="11"/>
  <c r="W159" i="11"/>
  <c r="S161" i="4"/>
  <c r="W161" i="4"/>
  <c r="R161" i="4"/>
  <c r="W161" i="5"/>
  <c r="R161" i="5"/>
  <c r="S161" i="5"/>
  <c r="S161" i="7"/>
  <c r="R161" i="7"/>
  <c r="W161" i="7"/>
  <c r="AH159" i="9"/>
  <c r="AB159" i="9"/>
  <c r="Y159" i="9"/>
  <c r="AI159" i="9"/>
  <c r="AF159" i="9"/>
  <c r="AG159" i="9"/>
  <c r="X159" i="9"/>
  <c r="AA159" i="9"/>
  <c r="AH160" i="4"/>
  <c r="AI160" i="4"/>
  <c r="AA160" i="4"/>
  <c r="Y160" i="4"/>
  <c r="AB160" i="4"/>
  <c r="X160" i="4"/>
  <c r="AG160" i="4"/>
  <c r="AF160" i="4"/>
  <c r="L160" i="10"/>
  <c r="V159" i="10"/>
  <c r="T159" i="10"/>
  <c r="L161" i="8"/>
  <c r="V160" i="8"/>
  <c r="T160" i="8"/>
  <c r="V161" i="6"/>
  <c r="L162" i="6"/>
  <c r="T161" i="6"/>
  <c r="V161" i="2"/>
  <c r="L162" i="2"/>
  <c r="T161" i="2"/>
  <c r="S160" i="10" l="1"/>
  <c r="R160" i="10"/>
  <c r="W160" i="10"/>
  <c r="X160" i="8"/>
  <c r="AA160" i="8"/>
  <c r="Y160" i="8"/>
  <c r="AF160" i="8"/>
  <c r="AI160" i="8"/>
  <c r="AH160" i="8"/>
  <c r="AB160" i="8"/>
  <c r="AG160" i="8"/>
  <c r="L162" i="7"/>
  <c r="V161" i="7"/>
  <c r="T161" i="7"/>
  <c r="R161" i="8"/>
  <c r="W161" i="8"/>
  <c r="S161" i="8"/>
  <c r="L162" i="5"/>
  <c r="V161" i="5"/>
  <c r="T161" i="5"/>
  <c r="L160" i="11"/>
  <c r="V159" i="11"/>
  <c r="T159" i="11"/>
  <c r="L161" i="9"/>
  <c r="V160" i="9"/>
  <c r="T160" i="9"/>
  <c r="L162" i="4"/>
  <c r="V161" i="4"/>
  <c r="T161" i="4"/>
  <c r="AA159" i="10"/>
  <c r="AF159" i="10"/>
  <c r="Y159" i="10"/>
  <c r="AB159" i="10"/>
  <c r="AG159" i="10"/>
  <c r="AH159" i="10"/>
  <c r="X159" i="10"/>
  <c r="AI159" i="10"/>
  <c r="Y161" i="2"/>
  <c r="AA161" i="2"/>
  <c r="AH161" i="2"/>
  <c r="AG161" i="2"/>
  <c r="AI161" i="2"/>
  <c r="AB161" i="2"/>
  <c r="X161" i="2"/>
  <c r="AF161" i="2"/>
  <c r="R162" i="6"/>
  <c r="S162" i="6"/>
  <c r="W162" i="6"/>
  <c r="AB161" i="6"/>
  <c r="AI161" i="6"/>
  <c r="X161" i="6"/>
  <c r="AG161" i="6"/>
  <c r="AA161" i="6"/>
  <c r="AH161" i="6"/>
  <c r="Y161" i="6"/>
  <c r="AF161" i="6"/>
  <c r="R162" i="2"/>
  <c r="S162" i="2"/>
  <c r="W162" i="2"/>
  <c r="R162" i="4" l="1"/>
  <c r="S162" i="4"/>
  <c r="W162" i="4"/>
  <c r="W160" i="11"/>
  <c r="R160" i="11"/>
  <c r="S160" i="11"/>
  <c r="X161" i="7"/>
  <c r="AF161" i="7"/>
  <c r="AB161" i="7"/>
  <c r="AI161" i="7"/>
  <c r="Y161" i="7"/>
  <c r="AG161" i="7"/>
  <c r="AH161" i="7"/>
  <c r="AA161" i="7"/>
  <c r="AB160" i="9"/>
  <c r="AG160" i="9"/>
  <c r="AH160" i="9"/>
  <c r="AA160" i="9"/>
  <c r="AF160" i="9"/>
  <c r="X160" i="9"/>
  <c r="Y160" i="9"/>
  <c r="AI160" i="9"/>
  <c r="S162" i="7"/>
  <c r="W162" i="7"/>
  <c r="R162" i="7"/>
  <c r="S161" i="9"/>
  <c r="W161" i="9"/>
  <c r="R161" i="9"/>
  <c r="S162" i="5"/>
  <c r="R162" i="5"/>
  <c r="W162" i="5"/>
  <c r="Y159" i="11"/>
  <c r="AG159" i="11"/>
  <c r="AA159" i="11"/>
  <c r="AF159" i="11"/>
  <c r="AI159" i="11"/>
  <c r="AH159" i="11"/>
  <c r="X159" i="11"/>
  <c r="AB159" i="11"/>
  <c r="V161" i="8"/>
  <c r="L162" i="8"/>
  <c r="T161" i="8"/>
  <c r="AA161" i="5"/>
  <c r="AB161" i="5"/>
  <c r="AH161" i="5"/>
  <c r="AI161" i="5"/>
  <c r="Y161" i="5"/>
  <c r="AG161" i="5"/>
  <c r="AF161" i="5"/>
  <c r="X161" i="5"/>
  <c r="Y161" i="4"/>
  <c r="AB161" i="4"/>
  <c r="AG161" i="4"/>
  <c r="AA161" i="4"/>
  <c r="AF161" i="4"/>
  <c r="X161" i="4"/>
  <c r="AH161" i="4"/>
  <c r="AI161" i="4"/>
  <c r="V160" i="10"/>
  <c r="L161" i="10"/>
  <c r="T160" i="10"/>
  <c r="L163" i="2"/>
  <c r="V162" i="2"/>
  <c r="T162" i="2"/>
  <c r="V162" i="6"/>
  <c r="L163" i="6"/>
  <c r="T162" i="6"/>
  <c r="L163" i="7" l="1"/>
  <c r="V162" i="7"/>
  <c r="T162" i="7"/>
  <c r="X160" i="10"/>
  <c r="AA160" i="10"/>
  <c r="AG160" i="10"/>
  <c r="Y160" i="10"/>
  <c r="AF160" i="10"/>
  <c r="AB160" i="10"/>
  <c r="AI160" i="10"/>
  <c r="AH160" i="10"/>
  <c r="V160" i="11"/>
  <c r="L161" i="11"/>
  <c r="T160" i="11"/>
  <c r="S161" i="10"/>
  <c r="R161" i="10"/>
  <c r="W161" i="10"/>
  <c r="V162" i="5"/>
  <c r="L163" i="5"/>
  <c r="T162" i="5"/>
  <c r="X161" i="8"/>
  <c r="AA161" i="8"/>
  <c r="AF161" i="8"/>
  <c r="AB161" i="8"/>
  <c r="Y161" i="8"/>
  <c r="AI161" i="8"/>
  <c r="AG161" i="8"/>
  <c r="AH161" i="8"/>
  <c r="V161" i="9"/>
  <c r="L162" i="9"/>
  <c r="T161" i="9"/>
  <c r="L163" i="4"/>
  <c r="V162" i="4"/>
  <c r="T162" i="4"/>
  <c r="R162" i="8"/>
  <c r="W162" i="8"/>
  <c r="S162" i="8"/>
  <c r="Y162" i="6"/>
  <c r="AH162" i="6"/>
  <c r="AG162" i="6"/>
  <c r="AA162" i="6"/>
  <c r="AF162" i="6"/>
  <c r="AB162" i="6"/>
  <c r="AI162" i="6"/>
  <c r="X162" i="6"/>
  <c r="W163" i="2"/>
  <c r="S163" i="2"/>
  <c r="R163" i="2"/>
  <c r="R163" i="6"/>
  <c r="W163" i="6"/>
  <c r="S163" i="6"/>
  <c r="AB162" i="2"/>
  <c r="Y162" i="2"/>
  <c r="AF162" i="2"/>
  <c r="X162" i="2"/>
  <c r="AH162" i="2"/>
  <c r="AG162" i="2"/>
  <c r="AI162" i="2"/>
  <c r="AA162" i="2"/>
  <c r="AI162" i="4" l="1"/>
  <c r="AF162" i="4"/>
  <c r="AH162" i="4"/>
  <c r="Y162" i="4"/>
  <c r="X162" i="4"/>
  <c r="AB162" i="4"/>
  <c r="AA162" i="4"/>
  <c r="AG162" i="4"/>
  <c r="AG162" i="5"/>
  <c r="AF162" i="5"/>
  <c r="AB162" i="5"/>
  <c r="AH162" i="5"/>
  <c r="AA162" i="5"/>
  <c r="X162" i="5"/>
  <c r="Y162" i="5"/>
  <c r="AI162" i="5"/>
  <c r="AG160" i="11"/>
  <c r="AH160" i="11"/>
  <c r="AA160" i="11"/>
  <c r="AF160" i="11"/>
  <c r="Y160" i="11"/>
  <c r="AB160" i="11"/>
  <c r="AI160" i="11"/>
  <c r="X160" i="11"/>
  <c r="W161" i="11"/>
  <c r="S161" i="11"/>
  <c r="R161" i="11"/>
  <c r="S163" i="5"/>
  <c r="W163" i="5"/>
  <c r="R163" i="5"/>
  <c r="W163" i="4"/>
  <c r="R163" i="4"/>
  <c r="S163" i="4"/>
  <c r="AH162" i="7"/>
  <c r="Y162" i="7"/>
  <c r="AA162" i="7"/>
  <c r="AF162" i="7"/>
  <c r="X162" i="7"/>
  <c r="AI162" i="7"/>
  <c r="AG162" i="7"/>
  <c r="AB162" i="7"/>
  <c r="V162" i="8"/>
  <c r="L163" i="8"/>
  <c r="T162" i="8"/>
  <c r="AH161" i="9"/>
  <c r="AF161" i="9"/>
  <c r="AB161" i="9"/>
  <c r="Y161" i="9"/>
  <c r="AA161" i="9"/>
  <c r="AI161" i="9"/>
  <c r="X161" i="9"/>
  <c r="AG161" i="9"/>
  <c r="R162" i="9"/>
  <c r="W162" i="9"/>
  <c r="S162" i="9"/>
  <c r="L162" i="10"/>
  <c r="V161" i="10"/>
  <c r="T161" i="10"/>
  <c r="W163" i="7"/>
  <c r="S163" i="7"/>
  <c r="R163" i="7"/>
  <c r="V163" i="6"/>
  <c r="L164" i="6"/>
  <c r="T163" i="6"/>
  <c r="V163" i="2"/>
  <c r="L164" i="2"/>
  <c r="T163" i="2"/>
  <c r="L164" i="7" l="1"/>
  <c r="V163" i="7"/>
  <c r="T163" i="7"/>
  <c r="V162" i="9"/>
  <c r="L163" i="9"/>
  <c r="T162" i="9"/>
  <c r="X162" i="8"/>
  <c r="AB162" i="8"/>
  <c r="AI162" i="8"/>
  <c r="AH162" i="8"/>
  <c r="AA162" i="8"/>
  <c r="AF162" i="8"/>
  <c r="AG162" i="8"/>
  <c r="Y162" i="8"/>
  <c r="V163" i="5"/>
  <c r="L164" i="5"/>
  <c r="T163" i="5"/>
  <c r="W163" i="8"/>
  <c r="S163" i="8"/>
  <c r="R163" i="8"/>
  <c r="AI161" i="10"/>
  <c r="AH161" i="10"/>
  <c r="AG161" i="10"/>
  <c r="AA161" i="10"/>
  <c r="Y161" i="10"/>
  <c r="X161" i="10"/>
  <c r="AB161" i="10"/>
  <c r="AF161" i="10"/>
  <c r="V161" i="11"/>
  <c r="L162" i="11"/>
  <c r="T161" i="11"/>
  <c r="W162" i="10"/>
  <c r="R162" i="10"/>
  <c r="S162" i="10"/>
  <c r="V163" i="4"/>
  <c r="L164" i="4"/>
  <c r="T163" i="4"/>
  <c r="R164" i="2"/>
  <c r="W164" i="2"/>
  <c r="S164" i="2"/>
  <c r="S164" i="6"/>
  <c r="W164" i="6"/>
  <c r="R164" i="6"/>
  <c r="AG163" i="2"/>
  <c r="AI163" i="2"/>
  <c r="AB163" i="2"/>
  <c r="Y163" i="2"/>
  <c r="AH163" i="2"/>
  <c r="AA163" i="2"/>
  <c r="X163" i="2"/>
  <c r="AF163" i="2"/>
  <c r="AG163" i="6"/>
  <c r="AB163" i="6"/>
  <c r="AI163" i="6"/>
  <c r="Y163" i="6"/>
  <c r="AA163" i="6"/>
  <c r="X163" i="6"/>
  <c r="AH163" i="6"/>
  <c r="AF163" i="6"/>
  <c r="AF162" i="9" l="1"/>
  <c r="AB162" i="9"/>
  <c r="AI162" i="9"/>
  <c r="X162" i="9"/>
  <c r="AH162" i="9"/>
  <c r="AG162" i="9"/>
  <c r="Y162" i="9"/>
  <c r="AA162" i="9"/>
  <c r="L163" i="10"/>
  <c r="V162" i="10"/>
  <c r="T162" i="10"/>
  <c r="L164" i="8"/>
  <c r="V163" i="8"/>
  <c r="T163" i="8"/>
  <c r="R163" i="9"/>
  <c r="S163" i="9"/>
  <c r="W163" i="9"/>
  <c r="W164" i="4"/>
  <c r="R164" i="4"/>
  <c r="S164" i="4"/>
  <c r="AF163" i="5"/>
  <c r="X163" i="5"/>
  <c r="AB163" i="5"/>
  <c r="AI163" i="5"/>
  <c r="AH163" i="5"/>
  <c r="AG163" i="5"/>
  <c r="Y163" i="5"/>
  <c r="AA163" i="5"/>
  <c r="AF161" i="11"/>
  <c r="AI161" i="11"/>
  <c r="AA161" i="11"/>
  <c r="AB161" i="11"/>
  <c r="AG161" i="11"/>
  <c r="Y161" i="11"/>
  <c r="AH161" i="11"/>
  <c r="X161" i="11"/>
  <c r="AH163" i="7"/>
  <c r="X163" i="7"/>
  <c r="AA163" i="7"/>
  <c r="AI163" i="7"/>
  <c r="AG163" i="7"/>
  <c r="Y163" i="7"/>
  <c r="AF163" i="7"/>
  <c r="AB163" i="7"/>
  <c r="AG163" i="4"/>
  <c r="Y163" i="4"/>
  <c r="X163" i="4"/>
  <c r="AH163" i="4"/>
  <c r="AB163" i="4"/>
  <c r="AF163" i="4"/>
  <c r="AI163" i="4"/>
  <c r="AA163" i="4"/>
  <c r="R164" i="5"/>
  <c r="S164" i="5"/>
  <c r="W164" i="5"/>
  <c r="S162" i="11"/>
  <c r="R162" i="11"/>
  <c r="W162" i="11"/>
  <c r="S164" i="7"/>
  <c r="W164" i="7"/>
  <c r="R164" i="7"/>
  <c r="L165" i="6"/>
  <c r="V164" i="6"/>
  <c r="T164" i="6"/>
  <c r="V164" i="2"/>
  <c r="L165" i="2"/>
  <c r="T164" i="2"/>
  <c r="Y163" i="8" l="1"/>
  <c r="AI163" i="8"/>
  <c r="X163" i="8"/>
  <c r="AB163" i="8"/>
  <c r="AH163" i="8"/>
  <c r="AA163" i="8"/>
  <c r="AF163" i="8"/>
  <c r="AG163" i="8"/>
  <c r="L165" i="4"/>
  <c r="V164" i="4"/>
  <c r="T164" i="4"/>
  <c r="L165" i="5"/>
  <c r="V164" i="5"/>
  <c r="T164" i="5"/>
  <c r="V164" i="7"/>
  <c r="L165" i="7"/>
  <c r="T164" i="7"/>
  <c r="S164" i="8"/>
  <c r="W164" i="8"/>
  <c r="R164" i="8"/>
  <c r="X162" i="10"/>
  <c r="Y162" i="10"/>
  <c r="AB162" i="10"/>
  <c r="AG162" i="10"/>
  <c r="AI162" i="10"/>
  <c r="AF162" i="10"/>
  <c r="AH162" i="10"/>
  <c r="AA162" i="10"/>
  <c r="V162" i="11"/>
  <c r="L163" i="11"/>
  <c r="T162" i="11"/>
  <c r="V163" i="9"/>
  <c r="L164" i="9"/>
  <c r="T163" i="9"/>
  <c r="R163" i="10"/>
  <c r="W163" i="10"/>
  <c r="S163" i="10"/>
  <c r="S165" i="2"/>
  <c r="R165" i="2"/>
  <c r="W165" i="2"/>
  <c r="AG164" i="2"/>
  <c r="AA164" i="2"/>
  <c r="AF164" i="2"/>
  <c r="AH164" i="2"/>
  <c r="AB164" i="2"/>
  <c r="X164" i="2"/>
  <c r="AI164" i="2"/>
  <c r="Y164" i="2"/>
  <c r="X164" i="6"/>
  <c r="AI164" i="6"/>
  <c r="AG164" i="6"/>
  <c r="AF164" i="6"/>
  <c r="AH164" i="6"/>
  <c r="AB164" i="6"/>
  <c r="AA164" i="6"/>
  <c r="Y164" i="6"/>
  <c r="W165" i="6"/>
  <c r="S165" i="6"/>
  <c r="R165" i="6"/>
  <c r="AI164" i="5" l="1"/>
  <c r="AA164" i="5"/>
  <c r="AF164" i="5"/>
  <c r="Y164" i="5"/>
  <c r="AG164" i="5"/>
  <c r="X164" i="5"/>
  <c r="AH164" i="5"/>
  <c r="AB164" i="5"/>
  <c r="AG163" i="9"/>
  <c r="AI163" i="9"/>
  <c r="Y163" i="9"/>
  <c r="AF163" i="9"/>
  <c r="AA163" i="9"/>
  <c r="X163" i="9"/>
  <c r="AB163" i="9"/>
  <c r="AH163" i="9"/>
  <c r="R164" i="9"/>
  <c r="W164" i="9"/>
  <c r="S164" i="9"/>
  <c r="V164" i="8"/>
  <c r="L165" i="8"/>
  <c r="T164" i="8"/>
  <c r="W165" i="5"/>
  <c r="S165" i="5"/>
  <c r="R165" i="5"/>
  <c r="AB164" i="7"/>
  <c r="AG164" i="7"/>
  <c r="Y164" i="7"/>
  <c r="AI164" i="7"/>
  <c r="AF164" i="7"/>
  <c r="AH164" i="7"/>
  <c r="X164" i="7"/>
  <c r="AA164" i="7"/>
  <c r="AG164" i="4"/>
  <c r="X164" i="4"/>
  <c r="AI164" i="4"/>
  <c r="Y164" i="4"/>
  <c r="AH164" i="4"/>
  <c r="AF164" i="4"/>
  <c r="AA164" i="4"/>
  <c r="AB164" i="4"/>
  <c r="V163" i="10"/>
  <c r="L164" i="10"/>
  <c r="T163" i="10"/>
  <c r="AF162" i="11"/>
  <c r="AH162" i="11"/>
  <c r="X162" i="11"/>
  <c r="AG162" i="11"/>
  <c r="Y162" i="11"/>
  <c r="AB162" i="11"/>
  <c r="AA162" i="11"/>
  <c r="AI162" i="11"/>
  <c r="R165" i="7"/>
  <c r="W165" i="7"/>
  <c r="S165" i="7"/>
  <c r="S163" i="11"/>
  <c r="W163" i="11"/>
  <c r="R163" i="11"/>
  <c r="W165" i="4"/>
  <c r="R165" i="4"/>
  <c r="S165" i="4"/>
  <c r="L166" i="6"/>
  <c r="V165" i="6"/>
  <c r="T165" i="6"/>
  <c r="V165" i="2"/>
  <c r="L166" i="2"/>
  <c r="T165" i="2"/>
  <c r="V165" i="4" l="1"/>
  <c r="L166" i="4"/>
  <c r="T165" i="4"/>
  <c r="Y164" i="8"/>
  <c r="AH164" i="8"/>
  <c r="AI164" i="8"/>
  <c r="AA164" i="8"/>
  <c r="AF164" i="8"/>
  <c r="X164" i="8"/>
  <c r="AG164" i="8"/>
  <c r="AB164" i="8"/>
  <c r="AH163" i="10"/>
  <c r="AA163" i="10"/>
  <c r="AG163" i="10"/>
  <c r="X163" i="10"/>
  <c r="AF163" i="10"/>
  <c r="AI163" i="10"/>
  <c r="Y163" i="10"/>
  <c r="AB163" i="10"/>
  <c r="S165" i="8"/>
  <c r="R165" i="8"/>
  <c r="W165" i="8"/>
  <c r="R164" i="10"/>
  <c r="S164" i="10"/>
  <c r="W164" i="10"/>
  <c r="V164" i="9"/>
  <c r="L165" i="9"/>
  <c r="T164" i="9"/>
  <c r="V163" i="11"/>
  <c r="L164" i="11"/>
  <c r="T163" i="11"/>
  <c r="L166" i="7"/>
  <c r="V165" i="7"/>
  <c r="T165" i="7"/>
  <c r="L166" i="5"/>
  <c r="V165" i="5"/>
  <c r="T165" i="5"/>
  <c r="R166" i="2"/>
  <c r="S166" i="2"/>
  <c r="W166" i="2"/>
  <c r="Y165" i="2"/>
  <c r="X165" i="2"/>
  <c r="AF165" i="2"/>
  <c r="AI165" i="2"/>
  <c r="AG165" i="2"/>
  <c r="AH165" i="2"/>
  <c r="AA165" i="2"/>
  <c r="AB165" i="2"/>
  <c r="S166" i="6"/>
  <c r="R166" i="6"/>
  <c r="W166" i="6"/>
  <c r="AF165" i="6"/>
  <c r="AG165" i="6"/>
  <c r="AH165" i="6"/>
  <c r="AI165" i="6"/>
  <c r="Y165" i="6"/>
  <c r="AA165" i="6"/>
  <c r="AB165" i="6"/>
  <c r="X165" i="6"/>
  <c r="W166" i="5" l="1"/>
  <c r="S166" i="5"/>
  <c r="R166" i="5"/>
  <c r="W164" i="11"/>
  <c r="R164" i="11"/>
  <c r="S164" i="11"/>
  <c r="AI165" i="7"/>
  <c r="AG165" i="7"/>
  <c r="AB165" i="7"/>
  <c r="AH165" i="7"/>
  <c r="AF165" i="7"/>
  <c r="X165" i="7"/>
  <c r="AA165" i="7"/>
  <c r="Y165" i="7"/>
  <c r="AB164" i="9"/>
  <c r="AH164" i="9"/>
  <c r="AF164" i="9"/>
  <c r="AI164" i="9"/>
  <c r="X164" i="9"/>
  <c r="AG164" i="9"/>
  <c r="Y164" i="9"/>
  <c r="AA164" i="9"/>
  <c r="V165" i="8"/>
  <c r="L166" i="8"/>
  <c r="T165" i="8"/>
  <c r="S165" i="9"/>
  <c r="W165" i="9"/>
  <c r="R165" i="9"/>
  <c r="AF165" i="4"/>
  <c r="AI165" i="4"/>
  <c r="AA165" i="4"/>
  <c r="Y165" i="4"/>
  <c r="AB165" i="4"/>
  <c r="AH165" i="4"/>
  <c r="AG165" i="4"/>
  <c r="X165" i="4"/>
  <c r="W166" i="7"/>
  <c r="S166" i="7"/>
  <c r="R166" i="7"/>
  <c r="AB165" i="5"/>
  <c r="Y165" i="5"/>
  <c r="AA165" i="5"/>
  <c r="AF165" i="5"/>
  <c r="X165" i="5"/>
  <c r="AI165" i="5"/>
  <c r="AH165" i="5"/>
  <c r="AG165" i="5"/>
  <c r="R166" i="4"/>
  <c r="W166" i="4"/>
  <c r="S166" i="4"/>
  <c r="AI163" i="11"/>
  <c r="AF163" i="11"/>
  <c r="AB163" i="11"/>
  <c r="AG163" i="11"/>
  <c r="AH163" i="11"/>
  <c r="AA163" i="11"/>
  <c r="X163" i="11"/>
  <c r="Y163" i="11"/>
  <c r="L165" i="10"/>
  <c r="V164" i="10"/>
  <c r="T164" i="10"/>
  <c r="L167" i="2"/>
  <c r="V166" i="2"/>
  <c r="T166" i="2"/>
  <c r="V166" i="6"/>
  <c r="L167" i="6"/>
  <c r="T166" i="6"/>
  <c r="S166" i="8" l="1"/>
  <c r="W166" i="8"/>
  <c r="R166" i="8"/>
  <c r="V166" i="7"/>
  <c r="L167" i="7"/>
  <c r="T166" i="7"/>
  <c r="AA164" i="10"/>
  <c r="AF164" i="10"/>
  <c r="Y164" i="10"/>
  <c r="AB164" i="10"/>
  <c r="AH164" i="10"/>
  <c r="AI164" i="10"/>
  <c r="AG164" i="10"/>
  <c r="X164" i="10"/>
  <c r="V164" i="11"/>
  <c r="L165" i="11"/>
  <c r="T164" i="11"/>
  <c r="W165" i="10"/>
  <c r="S165" i="10"/>
  <c r="R165" i="10"/>
  <c r="V166" i="4"/>
  <c r="L167" i="4"/>
  <c r="T166" i="4"/>
  <c r="L166" i="9"/>
  <c r="V165" i="9"/>
  <c r="T165" i="9"/>
  <c r="Y165" i="8"/>
  <c r="X165" i="8"/>
  <c r="AA165" i="8"/>
  <c r="AB165" i="8"/>
  <c r="AG165" i="8"/>
  <c r="AF165" i="8"/>
  <c r="AI165" i="8"/>
  <c r="AH165" i="8"/>
  <c r="V166" i="5"/>
  <c r="L167" i="5"/>
  <c r="T166" i="5"/>
  <c r="R167" i="6"/>
  <c r="W167" i="6"/>
  <c r="S167" i="6"/>
  <c r="X166" i="6"/>
  <c r="AB166" i="6"/>
  <c r="AH166" i="6"/>
  <c r="AG166" i="6"/>
  <c r="AF166" i="6"/>
  <c r="AI166" i="6"/>
  <c r="AA166" i="6"/>
  <c r="Y166" i="6"/>
  <c r="AH166" i="2"/>
  <c r="X166" i="2"/>
  <c r="AB166" i="2"/>
  <c r="AI166" i="2"/>
  <c r="Y166" i="2"/>
  <c r="AF166" i="2"/>
  <c r="AG166" i="2"/>
  <c r="AA166" i="2"/>
  <c r="S167" i="2"/>
  <c r="W167" i="2"/>
  <c r="R167" i="2"/>
  <c r="W167" i="5" l="1"/>
  <c r="R167" i="5"/>
  <c r="S167" i="5"/>
  <c r="R167" i="4"/>
  <c r="S167" i="4"/>
  <c r="W167" i="4"/>
  <c r="AH165" i="9"/>
  <c r="X165" i="9"/>
  <c r="AA165" i="9"/>
  <c r="AB165" i="9"/>
  <c r="AG165" i="9"/>
  <c r="AI165" i="9"/>
  <c r="Y165" i="9"/>
  <c r="AF165" i="9"/>
  <c r="Y166" i="7"/>
  <c r="AG166" i="7"/>
  <c r="AB166" i="7"/>
  <c r="AI166" i="7"/>
  <c r="AA166" i="7"/>
  <c r="AH166" i="7"/>
  <c r="AF166" i="7"/>
  <c r="X166" i="7"/>
  <c r="V165" i="10"/>
  <c r="L166" i="10"/>
  <c r="T165" i="10"/>
  <c r="S167" i="7"/>
  <c r="R167" i="7"/>
  <c r="W167" i="7"/>
  <c r="W166" i="9"/>
  <c r="S166" i="9"/>
  <c r="R166" i="9"/>
  <c r="AF166" i="5"/>
  <c r="X166" i="5"/>
  <c r="Y166" i="5"/>
  <c r="AB166" i="5"/>
  <c r="AI166" i="5"/>
  <c r="AA166" i="5"/>
  <c r="AG166" i="5"/>
  <c r="AH166" i="5"/>
  <c r="X166" i="4"/>
  <c r="AG166" i="4"/>
  <c r="Y166" i="4"/>
  <c r="AB166" i="4"/>
  <c r="AF166" i="4"/>
  <c r="AA166" i="4"/>
  <c r="AI166" i="4"/>
  <c r="AH166" i="4"/>
  <c r="AI164" i="11"/>
  <c r="AH164" i="11"/>
  <c r="Y164" i="11"/>
  <c r="AA164" i="11"/>
  <c r="AG164" i="11"/>
  <c r="AF164" i="11"/>
  <c r="X164" i="11"/>
  <c r="AB164" i="11"/>
  <c r="R165" i="11"/>
  <c r="S165" i="11"/>
  <c r="W165" i="11"/>
  <c r="V166" i="8"/>
  <c r="L167" i="8"/>
  <c r="T166" i="8"/>
  <c r="L168" i="2"/>
  <c r="V167" i="2"/>
  <c r="T167" i="2"/>
  <c r="V167" i="6"/>
  <c r="L168" i="6"/>
  <c r="T167" i="6"/>
  <c r="W166" i="10" l="1"/>
  <c r="S166" i="10"/>
  <c r="R166" i="10"/>
  <c r="V166" i="9"/>
  <c r="L167" i="9"/>
  <c r="T166" i="9"/>
  <c r="AG166" i="8"/>
  <c r="AI166" i="8"/>
  <c r="AF166" i="8"/>
  <c r="AH166" i="8"/>
  <c r="Y166" i="8"/>
  <c r="X166" i="8"/>
  <c r="AA166" i="8"/>
  <c r="AB166" i="8"/>
  <c r="W167" i="8"/>
  <c r="S167" i="8"/>
  <c r="R167" i="8"/>
  <c r="L168" i="4"/>
  <c r="V167" i="4"/>
  <c r="T167" i="4"/>
  <c r="V167" i="7"/>
  <c r="L168" i="7"/>
  <c r="T167" i="7"/>
  <c r="L168" i="5"/>
  <c r="V167" i="5"/>
  <c r="T167" i="5"/>
  <c r="V165" i="11"/>
  <c r="L166" i="11"/>
  <c r="T165" i="11"/>
  <c r="AB165" i="10"/>
  <c r="Y165" i="10"/>
  <c r="AG165" i="10"/>
  <c r="AF165" i="10"/>
  <c r="X165" i="10"/>
  <c r="AH165" i="10"/>
  <c r="AA165" i="10"/>
  <c r="AI165" i="10"/>
  <c r="S168" i="6"/>
  <c r="W168" i="6"/>
  <c r="R168" i="6"/>
  <c r="W168" i="2"/>
  <c r="R168" i="2"/>
  <c r="S168" i="2"/>
  <c r="X167" i="6"/>
  <c r="Y167" i="6"/>
  <c r="AI167" i="6"/>
  <c r="AF167" i="6"/>
  <c r="AB167" i="6"/>
  <c r="AA167" i="6"/>
  <c r="AH167" i="6"/>
  <c r="AG167" i="6"/>
  <c r="AG167" i="2"/>
  <c r="Y167" i="2"/>
  <c r="AI167" i="2"/>
  <c r="AA167" i="2"/>
  <c r="AB167" i="2"/>
  <c r="AH167" i="2"/>
  <c r="AF167" i="2"/>
  <c r="X167" i="2"/>
  <c r="S168" i="7" l="1"/>
  <c r="R168" i="7"/>
  <c r="W168" i="7"/>
  <c r="Y167" i="5"/>
  <c r="AG167" i="5"/>
  <c r="AA167" i="5"/>
  <c r="AB167" i="5"/>
  <c r="AF167" i="5"/>
  <c r="AI167" i="5"/>
  <c r="AH167" i="5"/>
  <c r="X167" i="5"/>
  <c r="AH167" i="4"/>
  <c r="AF167" i="4"/>
  <c r="AG167" i="4"/>
  <c r="X167" i="4"/>
  <c r="AB167" i="4"/>
  <c r="AI167" i="4"/>
  <c r="Y167" i="4"/>
  <c r="AA167" i="4"/>
  <c r="AI166" i="9"/>
  <c r="X166" i="9"/>
  <c r="AB166" i="9"/>
  <c r="Y166" i="9"/>
  <c r="AF166" i="9"/>
  <c r="AH166" i="9"/>
  <c r="AA166" i="9"/>
  <c r="AG166" i="9"/>
  <c r="S167" i="9"/>
  <c r="R167" i="9"/>
  <c r="W167" i="9"/>
  <c r="S168" i="5"/>
  <c r="R168" i="5"/>
  <c r="W168" i="5"/>
  <c r="R166" i="11"/>
  <c r="W166" i="11"/>
  <c r="S166" i="11"/>
  <c r="W168" i="4"/>
  <c r="R168" i="4"/>
  <c r="S168" i="4"/>
  <c r="X165" i="11"/>
  <c r="AB165" i="11"/>
  <c r="AH165" i="11"/>
  <c r="AF165" i="11"/>
  <c r="AA165" i="11"/>
  <c r="AG165" i="11"/>
  <c r="AI165" i="11"/>
  <c r="Y165" i="11"/>
  <c r="Y167" i="7"/>
  <c r="X167" i="7"/>
  <c r="AH167" i="7"/>
  <c r="AI167" i="7"/>
  <c r="AA167" i="7"/>
  <c r="AF167" i="7"/>
  <c r="AB167" i="7"/>
  <c r="AG167" i="7"/>
  <c r="V166" i="10"/>
  <c r="L167" i="10"/>
  <c r="T166" i="10"/>
  <c r="V167" i="8"/>
  <c r="L168" i="8"/>
  <c r="T167" i="8"/>
  <c r="V168" i="6"/>
  <c r="L169" i="6"/>
  <c r="T168" i="6"/>
  <c r="L169" i="2"/>
  <c r="V168" i="2"/>
  <c r="T168" i="2"/>
  <c r="V168" i="4" l="1"/>
  <c r="L169" i="4"/>
  <c r="T168" i="4"/>
  <c r="L169" i="5"/>
  <c r="V168" i="5"/>
  <c r="T168" i="5"/>
  <c r="AH167" i="8"/>
  <c r="AI167" i="8"/>
  <c r="AF167" i="8"/>
  <c r="AB167" i="8"/>
  <c r="AG167" i="8"/>
  <c r="X167" i="8"/>
  <c r="AA167" i="8"/>
  <c r="Y167" i="8"/>
  <c r="R168" i="8"/>
  <c r="S168" i="8"/>
  <c r="W168" i="8"/>
  <c r="V166" i="11"/>
  <c r="L167" i="11"/>
  <c r="T166" i="11"/>
  <c r="V167" i="9"/>
  <c r="L168" i="9"/>
  <c r="T167" i="9"/>
  <c r="X166" i="10"/>
  <c r="AF166" i="10"/>
  <c r="AG166" i="10"/>
  <c r="AI166" i="10"/>
  <c r="AB166" i="10"/>
  <c r="Y166" i="10"/>
  <c r="AA166" i="10"/>
  <c r="AH166" i="10"/>
  <c r="S167" i="10"/>
  <c r="W167" i="10"/>
  <c r="R167" i="10"/>
  <c r="V168" i="7"/>
  <c r="L169" i="7"/>
  <c r="T168" i="7"/>
  <c r="R169" i="2"/>
  <c r="W169" i="2"/>
  <c r="S169" i="2"/>
  <c r="AF168" i="2"/>
  <c r="AG168" i="2"/>
  <c r="Y168" i="2"/>
  <c r="AB168" i="2"/>
  <c r="AI168" i="2"/>
  <c r="X168" i="2"/>
  <c r="AA168" i="2"/>
  <c r="AH168" i="2"/>
  <c r="S169" i="6"/>
  <c r="R169" i="6"/>
  <c r="W169" i="6"/>
  <c r="Y168" i="6"/>
  <c r="AG168" i="6"/>
  <c r="AA168" i="6"/>
  <c r="X168" i="6"/>
  <c r="AF168" i="6"/>
  <c r="AI168" i="6"/>
  <c r="AB168" i="6"/>
  <c r="AH168" i="6"/>
  <c r="W169" i="7" l="1"/>
  <c r="R169" i="7"/>
  <c r="S169" i="7"/>
  <c r="AI168" i="5"/>
  <c r="AH168" i="5"/>
  <c r="Y168" i="5"/>
  <c r="AB168" i="5"/>
  <c r="AG168" i="5"/>
  <c r="X168" i="5"/>
  <c r="AF168" i="5"/>
  <c r="AA168" i="5"/>
  <c r="AG166" i="11"/>
  <c r="AH166" i="11"/>
  <c r="AB166" i="11"/>
  <c r="AA166" i="11"/>
  <c r="X166" i="11"/>
  <c r="AF166" i="11"/>
  <c r="AI166" i="11"/>
  <c r="Y166" i="11"/>
  <c r="R167" i="11"/>
  <c r="W167" i="11"/>
  <c r="S167" i="11"/>
  <c r="R169" i="5"/>
  <c r="W169" i="5"/>
  <c r="S169" i="5"/>
  <c r="L168" i="10"/>
  <c r="V167" i="10"/>
  <c r="T167" i="10"/>
  <c r="X167" i="9"/>
  <c r="AF167" i="9"/>
  <c r="AH167" i="9"/>
  <c r="Y167" i="9"/>
  <c r="AI167" i="9"/>
  <c r="AB167" i="9"/>
  <c r="AA167" i="9"/>
  <c r="AG167" i="9"/>
  <c r="AH168" i="4"/>
  <c r="Y168" i="4"/>
  <c r="AG168" i="4"/>
  <c r="AA168" i="4"/>
  <c r="AF168" i="4"/>
  <c r="AB168" i="4"/>
  <c r="AI168" i="4"/>
  <c r="X168" i="4"/>
  <c r="V168" i="8"/>
  <c r="L169" i="8"/>
  <c r="T168" i="8"/>
  <c r="S169" i="4"/>
  <c r="R169" i="4"/>
  <c r="W169" i="4"/>
  <c r="AA168" i="7"/>
  <c r="AI168" i="7"/>
  <c r="AH168" i="7"/>
  <c r="AB168" i="7"/>
  <c r="Y168" i="7"/>
  <c r="AG168" i="7"/>
  <c r="AF168" i="7"/>
  <c r="X168" i="7"/>
  <c r="R168" i="9"/>
  <c r="W168" i="9"/>
  <c r="S168" i="9"/>
  <c r="L170" i="2"/>
  <c r="V169" i="2"/>
  <c r="T169" i="2"/>
  <c r="L170" i="6"/>
  <c r="V169" i="6"/>
  <c r="T169" i="6"/>
  <c r="V169" i="4" l="1"/>
  <c r="L170" i="4"/>
  <c r="T169" i="4"/>
  <c r="V168" i="9"/>
  <c r="L169" i="9"/>
  <c r="T168" i="9"/>
  <c r="S169" i="8"/>
  <c r="R169" i="8"/>
  <c r="W169" i="8"/>
  <c r="V167" i="11"/>
  <c r="L168" i="11"/>
  <c r="T167" i="11"/>
  <c r="AF167" i="10"/>
  <c r="Y167" i="10"/>
  <c r="X167" i="10"/>
  <c r="AG167" i="10"/>
  <c r="AA167" i="10"/>
  <c r="AH167" i="10"/>
  <c r="AB167" i="10"/>
  <c r="AI167" i="10"/>
  <c r="L170" i="7"/>
  <c r="V169" i="7"/>
  <c r="T169" i="7"/>
  <c r="R168" i="10"/>
  <c r="S168" i="10"/>
  <c r="W168" i="10"/>
  <c r="AF168" i="8"/>
  <c r="AA168" i="8"/>
  <c r="AI168" i="8"/>
  <c r="X168" i="8"/>
  <c r="Y168" i="8"/>
  <c r="AB168" i="8"/>
  <c r="AG168" i="8"/>
  <c r="AH168" i="8"/>
  <c r="L170" i="5"/>
  <c r="V169" i="5"/>
  <c r="T169" i="5"/>
  <c r="AB169" i="6"/>
  <c r="AA169" i="6"/>
  <c r="AF169" i="6"/>
  <c r="AG169" i="6"/>
  <c r="AH169" i="6"/>
  <c r="Y169" i="6"/>
  <c r="X169" i="6"/>
  <c r="AI169" i="6"/>
  <c r="R170" i="6"/>
  <c r="S170" i="6"/>
  <c r="W170" i="6"/>
  <c r="X169" i="2"/>
  <c r="Y169" i="2"/>
  <c r="AH169" i="2"/>
  <c r="AI169" i="2"/>
  <c r="AF169" i="2"/>
  <c r="AG169" i="2"/>
  <c r="AB169" i="2"/>
  <c r="AA169" i="2"/>
  <c r="S170" i="2"/>
  <c r="W170" i="2"/>
  <c r="R170" i="2"/>
  <c r="W170" i="7" l="1"/>
  <c r="R170" i="7"/>
  <c r="S170" i="7"/>
  <c r="W170" i="5"/>
  <c r="R170" i="5"/>
  <c r="S170" i="5"/>
  <c r="AH168" i="9"/>
  <c r="AB168" i="9"/>
  <c r="Y168" i="9"/>
  <c r="AI168" i="9"/>
  <c r="AF168" i="9"/>
  <c r="AG168" i="9"/>
  <c r="AA168" i="9"/>
  <c r="X168" i="9"/>
  <c r="AF167" i="11"/>
  <c r="AA167" i="11"/>
  <c r="Y167" i="11"/>
  <c r="AH167" i="11"/>
  <c r="X167" i="11"/>
  <c r="AB167" i="11"/>
  <c r="AG167" i="11"/>
  <c r="AI167" i="11"/>
  <c r="W169" i="9"/>
  <c r="S169" i="9"/>
  <c r="R169" i="9"/>
  <c r="L169" i="10"/>
  <c r="V168" i="10"/>
  <c r="T168" i="10"/>
  <c r="W168" i="11"/>
  <c r="S168" i="11"/>
  <c r="R168" i="11"/>
  <c r="AB169" i="4"/>
  <c r="AG169" i="4"/>
  <c r="AA169" i="4"/>
  <c r="AI169" i="4"/>
  <c r="X169" i="4"/>
  <c r="AF169" i="4"/>
  <c r="AH169" i="4"/>
  <c r="Y169" i="4"/>
  <c r="AB169" i="5"/>
  <c r="AG169" i="5"/>
  <c r="AA169" i="5"/>
  <c r="X169" i="5"/>
  <c r="AI169" i="5"/>
  <c r="Y169" i="5"/>
  <c r="AF169" i="5"/>
  <c r="AH169" i="5"/>
  <c r="AH169" i="7"/>
  <c r="AB169" i="7"/>
  <c r="Y169" i="7"/>
  <c r="AI169" i="7"/>
  <c r="AG169" i="7"/>
  <c r="X169" i="7"/>
  <c r="AA169" i="7"/>
  <c r="AF169" i="7"/>
  <c r="R170" i="4"/>
  <c r="S170" i="4"/>
  <c r="W170" i="4"/>
  <c r="V169" i="8"/>
  <c r="L170" i="8"/>
  <c r="T169" i="8"/>
  <c r="V170" i="6"/>
  <c r="L171" i="6"/>
  <c r="T170" i="6"/>
  <c r="V170" i="2"/>
  <c r="L171" i="2"/>
  <c r="T170" i="2"/>
  <c r="L170" i="9" l="1"/>
  <c r="V169" i="9"/>
  <c r="T169" i="9"/>
  <c r="AH169" i="8"/>
  <c r="AF169" i="8"/>
  <c r="AG169" i="8"/>
  <c r="AI169" i="8"/>
  <c r="AA169" i="8"/>
  <c r="AB169" i="8"/>
  <c r="X169" i="8"/>
  <c r="Y169" i="8"/>
  <c r="V168" i="11"/>
  <c r="L169" i="11"/>
  <c r="T168" i="11"/>
  <c r="V170" i="5"/>
  <c r="L171" i="5"/>
  <c r="T170" i="5"/>
  <c r="W170" i="8"/>
  <c r="S170" i="8"/>
  <c r="R170" i="8"/>
  <c r="AI168" i="10"/>
  <c r="AH168" i="10"/>
  <c r="Y168" i="10"/>
  <c r="AG168" i="10"/>
  <c r="AB168" i="10"/>
  <c r="AF168" i="10"/>
  <c r="X168" i="10"/>
  <c r="AA168" i="10"/>
  <c r="V170" i="7"/>
  <c r="L171" i="7"/>
  <c r="T170" i="7"/>
  <c r="V170" i="4"/>
  <c r="L171" i="4"/>
  <c r="T170" i="4"/>
  <c r="W169" i="10"/>
  <c r="S169" i="10"/>
  <c r="R169" i="10"/>
  <c r="AF170" i="2"/>
  <c r="Y170" i="2"/>
  <c r="AI170" i="2"/>
  <c r="AA170" i="2"/>
  <c r="AB170" i="2"/>
  <c r="AG170" i="2"/>
  <c r="AH170" i="2"/>
  <c r="X170" i="2"/>
  <c r="S171" i="6"/>
  <c r="W171" i="6"/>
  <c r="R171" i="6"/>
  <c r="R171" i="2"/>
  <c r="S171" i="2"/>
  <c r="W171" i="2"/>
  <c r="AI170" i="6"/>
  <c r="AB170" i="6"/>
  <c r="AA170" i="6"/>
  <c r="X170" i="6"/>
  <c r="AH170" i="6"/>
  <c r="Y170" i="6"/>
  <c r="AF170" i="6"/>
  <c r="AG170" i="6"/>
  <c r="AG170" i="4" l="1"/>
  <c r="Y170" i="4"/>
  <c r="AB170" i="4"/>
  <c r="X170" i="4"/>
  <c r="AA170" i="4"/>
  <c r="AH170" i="4"/>
  <c r="AI170" i="4"/>
  <c r="AF170" i="4"/>
  <c r="AH168" i="11"/>
  <c r="AA168" i="11"/>
  <c r="AB168" i="11"/>
  <c r="AF168" i="11"/>
  <c r="Y168" i="11"/>
  <c r="AI168" i="11"/>
  <c r="AG168" i="11"/>
  <c r="X168" i="11"/>
  <c r="V170" i="8"/>
  <c r="L171" i="8"/>
  <c r="T170" i="8"/>
  <c r="W169" i="11"/>
  <c r="S169" i="11"/>
  <c r="R169" i="11"/>
  <c r="W171" i="4"/>
  <c r="R171" i="4"/>
  <c r="S171" i="4"/>
  <c r="AG170" i="5"/>
  <c r="AB170" i="5"/>
  <c r="Y170" i="5"/>
  <c r="AI170" i="5"/>
  <c r="X170" i="5"/>
  <c r="AF170" i="5"/>
  <c r="AH170" i="5"/>
  <c r="AA170" i="5"/>
  <c r="Y169" i="9"/>
  <c r="AA169" i="9"/>
  <c r="AB169" i="9"/>
  <c r="AI169" i="9"/>
  <c r="AF169" i="9"/>
  <c r="AG169" i="9"/>
  <c r="X169" i="9"/>
  <c r="AH169" i="9"/>
  <c r="AH170" i="7"/>
  <c r="AG170" i="7"/>
  <c r="AB170" i="7"/>
  <c r="AF170" i="7"/>
  <c r="Y170" i="7"/>
  <c r="AI170" i="7"/>
  <c r="X170" i="7"/>
  <c r="AA170" i="7"/>
  <c r="R171" i="5"/>
  <c r="W171" i="5"/>
  <c r="S171" i="5"/>
  <c r="V169" i="10"/>
  <c r="L170" i="10"/>
  <c r="T169" i="10"/>
  <c r="S171" i="7"/>
  <c r="R171" i="7"/>
  <c r="W171" i="7"/>
  <c r="R170" i="9"/>
  <c r="S170" i="9"/>
  <c r="W170" i="9"/>
  <c r="L172" i="2"/>
  <c r="V171" i="2"/>
  <c r="T171" i="2"/>
  <c r="L172" i="6"/>
  <c r="V171" i="6"/>
  <c r="T171" i="6"/>
  <c r="W170" i="10" l="1"/>
  <c r="S170" i="10"/>
  <c r="R170" i="10"/>
  <c r="V170" i="9"/>
  <c r="L171" i="9"/>
  <c r="T170" i="9"/>
  <c r="V169" i="11"/>
  <c r="L170" i="11"/>
  <c r="T169" i="11"/>
  <c r="AI170" i="8"/>
  <c r="AH170" i="8"/>
  <c r="AF170" i="8"/>
  <c r="X170" i="8"/>
  <c r="AA170" i="8"/>
  <c r="Y170" i="8"/>
  <c r="AG170" i="8"/>
  <c r="AB170" i="8"/>
  <c r="L172" i="5"/>
  <c r="V171" i="5"/>
  <c r="T171" i="5"/>
  <c r="V171" i="7"/>
  <c r="L172" i="7"/>
  <c r="T171" i="7"/>
  <c r="V171" i="4"/>
  <c r="L172" i="4"/>
  <c r="T171" i="4"/>
  <c r="R171" i="8"/>
  <c r="S171" i="8"/>
  <c r="W171" i="8"/>
  <c r="AH169" i="10"/>
  <c r="AB169" i="10"/>
  <c r="AA169" i="10"/>
  <c r="AG169" i="10"/>
  <c r="AF169" i="10"/>
  <c r="X169" i="10"/>
  <c r="AI169" i="10"/>
  <c r="Y169" i="10"/>
  <c r="AF171" i="6"/>
  <c r="Y171" i="6"/>
  <c r="AI171" i="6"/>
  <c r="X171" i="6"/>
  <c r="AA171" i="6"/>
  <c r="AH171" i="6"/>
  <c r="AG171" i="6"/>
  <c r="AB171" i="6"/>
  <c r="W172" i="2"/>
  <c r="S172" i="2"/>
  <c r="R172" i="2"/>
  <c r="R172" i="6"/>
  <c r="S172" i="6"/>
  <c r="W172" i="6"/>
  <c r="AA171" i="2"/>
  <c r="X171" i="2"/>
  <c r="AI171" i="2"/>
  <c r="AG171" i="2"/>
  <c r="Y171" i="2"/>
  <c r="AB171" i="2"/>
  <c r="AH171" i="2"/>
  <c r="AF171" i="2"/>
  <c r="AA171" i="4" l="1"/>
  <c r="AH171" i="4"/>
  <c r="AB171" i="4"/>
  <c r="AG171" i="4"/>
  <c r="AF171" i="4"/>
  <c r="AI171" i="4"/>
  <c r="Y171" i="4"/>
  <c r="X171" i="4"/>
  <c r="AG171" i="5"/>
  <c r="AF171" i="5"/>
  <c r="AA171" i="5"/>
  <c r="AH171" i="5"/>
  <c r="Y171" i="5"/>
  <c r="X171" i="5"/>
  <c r="AB171" i="5"/>
  <c r="AI171" i="5"/>
  <c r="X170" i="9"/>
  <c r="Y170" i="9"/>
  <c r="AA170" i="9"/>
  <c r="AI170" i="9"/>
  <c r="AG170" i="9"/>
  <c r="AB170" i="9"/>
  <c r="AH170" i="9"/>
  <c r="AF170" i="9"/>
  <c r="S172" i="4"/>
  <c r="R172" i="4"/>
  <c r="W172" i="4"/>
  <c r="R171" i="9"/>
  <c r="S171" i="9"/>
  <c r="W171" i="9"/>
  <c r="R172" i="5"/>
  <c r="S172" i="5"/>
  <c r="W172" i="5"/>
  <c r="AI169" i="11"/>
  <c r="AG169" i="11"/>
  <c r="AF169" i="11"/>
  <c r="X169" i="11"/>
  <c r="AA169" i="11"/>
  <c r="AH169" i="11"/>
  <c r="AB169" i="11"/>
  <c r="Y169" i="11"/>
  <c r="AA171" i="7"/>
  <c r="AF171" i="7"/>
  <c r="AB171" i="7"/>
  <c r="AI171" i="7"/>
  <c r="AH171" i="7"/>
  <c r="X171" i="7"/>
  <c r="AG171" i="7"/>
  <c r="Y171" i="7"/>
  <c r="V170" i="10"/>
  <c r="L171" i="10"/>
  <c r="T170" i="10"/>
  <c r="V171" i="8"/>
  <c r="L172" i="8"/>
  <c r="T171" i="8"/>
  <c r="R172" i="7"/>
  <c r="W172" i="7"/>
  <c r="S172" i="7"/>
  <c r="W170" i="11"/>
  <c r="S170" i="11"/>
  <c r="R170" i="11"/>
  <c r="V172" i="6"/>
  <c r="L173" i="6"/>
  <c r="T172" i="6"/>
  <c r="L173" i="2"/>
  <c r="V172" i="2"/>
  <c r="T172" i="2"/>
  <c r="L173" i="5" l="1"/>
  <c r="V172" i="5"/>
  <c r="T172" i="5"/>
  <c r="S172" i="8"/>
  <c r="R172" i="8"/>
  <c r="W172" i="8"/>
  <c r="V170" i="11"/>
  <c r="L171" i="11"/>
  <c r="T170" i="11"/>
  <c r="AH170" i="10"/>
  <c r="AB170" i="10"/>
  <c r="AI170" i="10"/>
  <c r="AA170" i="10"/>
  <c r="AG170" i="10"/>
  <c r="X170" i="10"/>
  <c r="Y170" i="10"/>
  <c r="AF170" i="10"/>
  <c r="V171" i="9"/>
  <c r="L172" i="9"/>
  <c r="T171" i="9"/>
  <c r="V172" i="7"/>
  <c r="L173" i="7"/>
  <c r="T172" i="7"/>
  <c r="R171" i="10"/>
  <c r="W171" i="10"/>
  <c r="S171" i="10"/>
  <c r="Y171" i="8"/>
  <c r="AB171" i="8"/>
  <c r="AA171" i="8"/>
  <c r="AI171" i="8"/>
  <c r="X171" i="8"/>
  <c r="AH171" i="8"/>
  <c r="AF171" i="8"/>
  <c r="AG171" i="8"/>
  <c r="L173" i="4"/>
  <c r="V172" i="4"/>
  <c r="T172" i="4"/>
  <c r="AF172" i="2"/>
  <c r="AB172" i="2"/>
  <c r="AH172" i="2"/>
  <c r="X172" i="2"/>
  <c r="AA172" i="2"/>
  <c r="Y172" i="2"/>
  <c r="AG172" i="2"/>
  <c r="AI172" i="2"/>
  <c r="S173" i="6"/>
  <c r="W173" i="6"/>
  <c r="R173" i="6"/>
  <c r="W173" i="2"/>
  <c r="S173" i="2"/>
  <c r="R173" i="2"/>
  <c r="AG172" i="6"/>
  <c r="X172" i="6"/>
  <c r="AB172" i="6"/>
  <c r="AF172" i="6"/>
  <c r="Y172" i="6"/>
  <c r="AA172" i="6"/>
  <c r="AI172" i="6"/>
  <c r="AH172" i="6"/>
  <c r="R173" i="4" l="1"/>
  <c r="S173" i="4"/>
  <c r="W173" i="4"/>
  <c r="Y171" i="9"/>
  <c r="AI171" i="9"/>
  <c r="X171" i="9"/>
  <c r="AH171" i="9"/>
  <c r="AG171" i="9"/>
  <c r="AA171" i="9"/>
  <c r="AF171" i="9"/>
  <c r="AB171" i="9"/>
  <c r="L172" i="10"/>
  <c r="V171" i="10"/>
  <c r="T171" i="10"/>
  <c r="W172" i="9"/>
  <c r="S172" i="9"/>
  <c r="R172" i="9"/>
  <c r="V172" i="8"/>
  <c r="L173" i="8"/>
  <c r="T172" i="8"/>
  <c r="AG172" i="5"/>
  <c r="AB172" i="5"/>
  <c r="AA172" i="5"/>
  <c r="AI172" i="5"/>
  <c r="Y172" i="5"/>
  <c r="X172" i="5"/>
  <c r="AF172" i="5"/>
  <c r="AH172" i="5"/>
  <c r="AI172" i="4"/>
  <c r="AF172" i="4"/>
  <c r="X172" i="4"/>
  <c r="AB172" i="4"/>
  <c r="AA172" i="4"/>
  <c r="AH172" i="4"/>
  <c r="AG172" i="4"/>
  <c r="Y172" i="4"/>
  <c r="AH172" i="7"/>
  <c r="AB172" i="7"/>
  <c r="AG172" i="7"/>
  <c r="AI172" i="7"/>
  <c r="AA172" i="7"/>
  <c r="Y172" i="7"/>
  <c r="AF172" i="7"/>
  <c r="X172" i="7"/>
  <c r="AI170" i="11"/>
  <c r="AG170" i="11"/>
  <c r="AB170" i="11"/>
  <c r="AA170" i="11"/>
  <c r="AH170" i="11"/>
  <c r="AF170" i="11"/>
  <c r="X170" i="11"/>
  <c r="Y170" i="11"/>
  <c r="W173" i="7"/>
  <c r="R173" i="7"/>
  <c r="S173" i="7"/>
  <c r="R171" i="11"/>
  <c r="W171" i="11"/>
  <c r="S171" i="11"/>
  <c r="W173" i="5"/>
  <c r="R173" i="5"/>
  <c r="S173" i="5"/>
  <c r="L174" i="2"/>
  <c r="V173" i="2"/>
  <c r="T173" i="2"/>
  <c r="L174" i="6"/>
  <c r="V173" i="6"/>
  <c r="T173" i="6"/>
  <c r="AG171" i="10" l="1"/>
  <c r="X171" i="10"/>
  <c r="AA171" i="10"/>
  <c r="AB171" i="10"/>
  <c r="Y171" i="10"/>
  <c r="AH171" i="10"/>
  <c r="AF171" i="10"/>
  <c r="AI171" i="10"/>
  <c r="AF172" i="8"/>
  <c r="AB172" i="8"/>
  <c r="X172" i="8"/>
  <c r="AA172" i="8"/>
  <c r="Y172" i="8"/>
  <c r="AH172" i="8"/>
  <c r="AI172" i="8"/>
  <c r="AG172" i="8"/>
  <c r="L174" i="5"/>
  <c r="V173" i="5"/>
  <c r="T173" i="5"/>
  <c r="V171" i="11"/>
  <c r="L172" i="11"/>
  <c r="T171" i="11"/>
  <c r="R173" i="8"/>
  <c r="S173" i="8"/>
  <c r="W173" i="8"/>
  <c r="W172" i="10"/>
  <c r="R172" i="10"/>
  <c r="S172" i="10"/>
  <c r="L174" i="4"/>
  <c r="V173" i="4"/>
  <c r="T173" i="4"/>
  <c r="L174" i="7"/>
  <c r="V173" i="7"/>
  <c r="T173" i="7"/>
  <c r="V172" i="9"/>
  <c r="L173" i="9"/>
  <c r="T172" i="9"/>
  <c r="X173" i="6"/>
  <c r="AI173" i="6"/>
  <c r="AB173" i="6"/>
  <c r="AH173" i="6"/>
  <c r="Y173" i="6"/>
  <c r="AA173" i="6"/>
  <c r="AF173" i="6"/>
  <c r="AG173" i="6"/>
  <c r="AH173" i="2"/>
  <c r="Y173" i="2"/>
  <c r="AA173" i="2"/>
  <c r="AF173" i="2"/>
  <c r="AI173" i="2"/>
  <c r="AB173" i="2"/>
  <c r="AG173" i="2"/>
  <c r="X173" i="2"/>
  <c r="R174" i="6"/>
  <c r="W174" i="6"/>
  <c r="S174" i="6"/>
  <c r="R174" i="2"/>
  <c r="W174" i="2"/>
  <c r="S174" i="2"/>
  <c r="S173" i="9" l="1"/>
  <c r="W173" i="9"/>
  <c r="R173" i="9"/>
  <c r="S174" i="4"/>
  <c r="R174" i="4"/>
  <c r="W174" i="4"/>
  <c r="AI171" i="11"/>
  <c r="AB171" i="11"/>
  <c r="Y171" i="11"/>
  <c r="AA171" i="11"/>
  <c r="AG171" i="11"/>
  <c r="AH171" i="11"/>
  <c r="X171" i="11"/>
  <c r="AF171" i="11"/>
  <c r="AB173" i="7"/>
  <c r="Y173" i="7"/>
  <c r="AG173" i="7"/>
  <c r="AF173" i="7"/>
  <c r="X173" i="7"/>
  <c r="AA173" i="7"/>
  <c r="AI173" i="7"/>
  <c r="AH173" i="7"/>
  <c r="L173" i="10"/>
  <c r="V172" i="10"/>
  <c r="T172" i="10"/>
  <c r="S172" i="11"/>
  <c r="W172" i="11"/>
  <c r="R172" i="11"/>
  <c r="AB173" i="5"/>
  <c r="AG173" i="5"/>
  <c r="Y173" i="5"/>
  <c r="AH173" i="5"/>
  <c r="AA173" i="5"/>
  <c r="AI173" i="5"/>
  <c r="X173" i="5"/>
  <c r="AF173" i="5"/>
  <c r="W174" i="7"/>
  <c r="S174" i="7"/>
  <c r="R174" i="7"/>
  <c r="Y173" i="4"/>
  <c r="AG173" i="4"/>
  <c r="X173" i="4"/>
  <c r="AH173" i="4"/>
  <c r="AI173" i="4"/>
  <c r="AB173" i="4"/>
  <c r="AA173" i="4"/>
  <c r="AF173" i="4"/>
  <c r="V173" i="8"/>
  <c r="L174" i="8"/>
  <c r="T173" i="8"/>
  <c r="AA172" i="9"/>
  <c r="AB172" i="9"/>
  <c r="AF172" i="9"/>
  <c r="Y172" i="9"/>
  <c r="AH172" i="9"/>
  <c r="AG172" i="9"/>
  <c r="AI172" i="9"/>
  <c r="X172" i="9"/>
  <c r="W174" i="5"/>
  <c r="R174" i="5"/>
  <c r="S174" i="5"/>
  <c r="L175" i="2"/>
  <c r="V174" i="2"/>
  <c r="T174" i="2"/>
  <c r="V174" i="6"/>
  <c r="L175" i="6"/>
  <c r="T174" i="6"/>
  <c r="L175" i="5" l="1"/>
  <c r="V174" i="5"/>
  <c r="T174" i="5"/>
  <c r="V174" i="7"/>
  <c r="L175" i="7"/>
  <c r="T174" i="7"/>
  <c r="S173" i="10"/>
  <c r="W173" i="10"/>
  <c r="R173" i="10"/>
  <c r="L175" i="4"/>
  <c r="V174" i="4"/>
  <c r="T174" i="4"/>
  <c r="Y173" i="8"/>
  <c r="X173" i="8"/>
  <c r="AG173" i="8"/>
  <c r="AI173" i="8"/>
  <c r="AA173" i="8"/>
  <c r="AB173" i="8"/>
  <c r="AF173" i="8"/>
  <c r="AH173" i="8"/>
  <c r="V172" i="11"/>
  <c r="L173" i="11"/>
  <c r="T172" i="11"/>
  <c r="W174" i="8"/>
  <c r="S174" i="8"/>
  <c r="R174" i="8"/>
  <c r="AH172" i="10"/>
  <c r="AA172" i="10"/>
  <c r="AB172" i="10"/>
  <c r="AI172" i="10"/>
  <c r="AF172" i="10"/>
  <c r="AG172" i="10"/>
  <c r="Y172" i="10"/>
  <c r="X172" i="10"/>
  <c r="V173" i="9"/>
  <c r="L174" i="9"/>
  <c r="T173" i="9"/>
  <c r="W175" i="6"/>
  <c r="S175" i="6"/>
  <c r="R175" i="6"/>
  <c r="AB174" i="6"/>
  <c r="AG174" i="6"/>
  <c r="AF174" i="6"/>
  <c r="Y174" i="6"/>
  <c r="AI174" i="6"/>
  <c r="AH174" i="6"/>
  <c r="X174" i="6"/>
  <c r="AA174" i="6"/>
  <c r="X174" i="2"/>
  <c r="AA174" i="2"/>
  <c r="AH174" i="2"/>
  <c r="AB174" i="2"/>
  <c r="AF174" i="2"/>
  <c r="Y174" i="2"/>
  <c r="AI174" i="2"/>
  <c r="AG174" i="2"/>
  <c r="R175" i="2"/>
  <c r="W175" i="2"/>
  <c r="S175" i="2"/>
  <c r="S174" i="9" l="1"/>
  <c r="W174" i="9"/>
  <c r="R174" i="9"/>
  <c r="AH174" i="7"/>
  <c r="AF174" i="7"/>
  <c r="X174" i="7"/>
  <c r="Y174" i="7"/>
  <c r="AI174" i="7"/>
  <c r="AA174" i="7"/>
  <c r="AG174" i="7"/>
  <c r="AB174" i="7"/>
  <c r="Y174" i="4"/>
  <c r="AB174" i="4"/>
  <c r="AH174" i="4"/>
  <c r="AA174" i="4"/>
  <c r="AF174" i="4"/>
  <c r="AI174" i="4"/>
  <c r="X174" i="4"/>
  <c r="AG174" i="4"/>
  <c r="S175" i="7"/>
  <c r="W175" i="7"/>
  <c r="R175" i="7"/>
  <c r="V174" i="8"/>
  <c r="L175" i="8"/>
  <c r="T174" i="8"/>
  <c r="S175" i="4"/>
  <c r="R175" i="4"/>
  <c r="W175" i="4"/>
  <c r="AA174" i="5"/>
  <c r="AB174" i="5"/>
  <c r="AG174" i="5"/>
  <c r="AH174" i="5"/>
  <c r="X174" i="5"/>
  <c r="AI174" i="5"/>
  <c r="Y174" i="5"/>
  <c r="AF174" i="5"/>
  <c r="AA172" i="11"/>
  <c r="X172" i="11"/>
  <c r="AI172" i="11"/>
  <c r="AG172" i="11"/>
  <c r="Y172" i="11"/>
  <c r="AF172" i="11"/>
  <c r="AB172" i="11"/>
  <c r="AH172" i="11"/>
  <c r="AG173" i="9"/>
  <c r="X173" i="9"/>
  <c r="AI173" i="9"/>
  <c r="Y173" i="9"/>
  <c r="AA173" i="9"/>
  <c r="AH173" i="9"/>
  <c r="AB173" i="9"/>
  <c r="AF173" i="9"/>
  <c r="R173" i="11"/>
  <c r="W173" i="11"/>
  <c r="S173" i="11"/>
  <c r="V173" i="10"/>
  <c r="L174" i="10"/>
  <c r="T173" i="10"/>
  <c r="R175" i="5"/>
  <c r="S175" i="5"/>
  <c r="W175" i="5"/>
  <c r="L176" i="2"/>
  <c r="V175" i="2"/>
  <c r="T175" i="2"/>
  <c r="V175" i="6"/>
  <c r="L176" i="6"/>
  <c r="T175" i="6"/>
  <c r="V173" i="11" l="1"/>
  <c r="L174" i="11"/>
  <c r="T173" i="11"/>
  <c r="S175" i="8"/>
  <c r="R175" i="8"/>
  <c r="W175" i="8"/>
  <c r="L176" i="5"/>
  <c r="V175" i="5"/>
  <c r="T175" i="5"/>
  <c r="L176" i="7"/>
  <c r="V175" i="7"/>
  <c r="T175" i="7"/>
  <c r="X173" i="10"/>
  <c r="AA173" i="10"/>
  <c r="AG173" i="10"/>
  <c r="AF173" i="10"/>
  <c r="AB173" i="10"/>
  <c r="AH173" i="10"/>
  <c r="Y173" i="10"/>
  <c r="AI173" i="10"/>
  <c r="L176" i="4"/>
  <c r="V175" i="4"/>
  <c r="T175" i="4"/>
  <c r="S174" i="10"/>
  <c r="W174" i="10"/>
  <c r="R174" i="10"/>
  <c r="AB174" i="8"/>
  <c r="AG174" i="8"/>
  <c r="X174" i="8"/>
  <c r="AH174" i="8"/>
  <c r="AA174" i="8"/>
  <c r="Y174" i="8"/>
  <c r="AF174" i="8"/>
  <c r="AI174" i="8"/>
  <c r="L175" i="9"/>
  <c r="V174" i="9"/>
  <c r="T174" i="9"/>
  <c r="W176" i="6"/>
  <c r="R176" i="6"/>
  <c r="S176" i="6"/>
  <c r="AB175" i="6"/>
  <c r="AG175" i="6"/>
  <c r="AF175" i="6"/>
  <c r="AH175" i="6"/>
  <c r="Y175" i="6"/>
  <c r="AI175" i="6"/>
  <c r="X175" i="6"/>
  <c r="AA175" i="6"/>
  <c r="AB175" i="2"/>
  <c r="AG175" i="2"/>
  <c r="AA175" i="2"/>
  <c r="Y175" i="2"/>
  <c r="X175" i="2"/>
  <c r="AI175" i="2"/>
  <c r="AH175" i="2"/>
  <c r="AF175" i="2"/>
  <c r="W176" i="2"/>
  <c r="R176" i="2"/>
  <c r="S176" i="2"/>
  <c r="AG174" i="9" l="1"/>
  <c r="X174" i="9"/>
  <c r="AF174" i="9"/>
  <c r="Y174" i="9"/>
  <c r="AA174" i="9"/>
  <c r="AH174" i="9"/>
  <c r="AI174" i="9"/>
  <c r="AB174" i="9"/>
  <c r="R176" i="4"/>
  <c r="W176" i="4"/>
  <c r="S176" i="4"/>
  <c r="S176" i="5"/>
  <c r="R176" i="5"/>
  <c r="W176" i="5"/>
  <c r="W175" i="9"/>
  <c r="S175" i="9"/>
  <c r="R175" i="9"/>
  <c r="AB175" i="7"/>
  <c r="Y175" i="7"/>
  <c r="AH175" i="7"/>
  <c r="AG175" i="7"/>
  <c r="X175" i="7"/>
  <c r="AF175" i="7"/>
  <c r="AA175" i="7"/>
  <c r="AI175" i="7"/>
  <c r="V175" i="8"/>
  <c r="L176" i="8"/>
  <c r="T175" i="8"/>
  <c r="L175" i="10"/>
  <c r="V174" i="10"/>
  <c r="T174" i="10"/>
  <c r="W176" i="7"/>
  <c r="S176" i="7"/>
  <c r="R176" i="7"/>
  <c r="AH175" i="4"/>
  <c r="AA175" i="4"/>
  <c r="Y175" i="4"/>
  <c r="X175" i="4"/>
  <c r="AF175" i="4"/>
  <c r="AI175" i="4"/>
  <c r="AB175" i="4"/>
  <c r="AG175" i="4"/>
  <c r="AF175" i="5"/>
  <c r="AG175" i="5"/>
  <c r="AH175" i="5"/>
  <c r="Y175" i="5"/>
  <c r="AI175" i="5"/>
  <c r="AB175" i="5"/>
  <c r="X175" i="5"/>
  <c r="AA175" i="5"/>
  <c r="AA173" i="11"/>
  <c r="AB173" i="11"/>
  <c r="AG173" i="11"/>
  <c r="Y173" i="11"/>
  <c r="AH173" i="11"/>
  <c r="AI173" i="11"/>
  <c r="X173" i="11"/>
  <c r="AF173" i="11"/>
  <c r="W174" i="11"/>
  <c r="R174" i="11"/>
  <c r="S174" i="11"/>
  <c r="L177" i="2"/>
  <c r="V176" i="2"/>
  <c r="T176" i="2"/>
  <c r="V176" i="6"/>
  <c r="L177" i="6"/>
  <c r="T176" i="6"/>
  <c r="V175" i="9" l="1"/>
  <c r="L176" i="9"/>
  <c r="T175" i="9"/>
  <c r="V174" i="11"/>
  <c r="L175" i="11"/>
  <c r="T174" i="11"/>
  <c r="R175" i="10"/>
  <c r="W175" i="10"/>
  <c r="S175" i="10"/>
  <c r="AI175" i="8"/>
  <c r="AG175" i="8"/>
  <c r="AF175" i="8"/>
  <c r="AB175" i="8"/>
  <c r="AH175" i="8"/>
  <c r="AA175" i="8"/>
  <c r="X175" i="8"/>
  <c r="Y175" i="8"/>
  <c r="V176" i="5"/>
  <c r="L177" i="5"/>
  <c r="T176" i="5"/>
  <c r="V176" i="7"/>
  <c r="L177" i="7"/>
  <c r="T176" i="7"/>
  <c r="S176" i="8"/>
  <c r="W176" i="8"/>
  <c r="R176" i="8"/>
  <c r="V176" i="4"/>
  <c r="L177" i="4"/>
  <c r="T176" i="4"/>
  <c r="AF174" i="10"/>
  <c r="AA174" i="10"/>
  <c r="AH174" i="10"/>
  <c r="AI174" i="10"/>
  <c r="AB174" i="10"/>
  <c r="AG174" i="10"/>
  <c r="Y174" i="10"/>
  <c r="X174" i="10"/>
  <c r="AH176" i="6"/>
  <c r="X176" i="6"/>
  <c r="Y176" i="6"/>
  <c r="AA176" i="6"/>
  <c r="AB176" i="6"/>
  <c r="AF176" i="6"/>
  <c r="AG176" i="6"/>
  <c r="AI176" i="6"/>
  <c r="AH176" i="2"/>
  <c r="AG176" i="2"/>
  <c r="Y176" i="2"/>
  <c r="AI176" i="2"/>
  <c r="X176" i="2"/>
  <c r="AA176" i="2"/>
  <c r="AF176" i="2"/>
  <c r="AB176" i="2"/>
  <c r="S177" i="6"/>
  <c r="R177" i="6"/>
  <c r="W177" i="6"/>
  <c r="R177" i="2"/>
  <c r="W177" i="2"/>
  <c r="S177" i="2"/>
  <c r="AF174" i="11" l="1"/>
  <c r="AH174" i="11"/>
  <c r="AG174" i="11"/>
  <c r="AB174" i="11"/>
  <c r="AI174" i="11"/>
  <c r="AA174" i="11"/>
  <c r="Y174" i="11"/>
  <c r="X174" i="11"/>
  <c r="AF176" i="5"/>
  <c r="AA176" i="5"/>
  <c r="AB176" i="5"/>
  <c r="X176" i="5"/>
  <c r="AI176" i="5"/>
  <c r="AH176" i="5"/>
  <c r="Y176" i="5"/>
  <c r="AG176" i="5"/>
  <c r="R175" i="11"/>
  <c r="W175" i="11"/>
  <c r="S175" i="11"/>
  <c r="R177" i="5"/>
  <c r="S177" i="5"/>
  <c r="W177" i="5"/>
  <c r="V176" i="8"/>
  <c r="L177" i="8"/>
  <c r="T176" i="8"/>
  <c r="S177" i="4"/>
  <c r="W177" i="4"/>
  <c r="R177" i="4"/>
  <c r="V175" i="10"/>
  <c r="L176" i="10"/>
  <c r="T175" i="10"/>
  <c r="AB175" i="9"/>
  <c r="AF175" i="9"/>
  <c r="Y175" i="9"/>
  <c r="AG175" i="9"/>
  <c r="AA175" i="9"/>
  <c r="AH175" i="9"/>
  <c r="X175" i="9"/>
  <c r="AI175" i="9"/>
  <c r="AB176" i="4"/>
  <c r="AI176" i="4"/>
  <c r="Y176" i="4"/>
  <c r="AH176" i="4"/>
  <c r="X176" i="4"/>
  <c r="AG176" i="4"/>
  <c r="AF176" i="4"/>
  <c r="AA176" i="4"/>
  <c r="AH176" i="7"/>
  <c r="AA176" i="7"/>
  <c r="AG176" i="7"/>
  <c r="Y176" i="7"/>
  <c r="AF176" i="7"/>
  <c r="AI176" i="7"/>
  <c r="X176" i="7"/>
  <c r="AB176" i="7"/>
  <c r="S176" i="9"/>
  <c r="R176" i="9"/>
  <c r="W176" i="9"/>
  <c r="R177" i="7"/>
  <c r="W177" i="7"/>
  <c r="S177" i="7"/>
  <c r="V177" i="6"/>
  <c r="L178" i="6"/>
  <c r="T177" i="6"/>
  <c r="V177" i="2"/>
  <c r="L178" i="2"/>
  <c r="T177" i="2"/>
  <c r="R177" i="8" l="1"/>
  <c r="W177" i="8"/>
  <c r="S177" i="8"/>
  <c r="V177" i="7"/>
  <c r="L178" i="7"/>
  <c r="T177" i="7"/>
  <c r="W176" i="10"/>
  <c r="S176" i="10"/>
  <c r="R176" i="10"/>
  <c r="V177" i="5"/>
  <c r="L178" i="5"/>
  <c r="T177" i="5"/>
  <c r="V177" i="4"/>
  <c r="L178" i="4"/>
  <c r="T177" i="4"/>
  <c r="L176" i="11"/>
  <c r="V175" i="11"/>
  <c r="T175" i="11"/>
  <c r="V176" i="9"/>
  <c r="L177" i="9"/>
  <c r="T176" i="9"/>
  <c r="AA176" i="8"/>
  <c r="AB176" i="8"/>
  <c r="AG176" i="8"/>
  <c r="AF176" i="8"/>
  <c r="Y176" i="8"/>
  <c r="X176" i="8"/>
  <c r="AH176" i="8"/>
  <c r="AI176" i="8"/>
  <c r="AF175" i="10"/>
  <c r="AH175" i="10"/>
  <c r="Y175" i="10"/>
  <c r="X175" i="10"/>
  <c r="AI175" i="10"/>
  <c r="AA175" i="10"/>
  <c r="AG175" i="10"/>
  <c r="AB175" i="10"/>
  <c r="AI177" i="2"/>
  <c r="AH177" i="2"/>
  <c r="AG177" i="2"/>
  <c r="AF177" i="2"/>
  <c r="AB177" i="2"/>
  <c r="AA177" i="2"/>
  <c r="Y177" i="2"/>
  <c r="X177" i="2"/>
  <c r="S178" i="6"/>
  <c r="R178" i="6"/>
  <c r="W178" i="6"/>
  <c r="R178" i="2"/>
  <c r="W178" i="2"/>
  <c r="S178" i="2"/>
  <c r="Y177" i="6"/>
  <c r="AI177" i="6"/>
  <c r="AH177" i="6"/>
  <c r="X177" i="6"/>
  <c r="AG177" i="6"/>
  <c r="AF177" i="6"/>
  <c r="AB177" i="6"/>
  <c r="AA177" i="6"/>
  <c r="W177" i="9" l="1"/>
  <c r="R177" i="9"/>
  <c r="S177" i="9"/>
  <c r="W178" i="4"/>
  <c r="R178" i="4"/>
  <c r="S178" i="4"/>
  <c r="AH175" i="11"/>
  <c r="X175" i="11"/>
  <c r="AI175" i="11"/>
  <c r="Y175" i="11"/>
  <c r="AF175" i="11"/>
  <c r="AG175" i="11"/>
  <c r="AB175" i="11"/>
  <c r="AA175" i="11"/>
  <c r="AH177" i="5"/>
  <c r="AG177" i="5"/>
  <c r="AF177" i="5"/>
  <c r="X177" i="5"/>
  <c r="AI177" i="5"/>
  <c r="Y177" i="5"/>
  <c r="AB177" i="5"/>
  <c r="AA177" i="5"/>
  <c r="AF177" i="7"/>
  <c r="Y177" i="7"/>
  <c r="AG177" i="7"/>
  <c r="X177" i="7"/>
  <c r="AB177" i="7"/>
  <c r="AH177" i="7"/>
  <c r="AI177" i="7"/>
  <c r="AA177" i="7"/>
  <c r="S178" i="7"/>
  <c r="R178" i="7"/>
  <c r="W178" i="7"/>
  <c r="W178" i="5"/>
  <c r="S178" i="5"/>
  <c r="R178" i="5"/>
  <c r="S176" i="11"/>
  <c r="W176" i="11"/>
  <c r="R176" i="11"/>
  <c r="V177" i="8"/>
  <c r="L178" i="8"/>
  <c r="T177" i="8"/>
  <c r="AA176" i="9"/>
  <c r="Y176" i="9"/>
  <c r="AB176" i="9"/>
  <c r="AI176" i="9"/>
  <c r="X176" i="9"/>
  <c r="AG176" i="9"/>
  <c r="AH176" i="9"/>
  <c r="AF176" i="9"/>
  <c r="AA177" i="4"/>
  <c r="X177" i="4"/>
  <c r="AG177" i="4"/>
  <c r="Y177" i="4"/>
  <c r="AI177" i="4"/>
  <c r="AB177" i="4"/>
  <c r="AF177" i="4"/>
  <c r="AH177" i="4"/>
  <c r="V176" i="10"/>
  <c r="L177" i="10"/>
  <c r="T176" i="10"/>
  <c r="L179" i="2"/>
  <c r="V178" i="2"/>
  <c r="T178" i="2"/>
  <c r="L179" i="6"/>
  <c r="V178" i="6"/>
  <c r="T178" i="6"/>
  <c r="AI177" i="8" l="1"/>
  <c r="AG177" i="8"/>
  <c r="AF177" i="8"/>
  <c r="AA177" i="8"/>
  <c r="X177" i="8"/>
  <c r="Y177" i="8"/>
  <c r="AH177" i="8"/>
  <c r="AB177" i="8"/>
  <c r="V178" i="7"/>
  <c r="L179" i="7"/>
  <c r="T178" i="7"/>
  <c r="AF176" i="10"/>
  <c r="AA176" i="10"/>
  <c r="Y176" i="10"/>
  <c r="AH176" i="10"/>
  <c r="AB176" i="10"/>
  <c r="AI176" i="10"/>
  <c r="X176" i="10"/>
  <c r="AG176" i="10"/>
  <c r="V178" i="4"/>
  <c r="L179" i="4"/>
  <c r="T178" i="4"/>
  <c r="R177" i="10"/>
  <c r="W177" i="10"/>
  <c r="S177" i="10"/>
  <c r="V176" i="11"/>
  <c r="L177" i="11"/>
  <c r="T176" i="11"/>
  <c r="L179" i="5"/>
  <c r="V178" i="5"/>
  <c r="T178" i="5"/>
  <c r="V177" i="9"/>
  <c r="L178" i="9"/>
  <c r="T177" i="9"/>
  <c r="W178" i="8"/>
  <c r="R178" i="8"/>
  <c r="S178" i="8"/>
  <c r="R179" i="6"/>
  <c r="W179" i="6"/>
  <c r="S179" i="6"/>
  <c r="R179" i="2"/>
  <c r="W179" i="2"/>
  <c r="S179" i="2"/>
  <c r="AG178" i="6"/>
  <c r="AB178" i="6"/>
  <c r="AH178" i="6"/>
  <c r="AF178" i="6"/>
  <c r="AI178" i="6"/>
  <c r="X178" i="6"/>
  <c r="Y178" i="6"/>
  <c r="AA178" i="6"/>
  <c r="Y178" i="2"/>
  <c r="AG178" i="2"/>
  <c r="AA178" i="2"/>
  <c r="AF178" i="2"/>
  <c r="AB178" i="2"/>
  <c r="AH178" i="2"/>
  <c r="AI178" i="2"/>
  <c r="X178" i="2"/>
  <c r="AG177" i="9" l="1"/>
  <c r="AA177" i="9"/>
  <c r="AI177" i="9"/>
  <c r="AB177" i="9"/>
  <c r="AF177" i="9"/>
  <c r="Y177" i="9"/>
  <c r="AH177" i="9"/>
  <c r="X177" i="9"/>
  <c r="AB176" i="11"/>
  <c r="AF176" i="11"/>
  <c r="Y176" i="11"/>
  <c r="AA176" i="11"/>
  <c r="AH176" i="11"/>
  <c r="AG176" i="11"/>
  <c r="X176" i="11"/>
  <c r="AI176" i="11"/>
  <c r="W179" i="4"/>
  <c r="R179" i="4"/>
  <c r="S179" i="4"/>
  <c r="S178" i="9"/>
  <c r="R178" i="9"/>
  <c r="W178" i="9"/>
  <c r="W177" i="11"/>
  <c r="S177" i="11"/>
  <c r="R177" i="11"/>
  <c r="S179" i="5"/>
  <c r="W179" i="5"/>
  <c r="R179" i="5"/>
  <c r="AG178" i="4"/>
  <c r="AI178" i="4"/>
  <c r="AA178" i="4"/>
  <c r="X178" i="4"/>
  <c r="AH178" i="4"/>
  <c r="Y178" i="4"/>
  <c r="AB178" i="4"/>
  <c r="AF178" i="4"/>
  <c r="AF178" i="7"/>
  <c r="Y178" i="7"/>
  <c r="AG178" i="7"/>
  <c r="X178" i="7"/>
  <c r="AH178" i="7"/>
  <c r="AA178" i="7"/>
  <c r="AB178" i="7"/>
  <c r="AI178" i="7"/>
  <c r="AI178" i="5"/>
  <c r="AA178" i="5"/>
  <c r="AH178" i="5"/>
  <c r="Y178" i="5"/>
  <c r="AF178" i="5"/>
  <c r="AB178" i="5"/>
  <c r="X178" i="5"/>
  <c r="AG178" i="5"/>
  <c r="V177" i="10"/>
  <c r="L178" i="10"/>
  <c r="T177" i="10"/>
  <c r="L179" i="8"/>
  <c r="V178" i="8"/>
  <c r="T178" i="8"/>
  <c r="R179" i="7"/>
  <c r="W179" i="7"/>
  <c r="S179" i="7"/>
  <c r="V179" i="2"/>
  <c r="V180" i="2" s="1"/>
  <c r="T179" i="2"/>
  <c r="V179" i="6"/>
  <c r="V180" i="6" s="1"/>
  <c r="T179" i="6"/>
  <c r="Y177" i="10" l="1"/>
  <c r="AF177" i="10"/>
  <c r="AB177" i="10"/>
  <c r="AH177" i="10"/>
  <c r="X177" i="10"/>
  <c r="AI177" i="10"/>
  <c r="AG177" i="10"/>
  <c r="AA177" i="10"/>
  <c r="V178" i="9"/>
  <c r="L179" i="9"/>
  <c r="T178" i="9"/>
  <c r="V179" i="4"/>
  <c r="V180" i="4" s="1"/>
  <c r="T179" i="4"/>
  <c r="V179" i="7"/>
  <c r="V180" i="7" s="1"/>
  <c r="T179" i="7"/>
  <c r="W178" i="10"/>
  <c r="S178" i="10"/>
  <c r="R178" i="10"/>
  <c r="Y178" i="8"/>
  <c r="AB178" i="8"/>
  <c r="AF178" i="8"/>
  <c r="X178" i="8"/>
  <c r="AI178" i="8"/>
  <c r="AA178" i="8"/>
  <c r="AG178" i="8"/>
  <c r="AH178" i="8"/>
  <c r="V179" i="5"/>
  <c r="V180" i="5" s="1"/>
  <c r="T179" i="5"/>
  <c r="V177" i="11"/>
  <c r="L178" i="11"/>
  <c r="T177" i="11"/>
  <c r="W179" i="8"/>
  <c r="R179" i="8"/>
  <c r="S179" i="8"/>
  <c r="AI179" i="2"/>
  <c r="AI180" i="2" s="1"/>
  <c r="AA179" i="2"/>
  <c r="X179" i="2"/>
  <c r="AH179" i="2"/>
  <c r="AH180" i="2" s="1"/>
  <c r="AF179" i="2"/>
  <c r="AF180" i="2" s="1"/>
  <c r="AB179" i="2"/>
  <c r="AG179" i="2"/>
  <c r="AG180" i="2" s="1"/>
  <c r="Y179" i="2"/>
  <c r="AG179" i="6"/>
  <c r="AG180" i="6" s="1"/>
  <c r="AA179" i="6"/>
  <c r="X179" i="6"/>
  <c r="AB179" i="6"/>
  <c r="AH179" i="6"/>
  <c r="AH180" i="6" s="1"/>
  <c r="AI179" i="6"/>
  <c r="AI180" i="6" s="1"/>
  <c r="AF179" i="6"/>
  <c r="AF180" i="6" s="1"/>
  <c r="Y179" i="6"/>
  <c r="AI179" i="7" l="1"/>
  <c r="AI180" i="7" s="1"/>
  <c r="AH179" i="7"/>
  <c r="AH180" i="7" s="1"/>
  <c r="AG179" i="7"/>
  <c r="AG180" i="7" s="1"/>
  <c r="AF179" i="7"/>
  <c r="AF180" i="7" s="1"/>
  <c r="D69" i="7" s="1"/>
  <c r="X179" i="7"/>
  <c r="AA179" i="7"/>
  <c r="AB179" i="7"/>
  <c r="Y179" i="7"/>
  <c r="S178" i="11"/>
  <c r="R178" i="11"/>
  <c r="W178" i="11"/>
  <c r="AH179" i="4"/>
  <c r="AH180" i="4" s="1"/>
  <c r="AA179" i="4"/>
  <c r="AI179" i="4"/>
  <c r="AI180" i="4" s="1"/>
  <c r="X179" i="4"/>
  <c r="AB179" i="4"/>
  <c r="AG179" i="4"/>
  <c r="AG180" i="4" s="1"/>
  <c r="Y179" i="4"/>
  <c r="AF179" i="4"/>
  <c r="AF180" i="4" s="1"/>
  <c r="AI178" i="9"/>
  <c r="Y178" i="9"/>
  <c r="AH178" i="9"/>
  <c r="AF178" i="9"/>
  <c r="AA178" i="9"/>
  <c r="X178" i="9"/>
  <c r="AB178" i="9"/>
  <c r="AG178" i="9"/>
  <c r="D69" i="2"/>
  <c r="N18" i="1" s="1"/>
  <c r="AF179" i="5"/>
  <c r="AF180" i="5" s="1"/>
  <c r="AB179" i="5"/>
  <c r="AG179" i="5"/>
  <c r="AG180" i="5" s="1"/>
  <c r="Y179" i="5"/>
  <c r="AH179" i="5"/>
  <c r="AH180" i="5" s="1"/>
  <c r="AA179" i="5"/>
  <c r="X179" i="5"/>
  <c r="AI179" i="5"/>
  <c r="AI180" i="5" s="1"/>
  <c r="V179" i="8"/>
  <c r="V180" i="8" s="1"/>
  <c r="T179" i="8"/>
  <c r="V178" i="10"/>
  <c r="L179" i="10"/>
  <c r="T178" i="10"/>
  <c r="R179" i="9"/>
  <c r="W179" i="9"/>
  <c r="S179" i="9"/>
  <c r="Y177" i="11"/>
  <c r="AB177" i="11"/>
  <c r="AG177" i="11"/>
  <c r="X177" i="11"/>
  <c r="AI177" i="11"/>
  <c r="AH177" i="11"/>
  <c r="AA177" i="11"/>
  <c r="AF177" i="11"/>
  <c r="J22" i="1"/>
  <c r="D69" i="6"/>
  <c r="AF179" i="8" l="1"/>
  <c r="AF180" i="8" s="1"/>
  <c r="Y179" i="8"/>
  <c r="AB179" i="8"/>
  <c r="AI179" i="8"/>
  <c r="AI180" i="8" s="1"/>
  <c r="AA179" i="8"/>
  <c r="AH179" i="8"/>
  <c r="AH180" i="8" s="1"/>
  <c r="X179" i="8"/>
  <c r="AG179" i="8"/>
  <c r="AG180" i="8" s="1"/>
  <c r="D69" i="5"/>
  <c r="J20" i="1" s="1"/>
  <c r="W179" i="10"/>
  <c r="S179" i="10"/>
  <c r="R179" i="10"/>
  <c r="V179" i="9"/>
  <c r="V180" i="9" s="1"/>
  <c r="T179" i="9"/>
  <c r="D69" i="4"/>
  <c r="J19" i="1" s="1"/>
  <c r="AF178" i="10"/>
  <c r="X178" i="10"/>
  <c r="AI178" i="10"/>
  <c r="AA178" i="10"/>
  <c r="Y178" i="10"/>
  <c r="AB178" i="10"/>
  <c r="AH178" i="10"/>
  <c r="AG178" i="10"/>
  <c r="J21" i="1"/>
  <c r="V178" i="11"/>
  <c r="L179" i="11"/>
  <c r="T178" i="11"/>
  <c r="AI179" i="9" l="1"/>
  <c r="AI180" i="9" s="1"/>
  <c r="X179" i="9"/>
  <c r="AG179" i="9"/>
  <c r="AG180" i="9" s="1"/>
  <c r="AH179" i="9"/>
  <c r="AH180" i="9" s="1"/>
  <c r="AF179" i="9"/>
  <c r="AF180" i="9" s="1"/>
  <c r="Y179" i="9"/>
  <c r="AB179" i="9"/>
  <c r="AA179" i="9"/>
  <c r="AF178" i="11"/>
  <c r="AH178" i="11"/>
  <c r="AG178" i="11"/>
  <c r="AA178" i="11"/>
  <c r="AI178" i="11"/>
  <c r="Y178" i="11"/>
  <c r="X178" i="11"/>
  <c r="AB178" i="11"/>
  <c r="V179" i="10"/>
  <c r="V180" i="10" s="1"/>
  <c r="T179" i="10"/>
  <c r="W179" i="11"/>
  <c r="R179" i="11"/>
  <c r="S179" i="11"/>
  <c r="D69" i="8"/>
  <c r="J23" i="1" s="1"/>
  <c r="D69" i="9" l="1"/>
  <c r="J24" i="1" s="1"/>
  <c r="V179" i="11"/>
  <c r="V180" i="11" s="1"/>
  <c r="T179" i="11"/>
  <c r="AB179" i="10"/>
  <c r="Y179" i="10"/>
  <c r="AI179" i="10"/>
  <c r="AI180" i="10" s="1"/>
  <c r="X179" i="10"/>
  <c r="AA179" i="10"/>
  <c r="AG179" i="10"/>
  <c r="AG180" i="10" s="1"/>
  <c r="AH179" i="10"/>
  <c r="AH180" i="10" s="1"/>
  <c r="AF179" i="10"/>
  <c r="AF180" i="10" s="1"/>
  <c r="D69" i="10" s="1"/>
  <c r="J25" i="1" s="1"/>
  <c r="Y179" i="11" l="1"/>
  <c r="AI179" i="11"/>
  <c r="AI180" i="11" s="1"/>
  <c r="AG179" i="11"/>
  <c r="AG180" i="11" s="1"/>
  <c r="AH179" i="11"/>
  <c r="AH180" i="11" s="1"/>
  <c r="AA179" i="11"/>
  <c r="AB179" i="11"/>
  <c r="X179" i="11"/>
  <c r="AF179" i="11"/>
  <c r="AF180" i="11" s="1"/>
  <c r="D69" i="11" l="1"/>
  <c r="J26" i="1" s="1"/>
  <c r="L28" i="1" l="1"/>
  <c r="H29" i="1"/>
  <c r="L29" i="1"/>
</calcChain>
</file>

<file path=xl/sharedStrings.xml><?xml version="1.0" encoding="utf-8"?>
<sst xmlns="http://schemas.openxmlformats.org/spreadsheetml/2006/main" count="3453" uniqueCount="216">
  <si>
    <t>Lanes Open</t>
  </si>
  <si>
    <t>Average Queued Vehicles</t>
  </si>
  <si>
    <t>Vehicles that Travel Queue</t>
  </si>
  <si>
    <t>Hour</t>
  </si>
  <si>
    <t>NO</t>
  </si>
  <si>
    <t>YES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</si>
  <si>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</si>
  <si>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</si>
  <si>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</si>
  <si>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</si>
  <si>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</si>
  <si>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</si>
  <si>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</si>
  <si>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</si>
  <si>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</si>
  <si>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</si>
  <si>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12-1</t>
  </si>
  <si>
    <t>Select roadway:</t>
  </si>
  <si>
    <t>TURNPIKE</t>
  </si>
  <si>
    <t>PARKWAY</t>
  </si>
  <si>
    <t>Select section:</t>
  </si>
  <si>
    <t>Mainline (MP 0-73)</t>
  </si>
  <si>
    <t>Easterly (MP E106-E117)</t>
  </si>
  <si>
    <t>Westerly (MP W106-W117)</t>
  </si>
  <si>
    <t>Northerly I-95 (MP 117-122)</t>
  </si>
  <si>
    <t>Pearl Harbor Extension (MP 0-6)</t>
  </si>
  <si>
    <t>Interchange 0-80 (MP 0-81)</t>
  </si>
  <si>
    <t>Interchange 80-91 (MP 81-93)</t>
  </si>
  <si>
    <t>Interchange 91-Express/Local Split (MP 93-104)</t>
  </si>
  <si>
    <t>Express Lanes (MP 104-125)</t>
  </si>
  <si>
    <t>Local Lanes (MP 104-125)</t>
  </si>
  <si>
    <t>Interchange 129-163 (MP 129-163)</t>
  </si>
  <si>
    <t>Express/Local Split-Interchange 129 (MP 125-129)</t>
  </si>
  <si>
    <t>Interchange 163-New York (MP 163-172)</t>
  </si>
  <si>
    <t>Newark Bay Extension, Int. 14-14A (MP N0-N3.3)</t>
  </si>
  <si>
    <t>Newark Bay Extension, Int. 14A-14B (MP N3.3-N5.4)</t>
  </si>
  <si>
    <t>Newark Bay Extension, Int. 14B-end (MP N5.4-N8.3)</t>
  </si>
  <si>
    <t>Number of lanes when work zone is in place:</t>
  </si>
  <si>
    <t>Select type of work zone:</t>
  </si>
  <si>
    <t>Long-term; shoulder closed</t>
  </si>
  <si>
    <t>Short-term; shoulder closed</t>
  </si>
  <si>
    <t>Short-term; lane closed</t>
  </si>
  <si>
    <t>Queue V/C Ratio</t>
  </si>
  <si>
    <t>Average Queue Speed (mph)</t>
  </si>
  <si>
    <t>Vehicles that Travel Work Zone</t>
  </si>
  <si>
    <t>Added Queued Vehicles</t>
  </si>
  <si>
    <t>Work Zone</t>
  </si>
  <si>
    <t>Posted work zone speed limit (mph):</t>
  </si>
  <si>
    <t>Length of work zone (miles):</t>
  </si>
  <si>
    <t>Year 2009 CPI transportation component:</t>
  </si>
  <si>
    <t>Year 2009 costs</t>
  </si>
  <si>
    <t>Passenger cars</t>
  </si>
  <si>
    <t>Single-unit trucks</t>
  </si>
  <si>
    <t>Trucks with trailers</t>
  </si>
  <si>
    <t>Average value of time</t>
  </si>
  <si>
    <t>(per vehicle-hour)</t>
  </si>
  <si>
    <t>Average Queue Length (mi)</t>
  </si>
  <si>
    <t>Average Queue Delay (hr)</t>
  </si>
  <si>
    <t>Current year CPI transportation component:</t>
  </si>
  <si>
    <t>Single-Unit Truck % (if known)</t>
  </si>
  <si>
    <t>Truck with Trailer % (if known)</t>
  </si>
  <si>
    <t>Overall truck %* (if known)</t>
  </si>
  <si>
    <t>* Preferred to use columns C and D instead.</t>
  </si>
  <si>
    <t>Queue density (pce/mi)</t>
  </si>
  <si>
    <t>Inner Roadway (MP 73-106)</t>
  </si>
  <si>
    <t>Outer Roadway (MP 73-106)</t>
  </si>
  <si>
    <t>Approx. truck percentage of work zone segment:</t>
  </si>
  <si>
    <t>Passenger car equivalents per truck:</t>
  </si>
  <si>
    <t>Single-Unit Trucks</t>
  </si>
  <si>
    <t>Trucks with Trailers</t>
  </si>
  <si>
    <t>Reduced Speed Delay Cost</t>
  </si>
  <si>
    <t>Queue Delay Cost</t>
  </si>
  <si>
    <t>TOTAL ROAD USER COST FOR THIS SCENARIO:</t>
  </si>
  <si>
    <t>Lane width in work zone (ft):</t>
  </si>
  <si>
    <t>Cars</t>
  </si>
  <si>
    <t>Single</t>
  </si>
  <si>
    <t>Unit</t>
  </si>
  <si>
    <t>Trucks</t>
  </si>
  <si>
    <t>with</t>
  </si>
  <si>
    <t>Trailers</t>
  </si>
  <si>
    <t>Pass-enger Cars</t>
  </si>
  <si>
    <t>Pass-</t>
  </si>
  <si>
    <t>enger</t>
  </si>
  <si>
    <t>Initial</t>
  </si>
  <si>
    <t>Speed</t>
  </si>
  <si>
    <t>(mph)</t>
  </si>
  <si>
    <t>VOC / 1,000 Stops</t>
  </si>
  <si>
    <t>Delays, hr / 1,000 Stops</t>
  </si>
  <si>
    <t>Number of lanes when there is no work zone:</t>
  </si>
  <si>
    <t>Maximum number of work zone lanes:</t>
  </si>
  <si>
    <t>Minimum number of work zone lanes:</t>
  </si>
  <si>
    <t>11p-12a</t>
  </si>
  <si>
    <t>Demand density (pce/mi)</t>
  </si>
  <si>
    <t>Effective work zone speed (mph):</t>
  </si>
  <si>
    <t>Estimated free-flow speed (mph):</t>
  </si>
  <si>
    <t>Stopping VOC (queuing)</t>
  </si>
  <si>
    <t>Stopping Delay Cost (queuing)</t>
  </si>
  <si>
    <t>11a-12p</t>
  </si>
  <si>
    <t>TABLE 1</t>
  </si>
  <si>
    <t>TABLE 2</t>
  </si>
  <si>
    <t>TABLE 3</t>
  </si>
  <si>
    <t>Speed Change Delay Cost (work zone)</t>
  </si>
  <si>
    <t>Speed Change VOC (work zone)</t>
  </si>
  <si>
    <t>Idling Cost</t>
  </si>
  <si>
    <t>Cost factor to current year:</t>
  </si>
  <si>
    <t>Current year costs</t>
  </si>
  <si>
    <t>Part I - User Inputs</t>
  </si>
  <si>
    <t>Part II - Calculated Values</t>
  </si>
  <si>
    <t>PART V - ROAD USER COSTS</t>
  </si>
  <si>
    <t>PART IV - CALCULATIONS</t>
  </si>
  <si>
    <t>Idling VOC (queuing)</t>
  </si>
  <si>
    <t>PART III - USER VOLUME INPUTS</t>
  </si>
  <si>
    <t>passenger car equivalents/hour/lane (pcephpl)</t>
  </si>
  <si>
    <t>Queued Vehicles at End of ¼ Hour</t>
  </si>
  <si>
    <t>Units of vehicles per ¼ hour</t>
  </si>
  <si>
    <t>Units of passenger cars per ¼ hour</t>
  </si>
  <si>
    <t>12:00-12:15a</t>
  </si>
  <si>
    <t>12:15-12:30</t>
  </si>
  <si>
    <t>12:30-12:45</t>
  </si>
  <si>
    <t>12:45-1:00</t>
  </si>
  <si>
    <t>1:00-1:15</t>
  </si>
  <si>
    <t>1:15-1:30</t>
  </si>
  <si>
    <t>1:30-1:45</t>
  </si>
  <si>
    <t>1:45-2:00</t>
  </si>
  <si>
    <t>2:00-2:15</t>
  </si>
  <si>
    <t>2:15-2:30</t>
  </si>
  <si>
    <t>2:30-2:45</t>
  </si>
  <si>
    <t>2:45-3:00</t>
  </si>
  <si>
    <t>3:00-3:15</t>
  </si>
  <si>
    <t>3:15-3:30</t>
  </si>
  <si>
    <t>3:30-3:45</t>
  </si>
  <si>
    <t>3:45-4:00</t>
  </si>
  <si>
    <t>4:00-4:15</t>
  </si>
  <si>
    <t>4:15-4:30</t>
  </si>
  <si>
    <t>4:30-4:45</t>
  </si>
  <si>
    <t>4:45-5:00</t>
  </si>
  <si>
    <t>5:00-5:15</t>
  </si>
  <si>
    <t>5:15-5:30</t>
  </si>
  <si>
    <t>5:30-5:45</t>
  </si>
  <si>
    <t>5:45-6:00</t>
  </si>
  <si>
    <t>6:00-6:15</t>
  </si>
  <si>
    <t>6:15-6:30</t>
  </si>
  <si>
    <t>6:30-6:45</t>
  </si>
  <si>
    <t>6:45-7:00</t>
  </si>
  <si>
    <t>7:00-7:15</t>
  </si>
  <si>
    <t>7:15-7:30</t>
  </si>
  <si>
    <t>7:30-7:45</t>
  </si>
  <si>
    <t>7:45-8:00</t>
  </si>
  <si>
    <t>8:00-8:15</t>
  </si>
  <si>
    <t>8:15-8:30</t>
  </si>
  <si>
    <t>8:30-8:45</t>
  </si>
  <si>
    <t>8:45-9:00</t>
  </si>
  <si>
    <t>9:00-9:15</t>
  </si>
  <si>
    <t>9:15-9:30</t>
  </si>
  <si>
    <t>9:30-9:45</t>
  </si>
  <si>
    <t>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</si>
  <si>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</si>
  <si>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</si>
  <si>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</si>
  <si>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</si>
  <si>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</si>
  <si>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</si>
  <si>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</si>
  <si>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12:00-12:15</t>
  </si>
  <si>
    <t>11:45-12:00a</t>
  </si>
  <si>
    <t>11:45-12:00p</t>
  </si>
  <si>
    <t>¼ Hour</t>
  </si>
  <si>
    <t>Demand (pce per ¼ hour)</t>
  </si>
  <si>
    <t>Demand (vehicles per ¼ hour)</t>
  </si>
  <si>
    <t>Roadway Capacity (pce per ¼ hour)</t>
  </si>
  <si>
    <t>Reduced Speed Delay (hr/veh)</t>
  </si>
  <si>
    <t>Totals</t>
  </si>
  <si>
    <t>Normal lane width, no work zone (ft):</t>
  </si>
  <si>
    <t>Ramp merge or diverge within 1000' of work zone:</t>
  </si>
  <si>
    <r>
      <t xml:space="preserve">Select day of </t>
    </r>
    <r>
      <rPr>
        <u/>
        <sz val="10"/>
        <color indexed="8"/>
        <rFont val="Arial"/>
        <family val="2"/>
      </rPr>
      <t>first hour</t>
    </r>
    <r>
      <rPr>
        <sz val="10"/>
        <color theme="1"/>
        <rFont val="Arial"/>
        <family val="2"/>
      </rPr>
      <t xml:space="preserve"> of data:</t>
    </r>
  </si>
  <si>
    <t>If first 12 hours are weekend -&gt;</t>
  </si>
  <si>
    <t>If next 12 hours are weekend -&gt;</t>
  </si>
  <si>
    <t>If last 12 hours are weekend -&gt;</t>
  </si>
  <si>
    <t>Is it summer?</t>
  </si>
  <si>
    <t>Factor</t>
  </si>
  <si>
    <t>Non-work zone capacity reduction (Weekends)</t>
  </si>
  <si>
    <t>Work zone capacity reduction (Weekends)</t>
  </si>
  <si>
    <t>Is the segment on the Parkway south of Int. 129?</t>
  </si>
  <si>
    <t>Upgrade of at least 3% grade and ½ mile length:</t>
  </si>
  <si>
    <t>Merge/diverge area reduction (%):</t>
  </si>
  <si>
    <t>Work zone lane width reduction (%):</t>
  </si>
  <si>
    <t>Base per-lane roadway capacity, work zone :</t>
  </si>
  <si>
    <t>Work zone length reduction (%):</t>
  </si>
  <si>
    <t>Final per-lane roadway capacity, work zone:</t>
  </si>
  <si>
    <t>pcephpl</t>
  </si>
  <si>
    <t xml:space="preserve">Does the work zone involve High Intensity Work? </t>
  </si>
  <si>
    <t xml:space="preserve"> </t>
  </si>
  <si>
    <t>Demand 
(pce per hour)</t>
  </si>
  <si>
    <t>Speed Change VOC 
(work zone)</t>
  </si>
  <si>
    <t>Per-lane roadway capacity, non-work zone:</t>
  </si>
  <si>
    <t>Work intensity reduction (%):</t>
  </si>
  <si>
    <t>ROAD USER COST WITH APPROVED WORK ZONE:</t>
  </si>
  <si>
    <t>Yes</t>
  </si>
  <si>
    <t>No</t>
  </si>
  <si>
    <t>Approved Work Zone</t>
  </si>
  <si>
    <t>Select begin and end hours of approved work zone:</t>
  </si>
  <si>
    <t>to</t>
  </si>
  <si>
    <t>Pick Up Is Late By:</t>
  </si>
  <si>
    <t>Lane Occupancy Charge Assessed:</t>
  </si>
  <si>
    <t>1 to 15 minutes</t>
  </si>
  <si>
    <t>16 to 30 minutes</t>
  </si>
  <si>
    <t>31 to 45 minutes</t>
  </si>
  <si>
    <t>46 to 60 minutes</t>
  </si>
  <si>
    <t>61 to 75 minutes</t>
  </si>
  <si>
    <t>76 to 90 minutes</t>
  </si>
  <si>
    <t>91 to 105 minutes</t>
  </si>
  <si>
    <t>106 to 120 minutes</t>
  </si>
  <si>
    <t>|
|</t>
  </si>
  <si>
    <t>Note that the charges above shall not be added together. The Lane Occupancy Charge to be assessed is the single value in the right-hand column corresponding to the lateness of work zone pick up found in the left-hand column.</t>
  </si>
  <si>
    <t>INSERT TABLE AND NOTES IN SUPPLEMENTARY SPECIFICATIONS:</t>
  </si>
  <si>
    <t>See the NJTA Road User Cost Manual, Section VII for instructions on how to use this Worksheet.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</si>
</sst>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&quot;$&quot;#,##0.00"/>
    <numFmt numFmtId="167" formatCode="&quot;$&quot;#,##0"/>
    <numFmt numFmtId="168" formatCode="dddd"/>
    <numFmt numFmtId="169" formatCode="0.0%"/>
    <numFmt numFmtId="170" formatCode="h\ AM/PM"/>
  </numFmts>
  <fonts count="13" x14ac:knownFonts="1">
    <font>
      <sz val="10"/>
      <color theme="1"/>
      <name val="Arial"/>
      <family val="2"/>
    </font>
    <font>
      <sz val="10"/>
      <name val="Arial"/>
      <family val="2"/>
    </font>
    <font>
      <u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0"/>
      <color theme="4" tint="-0.249977111117893"/>
      <name val="Arial"/>
      <family val="2"/>
    </font>
    <font>
      <i/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43">
    <xf numFmtId="0" fontId="0" fillId="0" borderId="0" xfId="0"/>
    <xf numFmtId="10" fontId="0" fillId="0" borderId="1" xfId="0" applyNumberFormat="1" applyBorder="1"/>
    <xf numFmtId="10" fontId="0" fillId="0" borderId="2" xfId="0" applyNumberFormat="1" applyBorder="1"/>
    <xf numFmtId="0" fontId="0" fillId="0" borderId="3" xfId="0" applyBorder="1"/>
    <xf numFmtId="10" fontId="0" fillId="0" borderId="0" xfId="0" applyNumberFormat="1"/>
    <xf numFmtId="1" fontId="0" fillId="2" borderId="0" xfId="0" applyNumberForma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1" fontId="1" fillId="2" borderId="4" xfId="0" applyNumberFormat="1" applyFont="1" applyFill="1" applyBorder="1" applyProtection="1">
      <protection locked="0"/>
    </xf>
    <xf numFmtId="9" fontId="1" fillId="2" borderId="5" xfId="0" applyNumberFormat="1" applyFont="1" applyFill="1" applyBorder="1" applyProtection="1">
      <protection locked="0"/>
    </xf>
    <xf numFmtId="1" fontId="1" fillId="2" borderId="6" xfId="0" applyNumberFormat="1" applyFont="1" applyFill="1" applyBorder="1" applyProtection="1">
      <protection locked="0"/>
    </xf>
    <xf numFmtId="9" fontId="1" fillId="2" borderId="7" xfId="0" applyNumberFormat="1" applyFont="1" applyFill="1" applyBorder="1" applyProtection="1">
      <protection locked="0"/>
    </xf>
    <xf numFmtId="1" fontId="1" fillId="2" borderId="8" xfId="0" applyNumberFormat="1" applyFont="1" applyFill="1" applyBorder="1" applyProtection="1">
      <protection locked="0"/>
    </xf>
    <xf numFmtId="9" fontId="1" fillId="2" borderId="9" xfId="0" applyNumberFormat="1" applyFont="1" applyFill="1" applyBorder="1" applyProtection="1">
      <protection locked="0"/>
    </xf>
    <xf numFmtId="0" fontId="0" fillId="0" borderId="2" xfId="0" applyBorder="1"/>
    <xf numFmtId="0" fontId="0" fillId="0" borderId="10" xfId="0" applyBorder="1"/>
    <xf numFmtId="164" fontId="0" fillId="0" borderId="0" xfId="0" applyNumberFormat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/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164" fontId="0" fillId="0" borderId="17" xfId="0" applyNumberFormat="1" applyBorder="1"/>
    <xf numFmtId="166" fontId="1" fillId="0" borderId="18" xfId="0" applyNumberFormat="1" applyFont="1" applyBorder="1" applyAlignment="1">
      <alignment horizontal="center"/>
    </xf>
    <xf numFmtId="164" fontId="0" fillId="0" borderId="19" xfId="0" applyNumberFormat="1" applyBorder="1"/>
    <xf numFmtId="164" fontId="0" fillId="0" borderId="20" xfId="0" applyNumberFormat="1" applyBorder="1"/>
    <xf numFmtId="0" fontId="0" fillId="0" borderId="21" xfId="0" applyBorder="1"/>
    <xf numFmtId="164" fontId="0" fillId="0" borderId="22" xfId="0" applyNumberFormat="1" applyBorder="1"/>
    <xf numFmtId="166" fontId="1" fillId="0" borderId="23" xfId="0" applyNumberFormat="1" applyFont="1" applyBorder="1" applyAlignment="1">
      <alignment horizontal="center"/>
    </xf>
    <xf numFmtId="164" fontId="0" fillId="0" borderId="24" xfId="0" applyNumberFormat="1" applyBorder="1"/>
    <xf numFmtId="164" fontId="0" fillId="0" borderId="25" xfId="0" applyNumberFormat="1" applyBorder="1"/>
    <xf numFmtId="0" fontId="0" fillId="0" borderId="26" xfId="0" applyBorder="1"/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0" fillId="0" borderId="31" xfId="0" applyNumberFormat="1" applyBorder="1"/>
    <xf numFmtId="166" fontId="1" fillId="0" borderId="32" xfId="0" applyNumberFormat="1" applyFont="1" applyBorder="1" applyAlignment="1">
      <alignment horizontal="center"/>
    </xf>
    <xf numFmtId="164" fontId="0" fillId="0" borderId="33" xfId="0" applyNumberFormat="1" applyBorder="1"/>
    <xf numFmtId="164" fontId="0" fillId="0" borderId="34" xfId="0" applyNumberFormat="1" applyBorder="1"/>
    <xf numFmtId="0" fontId="0" fillId="0" borderId="35" xfId="0" applyBorder="1"/>
    <xf numFmtId="0" fontId="1" fillId="0" borderId="17" xfId="0" applyFont="1" applyBorder="1" applyAlignment="1">
      <alignment horizontal="center"/>
    </xf>
    <xf numFmtId="166" fontId="1" fillId="0" borderId="36" xfId="0" applyNumberFormat="1" applyFont="1" applyBorder="1" applyAlignment="1">
      <alignment horizontal="center"/>
    </xf>
    <xf numFmtId="166" fontId="1" fillId="0" borderId="37" xfId="0" applyNumberFormat="1" applyFont="1" applyBorder="1" applyAlignment="1">
      <alignment horizontal="center"/>
    </xf>
    <xf numFmtId="166" fontId="1" fillId="0" borderId="38" xfId="0" applyNumberFormat="1" applyFont="1" applyBorder="1" applyAlignment="1">
      <alignment horizontal="center"/>
    </xf>
    <xf numFmtId="4" fontId="1" fillId="0" borderId="36" xfId="0" applyNumberFormat="1" applyFont="1" applyBorder="1" applyAlignment="1">
      <alignment horizontal="center"/>
    </xf>
    <xf numFmtId="4" fontId="1" fillId="0" borderId="37" xfId="0" applyNumberFormat="1" applyFont="1" applyBorder="1" applyAlignment="1">
      <alignment horizontal="center"/>
    </xf>
    <xf numFmtId="4" fontId="1" fillId="0" borderId="38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22" xfId="0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166" fontId="1" fillId="0" borderId="39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" fillId="0" borderId="39" xfId="0" applyNumberFormat="1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31" xfId="0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42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4" fontId="1" fillId="0" borderId="42" xfId="0" applyNumberFormat="1" applyFont="1" applyBorder="1" applyAlignment="1">
      <alignment horizontal="center"/>
    </xf>
    <xf numFmtId="169" fontId="3" fillId="0" borderId="0" xfId="1" applyNumberFormat="1" applyFont="1" applyBorder="1" applyAlignment="1" applyProtection="1">
      <alignment horizontal="right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9" fontId="0" fillId="0" borderId="7" xfId="0" applyNumberFormat="1" applyBorder="1"/>
    <xf numFmtId="0" fontId="4" fillId="0" borderId="0" xfId="0" applyFont="1"/>
    <xf numFmtId="0" fontId="6" fillId="3" borderId="0" xfId="0" applyFont="1" applyFill="1"/>
    <xf numFmtId="165" fontId="0" fillId="0" borderId="41" xfId="0" applyNumberFormat="1" applyBorder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49" fontId="0" fillId="3" borderId="43" xfId="0" applyNumberFormat="1" applyFill="1" applyBorder="1" applyAlignment="1">
      <alignment wrapText="1"/>
    </xf>
    <xf numFmtId="0" fontId="0" fillId="3" borderId="44" xfId="0" applyFill="1" applyBorder="1" applyAlignment="1">
      <alignment wrapText="1"/>
    </xf>
    <xf numFmtId="0" fontId="0" fillId="3" borderId="45" xfId="0" applyFill="1" applyBorder="1" applyAlignment="1">
      <alignment wrapText="1"/>
    </xf>
    <xf numFmtId="49" fontId="0" fillId="3" borderId="46" xfId="0" applyNumberFormat="1" applyFill="1" applyBorder="1" applyAlignment="1">
      <alignment wrapText="1"/>
    </xf>
    <xf numFmtId="49" fontId="0" fillId="3" borderId="44" xfId="0" applyNumberFormat="1" applyFill="1" applyBorder="1" applyAlignment="1">
      <alignment wrapText="1"/>
    </xf>
    <xf numFmtId="49" fontId="0" fillId="3" borderId="47" xfId="0" applyNumberFormat="1" applyFill="1" applyBorder="1" applyAlignment="1">
      <alignment wrapText="1"/>
    </xf>
    <xf numFmtId="0" fontId="0" fillId="3" borderId="48" xfId="0" applyFill="1" applyBorder="1" applyAlignment="1">
      <alignment wrapText="1"/>
    </xf>
    <xf numFmtId="0" fontId="0" fillId="3" borderId="47" xfId="0" applyFill="1" applyBorder="1" applyAlignment="1">
      <alignment wrapText="1"/>
    </xf>
    <xf numFmtId="49" fontId="0" fillId="4" borderId="49" xfId="0" applyNumberFormat="1" applyFill="1" applyBorder="1"/>
    <xf numFmtId="0" fontId="0" fillId="4" borderId="50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52" xfId="0" applyFill="1" applyBorder="1" applyAlignment="1">
      <alignment horizontal="center"/>
    </xf>
    <xf numFmtId="49" fontId="0" fillId="4" borderId="53" xfId="0" applyNumberFormat="1" applyFill="1" applyBorder="1"/>
    <xf numFmtId="0" fontId="0" fillId="4" borderId="54" xfId="0" applyFill="1" applyBorder="1" applyAlignment="1">
      <alignment horizontal="center"/>
    </xf>
    <xf numFmtId="0" fontId="0" fillId="4" borderId="50" xfId="0" applyFill="1" applyBorder="1"/>
    <xf numFmtId="0" fontId="0" fillId="4" borderId="53" xfId="0" applyFill="1" applyBorder="1" applyAlignment="1">
      <alignment horizontal="center"/>
    </xf>
    <xf numFmtId="0" fontId="0" fillId="4" borderId="51" xfId="0" applyFill="1" applyBorder="1"/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3" borderId="0" xfId="0" applyFill="1" applyAlignment="1">
      <alignment wrapText="1"/>
    </xf>
    <xf numFmtId="0" fontId="0" fillId="0" borderId="13" xfId="0" applyBorder="1"/>
    <xf numFmtId="49" fontId="1" fillId="0" borderId="4" xfId="0" applyNumberFormat="1" applyFont="1" applyBorder="1"/>
    <xf numFmtId="1" fontId="7" fillId="0" borderId="7" xfId="0" applyNumberFormat="1" applyFont="1" applyBorder="1"/>
    <xf numFmtId="0" fontId="7" fillId="0" borderId="7" xfId="0" applyFont="1" applyBorder="1"/>
    <xf numFmtId="1" fontId="7" fillId="0" borderId="39" xfId="0" applyNumberFormat="1" applyFont="1" applyBorder="1"/>
    <xf numFmtId="1" fontId="7" fillId="0" borderId="6" xfId="0" applyNumberFormat="1" applyFont="1" applyBorder="1"/>
    <xf numFmtId="165" fontId="1" fillId="0" borderId="7" xfId="0" applyNumberFormat="1" applyFont="1" applyBorder="1"/>
    <xf numFmtId="1" fontId="7" fillId="0" borderId="24" xfId="0" applyNumberFormat="1" applyFont="1" applyBorder="1"/>
    <xf numFmtId="2" fontId="7" fillId="0" borderId="7" xfId="0" applyNumberFormat="1" applyFont="1" applyBorder="1"/>
    <xf numFmtId="164" fontId="7" fillId="0" borderId="7" xfId="0" applyNumberFormat="1" applyFont="1" applyBorder="1"/>
    <xf numFmtId="2" fontId="1" fillId="0" borderId="39" xfId="0" applyNumberFormat="1" applyFont="1" applyBorder="1"/>
    <xf numFmtId="167" fontId="1" fillId="0" borderId="36" xfId="0" applyNumberFormat="1" applyFont="1" applyBorder="1"/>
    <xf numFmtId="167" fontId="1" fillId="0" borderId="37" xfId="0" applyNumberFormat="1" applyFont="1" applyBorder="1"/>
    <xf numFmtId="167" fontId="1" fillId="0" borderId="7" xfId="0" applyNumberFormat="1" applyFont="1" applyBorder="1"/>
    <xf numFmtId="167" fontId="1" fillId="0" borderId="39" xfId="0" applyNumberFormat="1" applyFont="1" applyBorder="1"/>
    <xf numFmtId="0" fontId="0" fillId="4" borderId="0" xfId="0" applyFill="1" applyAlignment="1">
      <alignment horizontal="center"/>
    </xf>
    <xf numFmtId="49" fontId="1" fillId="0" borderId="55" xfId="0" applyNumberFormat="1" applyFont="1" applyBorder="1"/>
    <xf numFmtId="167" fontId="1" fillId="0" borderId="6" xfId="0" applyNumberFormat="1" applyFont="1" applyBorder="1"/>
    <xf numFmtId="164" fontId="1" fillId="0" borderId="0" xfId="0" applyNumberFormat="1" applyFont="1"/>
    <xf numFmtId="168" fontId="0" fillId="0" borderId="0" xfId="0" applyNumberFormat="1" applyAlignment="1">
      <alignment horizontal="left"/>
    </xf>
    <xf numFmtId="167" fontId="1" fillId="0" borderId="4" xfId="0" applyNumberFormat="1" applyFont="1" applyBorder="1"/>
    <xf numFmtId="167" fontId="1" fillId="0" borderId="5" xfId="0" applyNumberFormat="1" applyFont="1" applyBorder="1"/>
    <xf numFmtId="167" fontId="1" fillId="0" borderId="56" xfId="0" applyNumberFormat="1" applyFont="1" applyBorder="1"/>
    <xf numFmtId="49" fontId="1" fillId="0" borderId="57" xfId="0" applyNumberFormat="1" applyFont="1" applyBorder="1"/>
    <xf numFmtId="0" fontId="8" fillId="0" borderId="58" xfId="0" applyFont="1" applyBorder="1" applyAlignment="1">
      <alignment horizontal="right"/>
    </xf>
    <xf numFmtId="0" fontId="9" fillId="0" borderId="59" xfId="0" applyFont="1" applyBorder="1" applyAlignment="1">
      <alignment horizontal="left"/>
    </xf>
    <xf numFmtId="0" fontId="9" fillId="0" borderId="60" xfId="0" applyFont="1" applyBorder="1"/>
    <xf numFmtId="0" fontId="0" fillId="0" borderId="59" xfId="0" applyBorder="1"/>
    <xf numFmtId="0" fontId="9" fillId="0" borderId="61" xfId="0" applyFont="1" applyBorder="1" applyAlignment="1">
      <alignment horizontal="right"/>
    </xf>
    <xf numFmtId="0" fontId="9" fillId="0" borderId="62" xfId="0" applyFont="1" applyBorder="1" applyAlignment="1">
      <alignment horizontal="left"/>
    </xf>
    <xf numFmtId="9" fontId="0" fillId="0" borderId="61" xfId="0" applyNumberFormat="1" applyBorder="1" applyAlignment="1">
      <alignment horizontal="left"/>
    </xf>
    <xf numFmtId="0" fontId="0" fillId="0" borderId="62" xfId="0" applyBorder="1"/>
    <xf numFmtId="9" fontId="0" fillId="0" borderId="63" xfId="0" applyNumberFormat="1" applyBorder="1" applyAlignment="1">
      <alignment horizontal="left"/>
    </xf>
    <xf numFmtId="0" fontId="0" fillId="0" borderId="53" xfId="0" applyBorder="1"/>
    <xf numFmtId="9" fontId="0" fillId="0" borderId="0" xfId="0" applyNumberFormat="1" applyAlignment="1">
      <alignment horizontal="left"/>
    </xf>
    <xf numFmtId="0" fontId="9" fillId="0" borderId="63" xfId="0" applyFont="1" applyBorder="1" applyAlignment="1">
      <alignment horizontal="right"/>
    </xf>
    <xf numFmtId="0" fontId="9" fillId="0" borderId="53" xfId="0" applyFont="1" applyBorder="1" applyAlignment="1">
      <alignment horizontal="left"/>
    </xf>
    <xf numFmtId="0" fontId="0" fillId="0" borderId="57" xfId="0" applyBorder="1"/>
    <xf numFmtId="49" fontId="1" fillId="0" borderId="64" xfId="0" applyNumberFormat="1" applyFont="1" applyBorder="1"/>
    <xf numFmtId="0" fontId="0" fillId="0" borderId="0" xfId="0" applyAlignment="1">
      <alignment horizontal="left" vertical="center"/>
    </xf>
    <xf numFmtId="49" fontId="1" fillId="0" borderId="8" xfId="0" applyNumberFormat="1" applyFont="1" applyBorder="1"/>
    <xf numFmtId="1" fontId="7" fillId="0" borderId="9" xfId="0" applyNumberFormat="1" applyFont="1" applyBorder="1"/>
    <xf numFmtId="0" fontId="7" fillId="0" borderId="9" xfId="0" applyFont="1" applyBorder="1"/>
    <xf numFmtId="1" fontId="7" fillId="0" borderId="42" xfId="0" applyNumberFormat="1" applyFont="1" applyBorder="1"/>
    <xf numFmtId="1" fontId="7" fillId="0" borderId="8" xfId="0" applyNumberFormat="1" applyFont="1" applyBorder="1"/>
    <xf numFmtId="165" fontId="1" fillId="0" borderId="9" xfId="0" applyNumberFormat="1" applyFont="1" applyBorder="1"/>
    <xf numFmtId="1" fontId="7" fillId="0" borderId="33" xfId="0" applyNumberFormat="1" applyFont="1" applyBorder="1"/>
    <xf numFmtId="2" fontId="7" fillId="0" borderId="9" xfId="0" applyNumberFormat="1" applyFont="1" applyBorder="1"/>
    <xf numFmtId="164" fontId="7" fillId="0" borderId="9" xfId="0" applyNumberFormat="1" applyFont="1" applyBorder="1"/>
    <xf numFmtId="2" fontId="1" fillId="0" borderId="42" xfId="0" applyNumberFormat="1" applyFont="1" applyBorder="1"/>
    <xf numFmtId="167" fontId="1" fillId="0" borderId="8" xfId="0" applyNumberFormat="1" applyFont="1" applyBorder="1"/>
    <xf numFmtId="167" fontId="1" fillId="0" borderId="9" xfId="0" applyNumberFormat="1" applyFont="1" applyBorder="1"/>
    <xf numFmtId="167" fontId="1" fillId="0" borderId="42" xfId="0" applyNumberFormat="1" applyFont="1" applyBorder="1"/>
    <xf numFmtId="2" fontId="0" fillId="0" borderId="0" xfId="0" applyNumberFormat="1"/>
    <xf numFmtId="1" fontId="0" fillId="0" borderId="0" xfId="0" applyNumberFormat="1"/>
    <xf numFmtId="10" fontId="5" fillId="0" borderId="0" xfId="0" applyNumberFormat="1" applyFont="1"/>
    <xf numFmtId="167" fontId="0" fillId="0" borderId="0" xfId="0" applyNumberFormat="1"/>
    <xf numFmtId="0" fontId="0" fillId="5" borderId="0" xfId="0" applyFill="1"/>
    <xf numFmtId="0" fontId="0" fillId="0" borderId="2" xfId="0" applyBorder="1" applyAlignment="1">
      <alignment horizontal="right"/>
    </xf>
    <xf numFmtId="0" fontId="5" fillId="0" borderId="0" xfId="0" applyFont="1" applyAlignment="1">
      <alignment horizontal="center"/>
    </xf>
    <xf numFmtId="1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41" xfId="0" applyNumberFormat="1" applyBorder="1"/>
    <xf numFmtId="1" fontId="1" fillId="0" borderId="4" xfId="0" applyNumberFormat="1" applyFont="1" applyBorder="1" applyProtection="1">
      <protection locked="0"/>
    </xf>
    <xf numFmtId="9" fontId="1" fillId="0" borderId="5" xfId="0" applyNumberFormat="1" applyFont="1" applyBorder="1" applyProtection="1">
      <protection locked="0"/>
    </xf>
    <xf numFmtId="1" fontId="1" fillId="0" borderId="6" xfId="0" applyNumberFormat="1" applyFont="1" applyBorder="1" applyProtection="1">
      <protection locked="0"/>
    </xf>
    <xf numFmtId="9" fontId="1" fillId="0" borderId="7" xfId="0" applyNumberFormat="1" applyFont="1" applyBorder="1" applyProtection="1">
      <protection locked="0"/>
    </xf>
    <xf numFmtId="1" fontId="1" fillId="0" borderId="8" xfId="0" applyNumberFormat="1" applyFont="1" applyBorder="1" applyProtection="1">
      <protection locked="0"/>
    </xf>
    <xf numFmtId="9" fontId="1" fillId="0" borderId="9" xfId="0" applyNumberFormat="1" applyFont="1" applyBorder="1" applyProtection="1">
      <protection locked="0"/>
    </xf>
    <xf numFmtId="9" fontId="1" fillId="6" borderId="56" xfId="0" applyNumberFormat="1" applyFont="1" applyFill="1" applyBorder="1" applyProtection="1">
      <protection locked="0"/>
    </xf>
    <xf numFmtId="9" fontId="1" fillId="6" borderId="39" xfId="0" applyNumberFormat="1" applyFont="1" applyFill="1" applyBorder="1" applyProtection="1">
      <protection locked="0"/>
    </xf>
    <xf numFmtId="9" fontId="1" fillId="6" borderId="42" xfId="0" applyNumberFormat="1" applyFont="1" applyFill="1" applyBorder="1" applyProtection="1">
      <protection locked="0"/>
    </xf>
    <xf numFmtId="0" fontId="1" fillId="0" borderId="39" xfId="0" applyFont="1" applyBorder="1" applyProtection="1">
      <protection locked="0"/>
    </xf>
    <xf numFmtId="0" fontId="1" fillId="0" borderId="42" xfId="0" applyFont="1" applyBorder="1" applyProtection="1">
      <protection locked="0"/>
    </xf>
    <xf numFmtId="10" fontId="0" fillId="0" borderId="0" xfId="0" applyNumberFormat="1" applyAlignment="1">
      <alignment horizontal="center"/>
    </xf>
    <xf numFmtId="0" fontId="1" fillId="0" borderId="24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1" fillId="0" borderId="9" xfId="0" applyFont="1" applyBorder="1" applyProtection="1">
      <protection locked="0"/>
    </xf>
    <xf numFmtId="167" fontId="10" fillId="0" borderId="77" xfId="0" applyNumberFormat="1" applyFont="1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167" fontId="0" fillId="0" borderId="0" xfId="0" applyNumberFormat="1" applyAlignment="1">
      <alignment horizontal="center" vertical="center"/>
    </xf>
    <xf numFmtId="0" fontId="1" fillId="2" borderId="0" xfId="0" applyFont="1" applyFill="1" applyAlignment="1" applyProtection="1">
      <alignment horizontal="center"/>
      <protection locked="0"/>
    </xf>
    <xf numFmtId="0" fontId="10" fillId="0" borderId="77" xfId="0" applyFont="1" applyBorder="1" applyAlignment="1">
      <alignment vertical="center" wrapText="1"/>
    </xf>
    <xf numFmtId="0" fontId="0" fillId="0" borderId="65" xfId="0" applyBorder="1"/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0" fontId="1" fillId="0" borderId="0" xfId="0" applyNumberFormat="1" applyFont="1"/>
    <xf numFmtId="170" fontId="1" fillId="2" borderId="0" xfId="0" applyNumberFormat="1" applyFont="1" applyFill="1" applyAlignment="1" applyProtection="1">
      <alignment horizontal="center"/>
      <protection locked="0"/>
    </xf>
    <xf numFmtId="170" fontId="0" fillId="0" borderId="0" xfId="0" applyNumberFormat="1"/>
    <xf numFmtId="10" fontId="0" fillId="0" borderId="3" xfId="0" applyNumberFormat="1" applyBorder="1"/>
    <xf numFmtId="0" fontId="0" fillId="0" borderId="11" xfId="0" applyBorder="1" applyAlignment="1">
      <alignment horizontal="right"/>
    </xf>
    <xf numFmtId="167" fontId="0" fillId="0" borderId="11" xfId="0" applyNumberFormat="1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10" fontId="0" fillId="0" borderId="6" xfId="0" applyNumberFormat="1" applyBorder="1"/>
    <xf numFmtId="0" fontId="0" fillId="0" borderId="7" xfId="0" applyBorder="1"/>
    <xf numFmtId="167" fontId="0" fillId="0" borderId="7" xfId="0" applyNumberFormat="1" applyBorder="1" applyAlignment="1">
      <alignment horizontal="center"/>
    </xf>
    <xf numFmtId="167" fontId="0" fillId="0" borderId="39" xfId="0" applyNumberFormat="1" applyBorder="1" applyAlignment="1">
      <alignment horizontal="center"/>
    </xf>
    <xf numFmtId="0" fontId="0" fillId="3" borderId="66" xfId="0" applyFill="1" applyBorder="1" applyAlignment="1">
      <alignment wrapText="1"/>
    </xf>
    <xf numFmtId="0" fontId="0" fillId="0" borderId="30" xfId="0" applyBorder="1" applyAlignment="1">
      <alignment wrapText="1"/>
    </xf>
    <xf numFmtId="0" fontId="0" fillId="3" borderId="67" xfId="0" applyFill="1" applyBorder="1" applyAlignment="1">
      <alignment wrapText="1"/>
    </xf>
    <xf numFmtId="0" fontId="0" fillId="0" borderId="29" xfId="0" applyBorder="1" applyAlignment="1">
      <alignment wrapText="1"/>
    </xf>
    <xf numFmtId="49" fontId="0" fillId="3" borderId="12" xfId="0" applyNumberFormat="1" applyFill="1" applyBorder="1" applyAlignment="1">
      <alignment wrapText="1"/>
    </xf>
    <xf numFmtId="0" fontId="0" fillId="0" borderId="27" xfId="0" applyBorder="1" applyAlignment="1">
      <alignment wrapText="1"/>
    </xf>
    <xf numFmtId="167" fontId="0" fillId="0" borderId="9" xfId="0" applyNumberFormat="1" applyBorder="1" applyAlignment="1">
      <alignment horizontal="center"/>
    </xf>
    <xf numFmtId="167" fontId="0" fillId="0" borderId="42" xfId="0" applyNumberFormat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0" fontId="5" fillId="3" borderId="45" xfId="0" applyFont="1" applyFill="1" applyBorder="1" applyAlignment="1">
      <alignment horizontal="center" wrapText="1"/>
    </xf>
    <xf numFmtId="0" fontId="5" fillId="3" borderId="48" xfId="0" applyFont="1" applyFill="1" applyBorder="1" applyAlignment="1">
      <alignment horizontal="center" wrapText="1"/>
    </xf>
    <xf numFmtId="10" fontId="0" fillId="0" borderId="50" xfId="0" applyNumberFormat="1" applyBorder="1"/>
    <xf numFmtId="0" fontId="0" fillId="0" borderId="51" xfId="0" applyBorder="1"/>
    <xf numFmtId="0" fontId="0" fillId="0" borderId="0" xfId="0"/>
    <xf numFmtId="166" fontId="1" fillId="0" borderId="34" xfId="0" applyNumberFormat="1" applyFont="1" applyBorder="1" applyAlignment="1">
      <alignment horizontal="center"/>
    </xf>
    <xf numFmtId="166" fontId="1" fillId="0" borderId="35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66" fontId="1" fillId="0" borderId="32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center"/>
    </xf>
    <xf numFmtId="166" fontId="1" fillId="0" borderId="25" xfId="0" applyNumberFormat="1" applyFont="1" applyBorder="1" applyAlignment="1">
      <alignment horizontal="center"/>
    </xf>
    <xf numFmtId="166" fontId="1" fillId="0" borderId="26" xfId="0" applyNumberFormat="1" applyFont="1" applyBorder="1" applyAlignment="1">
      <alignment horizontal="center"/>
    </xf>
    <xf numFmtId="166" fontId="1" fillId="0" borderId="20" xfId="0" applyNumberFormat="1" applyFont="1" applyBorder="1" applyAlignment="1">
      <alignment horizontal="center"/>
    </xf>
    <xf numFmtId="166" fontId="1" fillId="0" borderId="40" xfId="0" applyNumberFormat="1" applyFont="1" applyBorder="1" applyAlignment="1">
      <alignment horizontal="center"/>
    </xf>
    <xf numFmtId="0" fontId="5" fillId="0" borderId="6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0" xfId="0" applyFont="1" applyBorder="1" applyAlignment="1">
      <alignment horizontal="center"/>
    </xf>
    <xf numFmtId="0" fontId="5" fillId="0" borderId="6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0" fillId="0" borderId="68" xfId="0" applyBorder="1" applyAlignment="1">
      <alignment horizontal="right"/>
    </xf>
    <xf numFmtId="0" fontId="0" fillId="0" borderId="41" xfId="0" applyBorder="1"/>
    <xf numFmtId="0" fontId="5" fillId="0" borderId="71" xfId="0" applyFont="1" applyBorder="1" applyAlignment="1">
      <alignment horizontal="center"/>
    </xf>
    <xf numFmtId="0" fontId="5" fillId="0" borderId="72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3" xfId="0" applyFont="1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11" xfId="0" applyBorder="1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3" xfId="0" applyBorder="1" applyAlignment="1">
      <alignment horizontal="right" vertical="center"/>
    </xf>
    <xf numFmtId="170" fontId="1" fillId="2" borderId="0" xfId="0" applyNumberFormat="1" applyFont="1" applyFill="1" applyAlignment="1" applyProtection="1">
      <alignment horizontal="center"/>
      <protection locked="0"/>
    </xf>
    <xf numFmtId="170" fontId="0" fillId="0" borderId="0" xfId="0" applyNumberFormat="1"/>
    <xf numFmtId="0" fontId="0" fillId="2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68" xfId="0" applyFont="1" applyBorder="1" applyAlignment="1">
      <alignment vertical="center" wrapText="1"/>
    </xf>
    <xf numFmtId="0" fontId="5" fillId="0" borderId="65" xfId="0" applyFont="1" applyBorder="1" applyAlignment="1">
      <alignment vertical="center" wrapText="1"/>
    </xf>
    <xf numFmtId="0" fontId="0" fillId="0" borderId="17" xfId="0" applyBorder="1"/>
    <xf numFmtId="0" fontId="0" fillId="0" borderId="40" xfId="0" applyBorder="1"/>
    <xf numFmtId="0" fontId="0" fillId="0" borderId="22" xfId="0" applyBorder="1"/>
    <xf numFmtId="0" fontId="0" fillId="0" borderId="26" xfId="0" applyBorder="1"/>
    <xf numFmtId="166" fontId="1" fillId="0" borderId="17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66" fontId="1" fillId="0" borderId="19" xfId="0" applyNumberFormat="1" applyFont="1" applyBorder="1" applyAlignment="1">
      <alignment horizontal="center"/>
    </xf>
    <xf numFmtId="166" fontId="1" fillId="0" borderId="22" xfId="0" applyNumberFormat="1" applyFont="1" applyBorder="1" applyAlignment="1">
      <alignment horizontal="center"/>
    </xf>
    <xf numFmtId="166" fontId="1" fillId="0" borderId="23" xfId="0" applyNumberFormat="1" applyFont="1" applyBorder="1" applyAlignment="1">
      <alignment horizontal="center"/>
    </xf>
    <xf numFmtId="166" fontId="1" fillId="0" borderId="24" xfId="0" applyNumberFormat="1" applyFont="1" applyBorder="1" applyAlignment="1">
      <alignment horizontal="center"/>
    </xf>
    <xf numFmtId="0" fontId="5" fillId="0" borderId="68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74" xfId="0" applyFont="1" applyBorder="1" applyAlignment="1">
      <alignment horizontal="center"/>
    </xf>
    <xf numFmtId="168" fontId="0" fillId="2" borderId="0" xfId="0" applyNumberFormat="1" applyFill="1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0" fontId="0" fillId="0" borderId="31" xfId="0" applyBorder="1"/>
    <xf numFmtId="0" fontId="0" fillId="0" borderId="35" xfId="0" applyBorder="1"/>
    <xf numFmtId="0" fontId="0" fillId="0" borderId="3" xfId="0" applyBorder="1"/>
    <xf numFmtId="10" fontId="0" fillId="0" borderId="8" xfId="0" applyNumberFormat="1" applyBorder="1"/>
    <xf numFmtId="0" fontId="0" fillId="0" borderId="9" xfId="0" applyBorder="1"/>
    <xf numFmtId="167" fontId="0" fillId="0" borderId="51" xfId="0" applyNumberFormat="1" applyBorder="1" applyAlignment="1">
      <alignment horizontal="center"/>
    </xf>
    <xf numFmtId="167" fontId="0" fillId="0" borderId="54" xfId="0" applyNumberFormat="1" applyBorder="1" applyAlignment="1">
      <alignment horizontal="center"/>
    </xf>
    <xf numFmtId="10" fontId="12" fillId="0" borderId="58" xfId="0" applyNumberFormat="1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0" fillId="3" borderId="75" xfId="0" applyFill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8" xfId="0" applyBorder="1"/>
    <xf numFmtId="0" fontId="0" fillId="0" borderId="65" xfId="0" applyBorder="1"/>
    <xf numFmtId="0" fontId="0" fillId="0" borderId="41" xfId="0" applyBorder="1" applyAlignment="1">
      <alignment horizontal="right"/>
    </xf>
    <xf numFmtId="0" fontId="0" fillId="2" borderId="41" xfId="0" applyFill="1" applyBorder="1" applyAlignment="1" applyProtection="1">
      <alignment horizontal="left"/>
      <protection locked="0"/>
    </xf>
    <xf numFmtId="0" fontId="0" fillId="7" borderId="71" xfId="0" applyFill="1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6" xfId="0" applyBorder="1"/>
    <xf numFmtId="10" fontId="5" fillId="0" borderId="71" xfId="0" applyNumberFormat="1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5" xfId="0" applyFont="1" applyBorder="1"/>
    <xf numFmtId="0" fontId="5" fillId="0" borderId="48" xfId="0" applyFont="1" applyBorder="1"/>
    <xf numFmtId="0" fontId="10" fillId="0" borderId="79" xfId="0" applyFont="1" applyBorder="1" applyAlignment="1">
      <alignment wrapText="1"/>
    </xf>
    <xf numFmtId="0" fontId="0" fillId="0" borderId="80" xfId="0" applyBorder="1" applyAlignment="1">
      <alignment wrapText="1"/>
    </xf>
    <xf numFmtId="0" fontId="0" fillId="0" borderId="81" xfId="0" applyBorder="1" applyAlignment="1">
      <alignment wrapText="1"/>
    </xf>
    <xf numFmtId="0" fontId="0" fillId="0" borderId="82" xfId="0" applyBorder="1" applyAlignment="1">
      <alignment wrapText="1"/>
    </xf>
    <xf numFmtId="167" fontId="10" fillId="0" borderId="80" xfId="0" applyNumberFormat="1" applyFont="1" applyBorder="1" applyAlignment="1">
      <alignment horizontal="left" vertical="center"/>
    </xf>
    <xf numFmtId="0" fontId="0" fillId="0" borderId="83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0" fillId="0" borderId="84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62" xfId="0" applyBorder="1"/>
    <xf numFmtId="0" fontId="0" fillId="0" borderId="41" xfId="0" applyBorder="1" applyAlignment="1" applyProtection="1">
      <alignment horizontal="left"/>
      <protection locked="0"/>
    </xf>
    <xf numFmtId="0" fontId="0" fillId="0" borderId="72" xfId="0" applyBorder="1"/>
    <xf numFmtId="0" fontId="0" fillId="0" borderId="10" xfId="0" applyBorder="1" applyAlignment="1">
      <alignment wrapText="1"/>
    </xf>
    <xf numFmtId="0" fontId="0" fillId="0" borderId="68" xfId="0" applyBorder="1" applyAlignment="1">
      <alignment wrapText="1"/>
    </xf>
    <xf numFmtId="0" fontId="0" fillId="0" borderId="65" xfId="0" applyBorder="1" applyAlignment="1">
      <alignment wrapText="1"/>
    </xf>
    <xf numFmtId="0" fontId="0" fillId="0" borderId="73" xfId="0" applyBorder="1"/>
    <xf numFmtId="0" fontId="5" fillId="0" borderId="75" xfId="0" applyFont="1" applyBorder="1" applyAlignment="1">
      <alignment horizontal="center"/>
    </xf>
    <xf numFmtId="0" fontId="5" fillId="0" borderId="67" xfId="0" applyFont="1" applyBorder="1" applyAlignment="1">
      <alignment horizontal="center"/>
    </xf>
    <xf numFmtId="0" fontId="5" fillId="0" borderId="6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6200000">
          <a:off x="9477378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>
          <a:stCxn id="2" idx="1"/>
        </xdr:cNvCxnSpPr>
      </xdr:nvCxnSpPr>
      <xdr:spPr>
        <a:xfrm rot="5400000" flipH="1">
          <a:off x="9538336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6200000">
          <a:off x="9677403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>
          <a:stCxn id="2" idx="1"/>
        </xdr:cNvCxnSpPr>
      </xdr:nvCxnSpPr>
      <xdr:spPr>
        <a:xfrm rot="5400000" flipH="1">
          <a:off x="9738361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6200000">
          <a:off x="9677403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>
          <a:stCxn id="2" idx="1"/>
        </xdr:cNvCxnSpPr>
      </xdr:nvCxnSpPr>
      <xdr:spPr>
        <a:xfrm rot="5400000" flipH="1">
          <a:off x="9738361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6200000">
          <a:off x="9677403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>
          <a:stCxn id="2" idx="1"/>
        </xdr:cNvCxnSpPr>
      </xdr:nvCxnSpPr>
      <xdr:spPr>
        <a:xfrm rot="5400000" flipH="1">
          <a:off x="9738361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 rot="16200000">
          <a:off x="9677403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>
          <a:stCxn id="2" idx="1"/>
        </xdr:cNvCxnSpPr>
      </xdr:nvCxnSpPr>
      <xdr:spPr>
        <a:xfrm rot="5400000" flipH="1">
          <a:off x="9738361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 rot="16200000">
          <a:off x="9677403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>
          <a:stCxn id="2" idx="1"/>
        </xdr:cNvCxnSpPr>
      </xdr:nvCxnSpPr>
      <xdr:spPr>
        <a:xfrm rot="5400000" flipH="1">
          <a:off x="9738361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 rot="16200000">
          <a:off x="9677403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>
          <a:stCxn id="2" idx="1"/>
        </xdr:cNvCxnSpPr>
      </xdr:nvCxnSpPr>
      <xdr:spPr>
        <a:xfrm rot="5400000" flipH="1">
          <a:off x="9738361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 rot="16200000">
          <a:off x="9677403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>
          <a:stCxn id="2" idx="1"/>
        </xdr:cNvCxnSpPr>
      </xdr:nvCxnSpPr>
      <xdr:spPr>
        <a:xfrm rot="5400000" flipH="1">
          <a:off x="9738361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28579</xdr:colOff>
      <xdr:row>26</xdr:row>
      <xdr:rowOff>19050</xdr:rowOff>
    </xdr:from>
    <xdr:to>
      <xdr:col>27</xdr:col>
      <xdr:colOff>466727</xdr:colOff>
      <xdr:row>28</xdr:row>
      <xdr:rowOff>133349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 rot="16200000">
          <a:off x="9677403" y="-257174"/>
          <a:ext cx="457199" cy="9658348"/>
        </a:xfrm>
        <a:prstGeom prst="rightBrace">
          <a:avLst>
            <a:gd name="adj1" fmla="val 116025"/>
            <a:gd name="adj2" fmla="val 50000"/>
          </a:avLst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392430</xdr:colOff>
      <xdr:row>24</xdr:row>
      <xdr:rowOff>3811</xdr:rowOff>
    </xdr:from>
    <xdr:to>
      <xdr:col>18</xdr:col>
      <xdr:colOff>392433</xdr:colOff>
      <xdr:row>26</xdr:row>
      <xdr:rowOff>19052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>
          <a:stCxn id="2" idx="1"/>
        </xdr:cNvCxnSpPr>
      </xdr:nvCxnSpPr>
      <xdr:spPr>
        <a:xfrm rot="5400000" flipH="1">
          <a:off x="9738361" y="4173855"/>
          <a:ext cx="339091" cy="3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D61"/>
  <sheetViews>
    <sheetView tabSelected="1" view="pageBreakPreview" zoomScaleNormal="100" zoomScaleSheetLayoutView="100" workbookViewId="0">
      <selection activeCell="F12" sqref="F12"/>
    </sheetView>
  </sheetViews>
  <sheetFormatPr defaultRowHeight="12.75" x14ac:dyDescent="0.2"/>
  <cols>
    <col min="1" max="1" width="12.140625" bestFit="1" customWidth="1"/>
    <col min="2" max="2" width="8.42578125" style="4" customWidth="1"/>
    <col min="3" max="3" width="9.28515625" style="4" customWidth="1"/>
    <col min="4" max="4" width="8.85546875" style="4" customWidth="1"/>
    <col min="5" max="5" width="8" style="4" customWidth="1"/>
    <col min="6" max="6" width="5.5703125" style="4" customWidth="1"/>
    <col min="7" max="7" width="1.85546875" style="4" customWidth="1"/>
    <col min="8" max="8" width="11.7109375" style="4" customWidth="1"/>
    <col min="9" max="9" width="9.140625" style="4" customWidth="1"/>
    <col min="10" max="12" width="9.140625" customWidth="1"/>
    <col min="13" max="13" width="27.42578125" hidden="1" customWidth="1"/>
    <col min="14" max="22" width="9.140625" hidden="1" customWidth="1"/>
    <col min="23" max="23" width="10.5703125" hidden="1" customWidth="1"/>
    <col min="24" max="24" width="45.85546875" hidden="1" customWidth="1"/>
    <col min="25" max="25" width="5.140625" hidden="1" customWidth="1"/>
    <col min="26" max="26" width="6.85546875" hidden="1" customWidth="1"/>
    <col min="27" max="27" width="43.7109375" hidden="1" customWidth="1"/>
    <col min="28" max="28" width="11" hidden="1" customWidth="1"/>
    <col min="29" max="29" width="10.42578125" hidden="1" customWidth="1"/>
  </cols>
  <sheetData>
    <row r="1" spans="1:29" ht="13.5" thickBot="1" x14ac:dyDescent="0.25">
      <c r="A1" s="1"/>
      <c r="B1" s="2"/>
      <c r="C1" s="252" t="s">
        <v>17</v>
      </c>
      <c r="D1" s="250"/>
      <c r="E1" s="250"/>
      <c r="F1" s="260" t="s">
        <v>18</v>
      </c>
      <c r="G1" s="261"/>
      <c r="H1" s="261"/>
      <c r="I1" s="13"/>
      <c r="J1" s="13"/>
      <c r="K1" s="13"/>
      <c r="L1" s="14"/>
      <c r="R1" s="244" t="s">
        <v>98</v>
      </c>
      <c r="S1" s="245"/>
      <c r="T1" s="245"/>
      <c r="U1" s="245"/>
      <c r="V1" s="246"/>
    </row>
    <row r="2" spans="1:29" x14ac:dyDescent="0.2">
      <c r="A2" s="3"/>
      <c r="C2" s="200" t="s">
        <v>20</v>
      </c>
      <c r="D2" s="219"/>
      <c r="E2" s="219"/>
      <c r="F2" s="255" t="s">
        <v>21</v>
      </c>
      <c r="G2" s="219"/>
      <c r="H2" s="219"/>
      <c r="I2" s="219"/>
      <c r="J2" s="219"/>
      <c r="P2" s="262" t="s">
        <v>50</v>
      </c>
      <c r="Q2" s="263"/>
      <c r="R2" s="247" t="s">
        <v>54</v>
      </c>
      <c r="S2" s="248"/>
      <c r="T2" s="249"/>
      <c r="U2" s="229" t="s">
        <v>103</v>
      </c>
      <c r="V2" s="230"/>
    </row>
    <row r="3" spans="1:29" ht="13.5" thickBot="1" x14ac:dyDescent="0.25">
      <c r="A3" s="199" t="s">
        <v>88</v>
      </c>
      <c r="B3" s="219"/>
      <c r="C3" s="219"/>
      <c r="D3" s="219"/>
      <c r="E3" s="219"/>
      <c r="F3" s="5">
        <v>3</v>
      </c>
      <c r="G3"/>
      <c r="H3"/>
      <c r="I3"/>
      <c r="L3" s="16"/>
      <c r="P3" s="264"/>
      <c r="Q3" s="265"/>
      <c r="R3" s="276" t="s">
        <v>55</v>
      </c>
      <c r="S3" s="277"/>
      <c r="T3" s="278"/>
      <c r="U3" s="231" t="s">
        <v>55</v>
      </c>
      <c r="V3" s="232"/>
    </row>
    <row r="4" spans="1:29" x14ac:dyDescent="0.2">
      <c r="A4" s="257" t="s">
        <v>183</v>
      </c>
      <c r="B4" s="200"/>
      <c r="C4" s="200"/>
      <c r="D4" s="200"/>
      <c r="E4" s="200"/>
      <c r="F4" s="182" t="s">
        <v>4</v>
      </c>
      <c r="G4" s="60"/>
      <c r="H4" s="60"/>
      <c r="L4" s="16"/>
      <c r="P4" s="266" t="s">
        <v>51</v>
      </c>
      <c r="Q4" s="267"/>
      <c r="R4" s="270">
        <v>15.1</v>
      </c>
      <c r="S4" s="271"/>
      <c r="T4" s="272"/>
      <c r="U4" s="227">
        <v>0.87</v>
      </c>
      <c r="V4" s="228"/>
    </row>
    <row r="5" spans="1:29" x14ac:dyDescent="0.2">
      <c r="A5" s="199" t="s">
        <v>200</v>
      </c>
      <c r="B5" s="219"/>
      <c r="C5" s="219"/>
      <c r="D5" s="219"/>
      <c r="E5" s="219"/>
      <c r="F5" s="258">
        <v>0</v>
      </c>
      <c r="G5" s="259"/>
      <c r="H5" s="175" t="s">
        <v>201</v>
      </c>
      <c r="I5" s="194">
        <v>0.375</v>
      </c>
      <c r="L5" s="16"/>
      <c r="P5" s="268" t="s">
        <v>52</v>
      </c>
      <c r="Q5" s="269"/>
      <c r="R5" s="273">
        <v>25.55</v>
      </c>
      <c r="S5" s="274"/>
      <c r="T5" s="275"/>
      <c r="U5" s="225">
        <v>0.96</v>
      </c>
      <c r="V5" s="226"/>
      <c r="X5" t="s">
        <v>21</v>
      </c>
      <c r="Y5">
        <v>2400</v>
      </c>
      <c r="Z5" s="19">
        <v>0.13</v>
      </c>
      <c r="AA5" t="s">
        <v>26</v>
      </c>
      <c r="AB5">
        <v>2350</v>
      </c>
      <c r="AC5" s="19">
        <v>0.02</v>
      </c>
    </row>
    <row r="6" spans="1:29" ht="13.5" customHeight="1" thickBot="1" x14ac:dyDescent="0.25">
      <c r="A6" s="3"/>
      <c r="B6" s="200" t="s">
        <v>174</v>
      </c>
      <c r="C6" s="219"/>
      <c r="D6" s="219"/>
      <c r="E6" s="219"/>
      <c r="F6" s="279">
        <v>36894</v>
      </c>
      <c r="G6" s="280"/>
      <c r="H6" s="281"/>
      <c r="L6" s="16"/>
      <c r="P6" s="282" t="s">
        <v>53</v>
      </c>
      <c r="Q6" s="283"/>
      <c r="R6" s="222">
        <v>33.1</v>
      </c>
      <c r="S6" s="223"/>
      <c r="T6" s="224"/>
      <c r="U6" s="220">
        <v>1.04</v>
      </c>
      <c r="V6" s="221"/>
      <c r="X6" t="s">
        <v>64</v>
      </c>
      <c r="Y6">
        <v>2400</v>
      </c>
      <c r="Z6" s="19">
        <v>0</v>
      </c>
      <c r="AA6" t="s">
        <v>27</v>
      </c>
      <c r="AB6">
        <v>2280</v>
      </c>
      <c r="AC6" s="19">
        <v>0.02</v>
      </c>
    </row>
    <row r="7" spans="1:29" ht="13.5" thickBot="1" x14ac:dyDescent="0.25">
      <c r="A7" s="257" t="str">
        <f>"Is the work zone in summer "&amp;IF(AND(F1=X40,OR(F2=AA11,F2=AA12)),"(May 1-October 14)?","(May 15-September 14)?")</f>
        <v>Is the work zone in summer (May 15-September 14)?</v>
      </c>
      <c r="B7" s="200"/>
      <c r="C7" s="200"/>
      <c r="D7" s="200"/>
      <c r="E7" s="200"/>
      <c r="F7" s="6" t="s">
        <v>4</v>
      </c>
      <c r="L7" s="16"/>
      <c r="M7" s="284" t="s">
        <v>38</v>
      </c>
      <c r="N7" s="219"/>
      <c r="O7" s="219"/>
      <c r="P7" s="219"/>
      <c r="X7" t="s">
        <v>65</v>
      </c>
      <c r="Y7">
        <v>2400</v>
      </c>
      <c r="Z7" s="19">
        <v>0.21</v>
      </c>
      <c r="AA7" t="s">
        <v>28</v>
      </c>
      <c r="AB7">
        <v>2350</v>
      </c>
      <c r="AC7" s="19">
        <v>0.02</v>
      </c>
    </row>
    <row r="8" spans="1:29" ht="13.5" thickBot="1" x14ac:dyDescent="0.25">
      <c r="A8" s="257" t="s">
        <v>173</v>
      </c>
      <c r="B8" s="200"/>
      <c r="C8" s="200"/>
      <c r="D8" s="200"/>
      <c r="E8" s="200"/>
      <c r="F8" s="182" t="s">
        <v>4</v>
      </c>
      <c r="I8" s="289" t="s">
        <v>215</v>
      </c>
      <c r="J8" s="290"/>
      <c r="K8" s="291"/>
      <c r="L8" s="16"/>
      <c r="M8" s="255" t="s">
        <v>41</v>
      </c>
      <c r="N8" s="256"/>
      <c r="O8" s="256"/>
      <c r="P8" s="256"/>
      <c r="R8" s="244" t="s">
        <v>99</v>
      </c>
      <c r="S8" s="245"/>
      <c r="T8" s="245"/>
      <c r="U8" s="245"/>
      <c r="V8" s="246"/>
      <c r="X8" t="s">
        <v>22</v>
      </c>
      <c r="Y8">
        <v>2400</v>
      </c>
      <c r="Z8" s="19">
        <v>0.1</v>
      </c>
      <c r="AA8" t="s">
        <v>29</v>
      </c>
      <c r="AB8">
        <v>2400</v>
      </c>
      <c r="AC8" s="19">
        <v>0</v>
      </c>
    </row>
    <row r="9" spans="1:29" x14ac:dyDescent="0.2">
      <c r="A9" s="199" t="s">
        <v>37</v>
      </c>
      <c r="B9" s="219"/>
      <c r="C9" s="219"/>
      <c r="D9" s="219"/>
      <c r="E9" s="219"/>
      <c r="F9" s="5">
        <v>2</v>
      </c>
      <c r="I9" s="292"/>
      <c r="J9" s="293"/>
      <c r="K9" s="294"/>
      <c r="L9" s="16"/>
      <c r="P9" s="262" t="s">
        <v>105</v>
      </c>
      <c r="Q9" s="263"/>
      <c r="R9" s="247" t="s">
        <v>54</v>
      </c>
      <c r="S9" s="248"/>
      <c r="T9" s="249"/>
      <c r="U9" s="229" t="s">
        <v>103</v>
      </c>
      <c r="V9" s="230"/>
      <c r="X9" t="s">
        <v>23</v>
      </c>
      <c r="Y9">
        <v>2400</v>
      </c>
      <c r="Z9" s="19">
        <v>0.13</v>
      </c>
      <c r="AA9" t="s">
        <v>30</v>
      </c>
      <c r="AB9">
        <v>2350</v>
      </c>
      <c r="AC9" s="19">
        <v>0</v>
      </c>
    </row>
    <row r="10" spans="1:29" ht="12.75" customHeight="1" thickBot="1" x14ac:dyDescent="0.25">
      <c r="A10" s="3"/>
      <c r="B10" s="200" t="s">
        <v>172</v>
      </c>
      <c r="C10" s="200"/>
      <c r="D10" s="200"/>
      <c r="E10" s="200"/>
      <c r="F10" s="6">
        <v>12</v>
      </c>
      <c r="I10" s="292"/>
      <c r="J10" s="293"/>
      <c r="K10" s="294"/>
      <c r="L10" s="16"/>
      <c r="P10" s="264"/>
      <c r="Q10" s="265"/>
      <c r="R10" s="276" t="s">
        <v>55</v>
      </c>
      <c r="S10" s="277"/>
      <c r="T10" s="278"/>
      <c r="U10" s="231" t="s">
        <v>55</v>
      </c>
      <c r="V10" s="232"/>
      <c r="X10" t="s">
        <v>24</v>
      </c>
      <c r="Y10">
        <v>2350</v>
      </c>
      <c r="Z10" s="19">
        <v>0.15</v>
      </c>
      <c r="AA10" t="s">
        <v>32</v>
      </c>
      <c r="AB10">
        <v>2350</v>
      </c>
      <c r="AC10" s="19">
        <v>0</v>
      </c>
    </row>
    <row r="11" spans="1:29" ht="12.75" customHeight="1" x14ac:dyDescent="0.2">
      <c r="A11" s="3"/>
      <c r="B11" s="200" t="s">
        <v>73</v>
      </c>
      <c r="C11" s="200"/>
      <c r="D11" s="200"/>
      <c r="E11" s="200"/>
      <c r="F11" s="6">
        <v>11</v>
      </c>
      <c r="G11"/>
      <c r="H11"/>
      <c r="I11" s="292"/>
      <c r="J11" s="293"/>
      <c r="K11" s="294"/>
      <c r="L11" s="16"/>
      <c r="P11" s="266" t="s">
        <v>51</v>
      </c>
      <c r="Q11" s="267"/>
      <c r="R11" s="270">
        <f>R4*$P$44</f>
        <v>15.1</v>
      </c>
      <c r="S11" s="271"/>
      <c r="T11" s="272"/>
      <c r="U11" s="227">
        <f>U4*$P$44</f>
        <v>0.87</v>
      </c>
      <c r="V11" s="228"/>
      <c r="X11" t="s">
        <v>25</v>
      </c>
      <c r="Y11">
        <v>2400</v>
      </c>
      <c r="Z11" s="19">
        <v>0.14000000000000001</v>
      </c>
      <c r="AA11" t="s">
        <v>31</v>
      </c>
      <c r="AB11">
        <v>2280</v>
      </c>
      <c r="AC11" s="19">
        <v>0</v>
      </c>
    </row>
    <row r="12" spans="1:29" ht="12.75" customHeight="1" x14ac:dyDescent="0.2">
      <c r="A12" s="199" t="s">
        <v>48</v>
      </c>
      <c r="B12" s="200"/>
      <c r="C12" s="200"/>
      <c r="D12" s="200"/>
      <c r="E12" s="200"/>
      <c r="F12" s="6">
        <v>3</v>
      </c>
      <c r="G12"/>
      <c r="H12"/>
      <c r="I12" s="292"/>
      <c r="J12" s="293"/>
      <c r="K12" s="294"/>
      <c r="L12" s="16"/>
      <c r="P12" s="268" t="s">
        <v>52</v>
      </c>
      <c r="Q12" s="269"/>
      <c r="R12" s="273">
        <f>R5*$P$44</f>
        <v>25.55</v>
      </c>
      <c r="S12" s="274"/>
      <c r="T12" s="275"/>
      <c r="U12" s="225">
        <f>U5*$P$44</f>
        <v>0.96</v>
      </c>
      <c r="V12" s="226"/>
      <c r="X12" t="s">
        <v>34</v>
      </c>
      <c r="Y12">
        <v>2280</v>
      </c>
      <c r="Z12" s="19">
        <v>0.06</v>
      </c>
      <c r="AA12" t="s">
        <v>33</v>
      </c>
      <c r="AB12">
        <v>2400</v>
      </c>
      <c r="AC12" s="19">
        <v>0</v>
      </c>
    </row>
    <row r="13" spans="1:29" ht="13.5" customHeight="1" thickBot="1" x14ac:dyDescent="0.25">
      <c r="A13" s="257" t="s">
        <v>190</v>
      </c>
      <c r="B13" s="200"/>
      <c r="C13" s="200"/>
      <c r="D13" s="200"/>
      <c r="E13" s="200"/>
      <c r="F13" s="182" t="s">
        <v>4</v>
      </c>
      <c r="G13"/>
      <c r="H13" t="s">
        <v>191</v>
      </c>
      <c r="I13" s="295"/>
      <c r="J13" s="296"/>
      <c r="K13" s="297"/>
      <c r="L13" s="16"/>
      <c r="P13" s="282" t="s">
        <v>53</v>
      </c>
      <c r="Q13" s="283"/>
      <c r="R13" s="222">
        <f>R6*$P$44</f>
        <v>33.1</v>
      </c>
      <c r="S13" s="223"/>
      <c r="T13" s="224"/>
      <c r="U13" s="220">
        <f>U6*$P$44</f>
        <v>1.04</v>
      </c>
      <c r="V13" s="221"/>
      <c r="X13" t="s">
        <v>35</v>
      </c>
      <c r="Y13">
        <v>2350</v>
      </c>
      <c r="Z13" s="19">
        <v>0.03</v>
      </c>
    </row>
    <row r="14" spans="1:29" ht="13.5" customHeight="1" thickBot="1" x14ac:dyDescent="0.25">
      <c r="A14" s="199" t="s">
        <v>47</v>
      </c>
      <c r="B14" s="200"/>
      <c r="C14" s="200"/>
      <c r="D14" s="200"/>
      <c r="E14" s="200"/>
      <c r="F14" s="6">
        <v>45</v>
      </c>
      <c r="I14"/>
      <c r="L14" s="16"/>
      <c r="X14" t="s">
        <v>36</v>
      </c>
      <c r="Y14">
        <v>2280</v>
      </c>
      <c r="Z14" s="19">
        <v>0.03</v>
      </c>
    </row>
    <row r="15" spans="1:29" ht="13.5" customHeight="1" thickBot="1" x14ac:dyDescent="0.25">
      <c r="A15" s="242" t="s">
        <v>58</v>
      </c>
      <c r="B15" s="304"/>
      <c r="C15" s="304"/>
      <c r="D15" s="304"/>
      <c r="E15" s="304"/>
      <c r="F15" s="305">
        <v>179.25200000000001</v>
      </c>
      <c r="G15" s="305"/>
      <c r="H15" s="305"/>
      <c r="I15" s="59"/>
      <c r="J15" s="59"/>
      <c r="K15" s="59"/>
      <c r="L15" s="184"/>
      <c r="Q15" s="244" t="s">
        <v>100</v>
      </c>
      <c r="R15" s="245"/>
      <c r="S15" s="245"/>
      <c r="T15" s="245"/>
      <c r="U15" s="245"/>
      <c r="V15" s="246"/>
    </row>
    <row r="16" spans="1:29" ht="13.5" customHeight="1" thickBot="1" x14ac:dyDescent="0.25">
      <c r="P16" s="17"/>
      <c r="Q16" s="247" t="s">
        <v>86</v>
      </c>
      <c r="R16" s="248"/>
      <c r="S16" s="230"/>
      <c r="T16" s="247" t="s">
        <v>87</v>
      </c>
      <c r="U16" s="248"/>
      <c r="V16" s="230"/>
    </row>
    <row r="17" spans="1:30" ht="26.25" customHeight="1" thickBot="1" x14ac:dyDescent="0.25">
      <c r="A17" s="209" t="s">
        <v>3</v>
      </c>
      <c r="B17" s="299" t="s">
        <v>192</v>
      </c>
      <c r="C17" s="207" t="s">
        <v>59</v>
      </c>
      <c r="D17" s="207" t="s">
        <v>60</v>
      </c>
      <c r="E17" s="205" t="s">
        <v>61</v>
      </c>
      <c r="G17" s="298" t="s">
        <v>214</v>
      </c>
      <c r="H17" s="250"/>
      <c r="I17" s="250"/>
      <c r="J17" s="250"/>
      <c r="K17" s="250"/>
      <c r="L17" s="251"/>
      <c r="M17" s="183" t="s">
        <v>212</v>
      </c>
      <c r="P17" s="20" t="s">
        <v>83</v>
      </c>
      <c r="Q17" s="21" t="s">
        <v>81</v>
      </c>
      <c r="R17" s="22" t="s">
        <v>75</v>
      </c>
      <c r="S17" s="23" t="s">
        <v>77</v>
      </c>
      <c r="T17" s="21" t="s">
        <v>81</v>
      </c>
      <c r="U17" s="22" t="s">
        <v>75</v>
      </c>
      <c r="V17" s="23" t="s">
        <v>77</v>
      </c>
      <c r="Y17" s="60" t="s">
        <v>90</v>
      </c>
      <c r="Z17">
        <f>IF(M8=X31,0,F3)</f>
        <v>0</v>
      </c>
    </row>
    <row r="18" spans="1:30" ht="26.25" customHeight="1" thickBot="1" x14ac:dyDescent="0.25">
      <c r="A18" s="210"/>
      <c r="B18" s="300"/>
      <c r="C18" s="208"/>
      <c r="D18" s="208"/>
      <c r="E18" s="206"/>
      <c r="F18"/>
      <c r="G18" s="3"/>
      <c r="H18" s="213" t="s">
        <v>202</v>
      </c>
      <c r="I18" s="214"/>
      <c r="J18" s="215" t="s">
        <v>203</v>
      </c>
      <c r="K18" s="215"/>
      <c r="L18" s="216"/>
      <c r="M18" s="183" t="s">
        <v>196</v>
      </c>
      <c r="N18" s="179">
        <f>'Approved Work Zone'!D69</f>
        <v>3687.204556284355</v>
      </c>
      <c r="O18" s="180"/>
      <c r="P18" s="189" t="s">
        <v>84</v>
      </c>
      <c r="Q18" s="190" t="s">
        <v>82</v>
      </c>
      <c r="R18" s="191" t="s">
        <v>76</v>
      </c>
      <c r="S18" s="192" t="s">
        <v>78</v>
      </c>
      <c r="T18" s="190" t="s">
        <v>82</v>
      </c>
      <c r="U18" s="191" t="s">
        <v>76</v>
      </c>
      <c r="V18" s="192" t="s">
        <v>78</v>
      </c>
      <c r="Y18" s="60" t="s">
        <v>89</v>
      </c>
      <c r="Z18">
        <f>IF(M8=X31,F3-1,F3)</f>
        <v>2</v>
      </c>
    </row>
    <row r="19" spans="1:30" ht="13.5" thickBot="1" x14ac:dyDescent="0.25">
      <c r="A19" s="100" t="str">
        <f>CONCATENATE("12-1 am ", TEXT(F6,"ddd"))</f>
        <v>12-1 am Wed</v>
      </c>
      <c r="B19" s="7">
        <v>1706.7418306634361</v>
      </c>
      <c r="C19" s="8"/>
      <c r="D19" s="8"/>
      <c r="E19" s="170">
        <v>7.7233211540884458E-2</v>
      </c>
      <c r="F19"/>
      <c r="G19" s="3"/>
      <c r="H19" s="217" t="s">
        <v>204</v>
      </c>
      <c r="I19" s="218"/>
      <c r="J19" s="287">
        <f>MAX(500,ROUNDUP(MIN(20000,'Late 1-15'!$D$69-$N$18),-2))</f>
        <v>500</v>
      </c>
      <c r="K19" s="287"/>
      <c r="L19" s="288"/>
      <c r="P19" s="185" t="s">
        <v>85</v>
      </c>
      <c r="Q19" s="186" t="s">
        <v>74</v>
      </c>
      <c r="R19" s="187" t="s">
        <v>77</v>
      </c>
      <c r="S19" s="188" t="s">
        <v>79</v>
      </c>
      <c r="T19" s="186" t="s">
        <v>74</v>
      </c>
      <c r="U19" s="187" t="s">
        <v>77</v>
      </c>
      <c r="V19" s="188" t="s">
        <v>79</v>
      </c>
      <c r="Y19" s="60"/>
    </row>
    <row r="20" spans="1:30" x14ac:dyDescent="0.2">
      <c r="A20" s="116" t="s">
        <v>6</v>
      </c>
      <c r="B20" s="9">
        <v>901.21645613083786</v>
      </c>
      <c r="C20" s="10"/>
      <c r="D20" s="10"/>
      <c r="E20" s="171">
        <v>7.2059174421379144E-2</v>
      </c>
      <c r="F20"/>
      <c r="G20" s="3"/>
      <c r="H20" s="201" t="s">
        <v>205</v>
      </c>
      <c r="I20" s="202"/>
      <c r="J20" s="203">
        <f>MAX(500,ROUNDUP(MIN(20000,'Late 16-30'!$D$69-$N$18),-2))</f>
        <v>700</v>
      </c>
      <c r="K20" s="203"/>
      <c r="L20" s="204"/>
      <c r="P20" s="43">
        <v>35</v>
      </c>
      <c r="Q20" s="44">
        <v>55.31</v>
      </c>
      <c r="R20" s="45">
        <v>121.6</v>
      </c>
      <c r="S20" s="46">
        <v>506.92</v>
      </c>
      <c r="T20" s="47">
        <v>3.94</v>
      </c>
      <c r="U20" s="48">
        <v>5.13</v>
      </c>
      <c r="V20" s="49">
        <v>9.19</v>
      </c>
      <c r="Y20" s="60"/>
    </row>
    <row r="21" spans="1:30" x14ac:dyDescent="0.2">
      <c r="A21" s="116" t="s">
        <v>7</v>
      </c>
      <c r="B21" s="9">
        <v>620.16422321196285</v>
      </c>
      <c r="C21" s="8"/>
      <c r="D21" s="8"/>
      <c r="E21" s="170">
        <v>0.10471567267683773</v>
      </c>
      <c r="F21"/>
      <c r="G21" s="3"/>
      <c r="H21" s="201" t="s">
        <v>206</v>
      </c>
      <c r="I21" s="202"/>
      <c r="J21" s="203">
        <f>MAX(500,ROUNDUP(MIN(20000,'Late 31-45'!$D$69-$N$18),-2))</f>
        <v>1000</v>
      </c>
      <c r="K21" s="203"/>
      <c r="L21" s="204"/>
      <c r="P21" s="51">
        <v>40</v>
      </c>
      <c r="Q21" s="52">
        <v>66.16</v>
      </c>
      <c r="R21" s="53">
        <v>143.07</v>
      </c>
      <c r="S21" s="54">
        <v>605.29999999999995</v>
      </c>
      <c r="T21" s="55">
        <v>4.42</v>
      </c>
      <c r="U21" s="56">
        <v>5.87</v>
      </c>
      <c r="V21" s="57">
        <v>11.09</v>
      </c>
      <c r="Y21" s="60" t="s">
        <v>66</v>
      </c>
      <c r="Z21" s="73">
        <f>IF(F1=X39,VLOOKUP(F2,X5:Z14,3,FALSE),IF(F1=X40,VLOOKUP(F2,AA5:AC12,3,FALSE),"N/A"))</f>
        <v>0.13</v>
      </c>
    </row>
    <row r="22" spans="1:30" x14ac:dyDescent="0.2">
      <c r="A22" s="116" t="s">
        <v>8</v>
      </c>
      <c r="B22" s="7">
        <v>512.43111786203451</v>
      </c>
      <c r="C22" s="8"/>
      <c r="D22" s="8"/>
      <c r="E22" s="170">
        <v>0.12631137221989089</v>
      </c>
      <c r="F22"/>
      <c r="G22" s="3"/>
      <c r="H22" s="201" t="s">
        <v>207</v>
      </c>
      <c r="I22" s="202"/>
      <c r="J22" s="203">
        <f>MAX(500,ROUNDUP(MIN(20000,'Late 46-60'!$D$69-$N$18),-2))</f>
        <v>1300</v>
      </c>
      <c r="K22" s="203"/>
      <c r="L22" s="204"/>
      <c r="P22" s="51">
        <v>45</v>
      </c>
      <c r="Q22" s="52">
        <v>77.91</v>
      </c>
      <c r="R22" s="53">
        <v>163.29</v>
      </c>
      <c r="S22" s="54">
        <v>705.63</v>
      </c>
      <c r="T22" s="55">
        <v>4.9000000000000004</v>
      </c>
      <c r="U22" s="56">
        <v>6.6</v>
      </c>
      <c r="V22" s="57">
        <v>13.39</v>
      </c>
      <c r="Y22" s="60"/>
      <c r="Z22" s="19"/>
    </row>
    <row r="23" spans="1:30" ht="12.75" customHeight="1" x14ac:dyDescent="0.2">
      <c r="A23" s="116" t="s">
        <v>9</v>
      </c>
      <c r="B23" s="7">
        <v>523.39796092160805</v>
      </c>
      <c r="C23" s="8"/>
      <c r="D23" s="8"/>
      <c r="E23" s="170">
        <v>0.14585045193097781</v>
      </c>
      <c r="F23"/>
      <c r="G23" s="3"/>
      <c r="H23" s="201" t="s">
        <v>208</v>
      </c>
      <c r="I23" s="202"/>
      <c r="J23" s="203">
        <f>MAX(500,ROUNDUP(MIN(20000,'Late 61-75'!$D$69-$N$18),-2))</f>
        <v>2400</v>
      </c>
      <c r="K23" s="203"/>
      <c r="L23" s="204"/>
      <c r="P23" s="51">
        <v>50</v>
      </c>
      <c r="Q23" s="52">
        <v>90.77</v>
      </c>
      <c r="R23" s="53">
        <v>183.22</v>
      </c>
      <c r="S23" s="54">
        <v>806.39</v>
      </c>
      <c r="T23" s="55">
        <v>5.37</v>
      </c>
      <c r="U23" s="56">
        <v>7.33</v>
      </c>
      <c r="V23" s="57">
        <v>16.37</v>
      </c>
      <c r="Y23" s="60"/>
      <c r="Z23" s="19"/>
    </row>
    <row r="24" spans="1:30" ht="12.75" customHeight="1" x14ac:dyDescent="0.2">
      <c r="A24" s="116" t="s">
        <v>10</v>
      </c>
      <c r="B24" s="7">
        <v>660.37598109706596</v>
      </c>
      <c r="C24" s="8"/>
      <c r="D24" s="8"/>
      <c r="E24" s="170">
        <v>0.14034516444154999</v>
      </c>
      <c r="F24"/>
      <c r="G24" s="3"/>
      <c r="H24" s="201" t="s">
        <v>209</v>
      </c>
      <c r="I24" s="202"/>
      <c r="J24" s="203">
        <f>MAX(500,ROUNDUP(MIN(20000,'Late 76-90'!$D$69-$N$18),-2))</f>
        <v>4600</v>
      </c>
      <c r="K24" s="203"/>
      <c r="L24" s="204"/>
      <c r="P24" s="51">
        <v>55</v>
      </c>
      <c r="Q24" s="52">
        <v>104.78</v>
      </c>
      <c r="R24" s="53">
        <v>201.96</v>
      </c>
      <c r="S24" s="54">
        <v>906.01</v>
      </c>
      <c r="T24" s="55">
        <v>5.84</v>
      </c>
      <c r="U24" s="56">
        <v>8.07</v>
      </c>
      <c r="V24" s="57">
        <v>20.72</v>
      </c>
      <c r="Y24" s="60"/>
      <c r="Z24" s="19"/>
    </row>
    <row r="25" spans="1:30" ht="12.75" customHeight="1" x14ac:dyDescent="0.2">
      <c r="A25" s="116" t="s">
        <v>11</v>
      </c>
      <c r="B25" s="7">
        <v>934.33202144798156</v>
      </c>
      <c r="C25" s="8"/>
      <c r="D25" s="8"/>
      <c r="E25" s="170">
        <v>9.8043728423475265E-2</v>
      </c>
      <c r="F25"/>
      <c r="G25" s="3"/>
      <c r="H25" s="201" t="s">
        <v>210</v>
      </c>
      <c r="I25" s="202"/>
      <c r="J25" s="203">
        <f>MAX(500,ROUNDUP(MIN(20000,'Late 91-105'!$D$69-$N$18),-2))</f>
        <v>7800</v>
      </c>
      <c r="K25" s="203"/>
      <c r="L25" s="204"/>
      <c r="P25" s="51">
        <v>58</v>
      </c>
      <c r="Q25" s="52">
        <v>113.82</v>
      </c>
      <c r="R25" s="53">
        <v>216.74</v>
      </c>
      <c r="S25" s="54">
        <v>964.59</v>
      </c>
      <c r="T25" s="55">
        <v>6.11</v>
      </c>
      <c r="U25" s="56">
        <v>7.77</v>
      </c>
      <c r="V25" s="57">
        <v>24.8</v>
      </c>
      <c r="W25" s="74">
        <f>P42</f>
        <v>50</v>
      </c>
      <c r="X25" s="74">
        <f>VLOOKUP(W25,P20:S29,2,FALSE)</f>
        <v>90.77</v>
      </c>
      <c r="Y25" s="74">
        <f>VLOOKUP(W25,P20:S29,3,FALSE)</f>
        <v>183.22</v>
      </c>
      <c r="Z25" s="74">
        <f>VLOOKUP(W25,P20:S29,4,FALSE)</f>
        <v>806.39</v>
      </c>
      <c r="AA25" s="74">
        <f>VLOOKUP(W25,P20:V29,5,FALSE)</f>
        <v>5.37</v>
      </c>
      <c r="AB25" s="74">
        <f>VLOOKUP(W25,P20:V29,6,FALSE)</f>
        <v>7.33</v>
      </c>
      <c r="AC25" s="74">
        <f>VLOOKUP(W25,P20:V29,7,FALSE)</f>
        <v>16.37</v>
      </c>
      <c r="AD25" s="75"/>
    </row>
    <row r="26" spans="1:30" ht="13.5" thickBot="1" x14ac:dyDescent="0.25">
      <c r="A26" s="123" t="s">
        <v>12</v>
      </c>
      <c r="B26" s="7">
        <v>1480.0937407655827</v>
      </c>
      <c r="C26" s="8"/>
      <c r="D26" s="8"/>
      <c r="E26" s="170">
        <v>6.6831323550777283E-2</v>
      </c>
      <c r="F26"/>
      <c r="G26" s="3"/>
      <c r="H26" s="285" t="s">
        <v>211</v>
      </c>
      <c r="I26" s="286"/>
      <c r="J26" s="211">
        <f>MAX(500,ROUNDUP(MIN(20000,'Late 106-120'!$D$69-$N$18),-2))</f>
        <v>12800</v>
      </c>
      <c r="K26" s="211"/>
      <c r="L26" s="212"/>
      <c r="P26" s="51">
        <v>60</v>
      </c>
      <c r="Q26" s="52">
        <v>120.12</v>
      </c>
      <c r="R26" s="53">
        <v>224.66</v>
      </c>
      <c r="S26" s="54">
        <v>1002.95</v>
      </c>
      <c r="T26" s="55">
        <v>6.31</v>
      </c>
      <c r="U26" s="56">
        <v>8.8000000000000007</v>
      </c>
      <c r="V26" s="57">
        <v>27.94</v>
      </c>
      <c r="W26" s="74">
        <f>$P$34</f>
        <v>72</v>
      </c>
      <c r="X26" s="74">
        <f>VLOOKUP(W26,P20:S29,2,FALSE)</f>
        <v>162.94999999999999</v>
      </c>
      <c r="Y26" s="74">
        <f>VLOOKUP(W26,P20:S29,3,FALSE)</f>
        <v>271.10000000000002</v>
      </c>
      <c r="Z26" s="74">
        <f>VLOOKUP(W26,P20:S29,4,FALSE)</f>
        <v>1216.03</v>
      </c>
      <c r="AA26" s="74">
        <f>VLOOKUP(W26,P20:V29,5,FALSE)</f>
        <v>7.45</v>
      </c>
      <c r="AB26" s="74">
        <f>VLOOKUP(W26,P20:V29,6,FALSE)</f>
        <v>10.56</v>
      </c>
      <c r="AC26" s="74">
        <f>VLOOKUP(W26,P20:V29,7,FALSE)</f>
        <v>56.75</v>
      </c>
      <c r="AD26" s="75"/>
    </row>
    <row r="27" spans="1:30" x14ac:dyDescent="0.2">
      <c r="A27" s="116" t="s">
        <v>13</v>
      </c>
      <c r="B27" s="7">
        <v>2257.2343450263438</v>
      </c>
      <c r="C27" s="8"/>
      <c r="D27" s="8"/>
      <c r="E27" s="170">
        <v>5.582547394493665E-2</v>
      </c>
      <c r="F27"/>
      <c r="G27" s="3"/>
      <c r="H27"/>
      <c r="I27"/>
      <c r="J27" s="156"/>
      <c r="K27" s="156"/>
      <c r="L27" s="198"/>
      <c r="P27" s="51">
        <v>65</v>
      </c>
      <c r="Q27" s="52">
        <v>136.85</v>
      </c>
      <c r="R27" s="53">
        <v>245.84</v>
      </c>
      <c r="S27" s="54">
        <v>1095.8499999999999</v>
      </c>
      <c r="T27" s="55">
        <v>6.78</v>
      </c>
      <c r="U27" s="56">
        <v>9.5299999999999994</v>
      </c>
      <c r="V27" s="57">
        <v>37.25</v>
      </c>
    </row>
    <row r="28" spans="1:30" ht="12.75" customHeight="1" x14ac:dyDescent="0.2">
      <c r="A28" s="116" t="s">
        <v>14</v>
      </c>
      <c r="B28" s="7">
        <v>3234.7886302973502</v>
      </c>
      <c r="C28" s="8"/>
      <c r="D28" s="8"/>
      <c r="E28" s="170">
        <v>4.2877085687695278E-2</v>
      </c>
      <c r="F28"/>
      <c r="G28" s="196"/>
      <c r="H28"/>
      <c r="I28"/>
      <c r="L28" s="197" t="str">
        <f>IF(J26=20000,"","Every 15 minutes late after 2 hours is an additional charge of")</f>
        <v>Every 15 minutes late after 2 hours is an additional charge of</v>
      </c>
      <c r="P28" s="51">
        <v>70</v>
      </c>
      <c r="Q28" s="52">
        <v>155.16</v>
      </c>
      <c r="R28" s="53">
        <v>263.73</v>
      </c>
      <c r="S28" s="54">
        <v>1183.07</v>
      </c>
      <c r="T28" s="55">
        <v>7.25</v>
      </c>
      <c r="U28" s="56">
        <v>10.27</v>
      </c>
      <c r="V28" s="57">
        <v>50.31</v>
      </c>
      <c r="Y28">
        <v>2400</v>
      </c>
      <c r="Z28">
        <v>2350</v>
      </c>
      <c r="AA28" s="77">
        <v>2280</v>
      </c>
      <c r="AB28" s="193">
        <v>0</v>
      </c>
    </row>
    <row r="29" spans="1:30" ht="13.5" thickBot="1" x14ac:dyDescent="0.25">
      <c r="A29" s="116" t="s">
        <v>15</v>
      </c>
      <c r="B29" s="7">
        <v>4090.6324612209323</v>
      </c>
      <c r="C29" s="8"/>
      <c r="D29" s="8"/>
      <c r="E29" s="170">
        <v>3.437943542028072E-2</v>
      </c>
      <c r="F29"/>
      <c r="G29" s="196"/>
      <c r="H29" s="156">
        <f>IF(J26=20000,"",MAX(500,ROUNDUP(MIN(J26-J25,20000-J26),-2)))</f>
        <v>5000</v>
      </c>
      <c r="I29"/>
      <c r="L29" s="197" t="str">
        <f>IF(J26=20000,"","to a maximum total daily charge of $20,000.")</f>
        <v>to a maximum total daily charge of $20,000.</v>
      </c>
      <c r="P29" s="62">
        <v>72</v>
      </c>
      <c r="Q29" s="63">
        <v>162.94999999999999</v>
      </c>
      <c r="R29" s="64">
        <v>271.10000000000002</v>
      </c>
      <c r="S29" s="65">
        <v>1216.03</v>
      </c>
      <c r="T29" s="66">
        <v>7.45</v>
      </c>
      <c r="U29" s="67">
        <v>10.56</v>
      </c>
      <c r="V29" s="68">
        <v>56.75</v>
      </c>
      <c r="X29" t="s">
        <v>39</v>
      </c>
      <c r="Y29">
        <v>2110</v>
      </c>
      <c r="Z29">
        <v>2070</v>
      </c>
      <c r="AA29" s="77">
        <v>2010</v>
      </c>
      <c r="AB29" s="193">
        <v>4.1666666666666699E-2</v>
      </c>
    </row>
    <row r="30" spans="1:30" x14ac:dyDescent="0.2">
      <c r="A30" s="116" t="s">
        <v>97</v>
      </c>
      <c r="B30" s="7">
        <v>4461.5698000006269</v>
      </c>
      <c r="C30" s="8"/>
      <c r="D30" s="8"/>
      <c r="E30" s="170">
        <v>3.123192596876807E-2</v>
      </c>
      <c r="F30"/>
      <c r="G30" s="3"/>
      <c r="H30"/>
      <c r="I30"/>
      <c r="L30" s="16"/>
      <c r="X30" t="s">
        <v>40</v>
      </c>
      <c r="Y30">
        <v>1900</v>
      </c>
      <c r="Z30">
        <v>1860</v>
      </c>
      <c r="AA30" s="77">
        <v>1810</v>
      </c>
      <c r="AB30" s="193">
        <v>8.3333333333333301E-2</v>
      </c>
    </row>
    <row r="31" spans="1:30" ht="12.75" customHeight="1" x14ac:dyDescent="0.2">
      <c r="A31" s="116" t="s">
        <v>16</v>
      </c>
      <c r="B31" s="7">
        <v>4620.9115785720769</v>
      </c>
      <c r="C31" s="8"/>
      <c r="D31" s="8"/>
      <c r="E31" s="170">
        <v>2.6059844571641302E-2</v>
      </c>
      <c r="F31"/>
      <c r="G31" s="301" t="s">
        <v>213</v>
      </c>
      <c r="H31" s="219"/>
      <c r="I31" s="219"/>
      <c r="J31" s="219"/>
      <c r="K31" s="219"/>
      <c r="L31" s="254"/>
      <c r="X31" t="s">
        <v>41</v>
      </c>
      <c r="Y31">
        <v>1800</v>
      </c>
      <c r="Z31">
        <v>1760</v>
      </c>
      <c r="AA31" s="77">
        <v>1710</v>
      </c>
      <c r="AB31" s="193">
        <v>0.125</v>
      </c>
    </row>
    <row r="32" spans="1:30" ht="13.5" customHeight="1" thickBot="1" x14ac:dyDescent="0.25">
      <c r="A32" s="116" t="s">
        <v>6</v>
      </c>
      <c r="B32" s="7">
        <v>4630.8032409395364</v>
      </c>
      <c r="C32" s="8"/>
      <c r="D32" s="8"/>
      <c r="E32" s="170">
        <v>2.7768748548873925E-2</v>
      </c>
      <c r="F32"/>
      <c r="G32" s="284"/>
      <c r="H32" s="219"/>
      <c r="I32" s="219"/>
      <c r="J32" s="219"/>
      <c r="K32" s="219"/>
      <c r="L32" s="254"/>
      <c r="W32" s="99"/>
      <c r="AB32" s="193">
        <v>0.16666666666666699</v>
      </c>
    </row>
    <row r="33" spans="1:28" x14ac:dyDescent="0.2">
      <c r="A33" s="116" t="s">
        <v>7</v>
      </c>
      <c r="B33" s="7">
        <v>4633.1686384621889</v>
      </c>
      <c r="C33" s="8"/>
      <c r="D33" s="8"/>
      <c r="E33" s="170">
        <v>2.9425415390327673E-2</v>
      </c>
      <c r="F33"/>
      <c r="G33" s="284"/>
      <c r="H33" s="219"/>
      <c r="I33" s="219"/>
      <c r="J33" s="219"/>
      <c r="K33" s="219"/>
      <c r="L33" s="254"/>
      <c r="M33" s="252" t="s">
        <v>194</v>
      </c>
      <c r="N33" s="252"/>
      <c r="O33" s="252"/>
      <c r="P33" s="158">
        <f>IF(F1=X39,VLOOKUP(F2,X5:Y14,2,FALSE),IF(F1=X40,VLOOKUP(F2,AA5:AB12,2,FALSE),0))</f>
        <v>2400</v>
      </c>
      <c r="Q33" s="250" t="s">
        <v>112</v>
      </c>
      <c r="R33" s="250"/>
      <c r="S33" s="250"/>
      <c r="T33" s="250"/>
      <c r="U33" s="250"/>
      <c r="V33" s="251"/>
      <c r="W33" s="115"/>
      <c r="AB33" s="193">
        <v>0.20833333333333301</v>
      </c>
    </row>
    <row r="34" spans="1:28" ht="12.75" customHeight="1" thickBot="1" x14ac:dyDescent="0.25">
      <c r="A34" s="116" t="s">
        <v>8</v>
      </c>
      <c r="B34" s="7">
        <v>4565.4322548589398</v>
      </c>
      <c r="C34" s="8"/>
      <c r="D34" s="8"/>
      <c r="E34" s="170">
        <v>3.0568508313315437E-2</v>
      </c>
      <c r="F34"/>
      <c r="G34" s="302"/>
      <c r="H34" s="243"/>
      <c r="I34" s="243"/>
      <c r="J34" s="243"/>
      <c r="K34" s="243"/>
      <c r="L34" s="303"/>
      <c r="M34" s="200" t="s">
        <v>94</v>
      </c>
      <c r="N34" s="200"/>
      <c r="O34" s="200"/>
      <c r="P34" s="60">
        <f>IF(P33=2400,72,IF(P33=2350,65,58))</f>
        <v>72</v>
      </c>
      <c r="V34" s="16"/>
      <c r="W34" s="118"/>
      <c r="AA34" s="119">
        <v>36892</v>
      </c>
      <c r="AB34" s="193">
        <v>0.25</v>
      </c>
    </row>
    <row r="35" spans="1:28" x14ac:dyDescent="0.2">
      <c r="A35" s="116" t="s">
        <v>9</v>
      </c>
      <c r="B35" s="7">
        <v>4557.4759177372889</v>
      </c>
      <c r="C35" s="8"/>
      <c r="D35" s="8"/>
      <c r="E35" s="170">
        <v>2.8734547513447201E-2</v>
      </c>
      <c r="F35"/>
      <c r="G35"/>
      <c r="H35"/>
      <c r="I35"/>
      <c r="J35" s="181"/>
      <c r="K35" s="181"/>
      <c r="L35" s="181"/>
      <c r="M35" s="199" t="s">
        <v>67</v>
      </c>
      <c r="N35" s="200"/>
      <c r="O35" s="200"/>
      <c r="P35" s="61">
        <f>IF(F4=Y39,2.5,2)</f>
        <v>2</v>
      </c>
      <c r="V35" s="16"/>
      <c r="W35" s="118"/>
      <c r="AA35" s="119">
        <f t="shared" ref="AA35:AA40" si="0">AA34+1</f>
        <v>36893</v>
      </c>
      <c r="AB35" s="193">
        <v>0.29166666666666702</v>
      </c>
    </row>
    <row r="36" spans="1:28" x14ac:dyDescent="0.2">
      <c r="A36" s="116" t="s">
        <v>10</v>
      </c>
      <c r="B36" s="7">
        <v>4459.4194386163963</v>
      </c>
      <c r="C36" s="8"/>
      <c r="D36" s="8"/>
      <c r="E36" s="170">
        <v>3.0137911081107145E-2</v>
      </c>
      <c r="F36"/>
      <c r="G36"/>
      <c r="H36"/>
      <c r="I36"/>
      <c r="M36" s="199" t="s">
        <v>184</v>
      </c>
      <c r="N36" s="200"/>
      <c r="O36" s="200"/>
      <c r="P36" s="69">
        <f>IF(F8=Y39,IF(F9&gt;2,(((F9*P33)-(2*2200+(F9-2)*P33))/(P33*F9)),(P33-2200)/P33),0)</f>
        <v>0</v>
      </c>
      <c r="R36" s="4"/>
      <c r="S36" s="4"/>
      <c r="V36" s="16"/>
      <c r="W36" s="118"/>
      <c r="AA36" s="119">
        <f t="shared" si="0"/>
        <v>36894</v>
      </c>
      <c r="AB36" s="193">
        <v>0.33333333333333298</v>
      </c>
    </row>
    <row r="37" spans="1:28" x14ac:dyDescent="0.2">
      <c r="A37" s="116" t="s">
        <v>11</v>
      </c>
      <c r="B37" s="7">
        <v>4230.6209873343123</v>
      </c>
      <c r="C37" s="8"/>
      <c r="D37" s="8"/>
      <c r="E37" s="170">
        <v>3.2479414455626715E-2</v>
      </c>
      <c r="F37"/>
      <c r="G37"/>
      <c r="H37"/>
      <c r="I37"/>
      <c r="M37" s="199" t="s">
        <v>186</v>
      </c>
      <c r="N37" s="200"/>
      <c r="O37" s="200"/>
      <c r="P37" s="72">
        <f>(1-P36)*IF(P33=Y28,VLOOKUP(M8,X29:AA31,2,FALSE),IF(P33=Z28,VLOOKUP(M8,X29:AA31,3,FALSE),IF(P33=AA28,VLOOKUP(M8,X29:AA31,4,FALSE),"N/A")))</f>
        <v>1800</v>
      </c>
      <c r="Q37" s="4" t="s">
        <v>189</v>
      </c>
      <c r="R37" s="4"/>
      <c r="S37" s="4"/>
      <c r="V37" s="16"/>
      <c r="W37" s="118"/>
      <c r="AA37" s="119">
        <f t="shared" si="0"/>
        <v>36895</v>
      </c>
      <c r="AB37" s="193">
        <v>0.375</v>
      </c>
    </row>
    <row r="38" spans="1:28" x14ac:dyDescent="0.2">
      <c r="A38" s="116" t="s">
        <v>12</v>
      </c>
      <c r="B38" s="7">
        <v>3923.3343455278305</v>
      </c>
      <c r="C38" s="8"/>
      <c r="D38" s="8"/>
      <c r="E38" s="170">
        <v>3.9572485612496579E-2</v>
      </c>
      <c r="F38"/>
      <c r="G38"/>
      <c r="H38"/>
      <c r="I38"/>
      <c r="M38" s="199" t="s">
        <v>185</v>
      </c>
      <c r="N38" s="219"/>
      <c r="O38" s="219"/>
      <c r="P38" s="69">
        <f>IF(AND(F11&lt;11,F10&gt;=11),0.09,0)</f>
        <v>0</v>
      </c>
      <c r="Q38" s="4"/>
      <c r="R38" s="4"/>
      <c r="S38" s="4"/>
      <c r="V38" s="16"/>
      <c r="W38" s="118"/>
      <c r="AA38" s="119">
        <f t="shared" si="0"/>
        <v>36896</v>
      </c>
      <c r="AB38" s="193">
        <v>0.41666666666666702</v>
      </c>
    </row>
    <row r="39" spans="1:28" ht="13.5" thickBot="1" x14ac:dyDescent="0.25">
      <c r="A39" s="116" t="s">
        <v>13</v>
      </c>
      <c r="B39" s="7">
        <v>3654.3241363606444</v>
      </c>
      <c r="C39" s="8"/>
      <c r="D39" s="8"/>
      <c r="E39" s="170">
        <v>4.2603271742968109E-2</v>
      </c>
      <c r="F39"/>
      <c r="G39"/>
      <c r="H39"/>
      <c r="I39"/>
      <c r="M39" s="199" t="s">
        <v>187</v>
      </c>
      <c r="N39" s="219"/>
      <c r="O39" s="219"/>
      <c r="P39" s="69">
        <f>MIN(0.018*F12,0.055)</f>
        <v>5.3999999999999992E-2</v>
      </c>
      <c r="Q39" s="4"/>
      <c r="R39" s="4"/>
      <c r="S39" s="4"/>
      <c r="V39" s="16"/>
      <c r="W39" s="118"/>
      <c r="X39" t="s">
        <v>18</v>
      </c>
      <c r="Y39" t="s">
        <v>5</v>
      </c>
      <c r="AA39" s="119">
        <f t="shared" si="0"/>
        <v>36897</v>
      </c>
      <c r="AB39" s="193">
        <v>0.45833333333333298</v>
      </c>
    </row>
    <row r="40" spans="1:28" x14ac:dyDescent="0.2">
      <c r="A40" s="116" t="s">
        <v>14</v>
      </c>
      <c r="B40" s="7">
        <v>3308.3309896380197</v>
      </c>
      <c r="C40" s="8"/>
      <c r="D40" s="8"/>
      <c r="E40" s="170">
        <v>4.9333766655833611E-2</v>
      </c>
      <c r="F40"/>
      <c r="G40"/>
      <c r="H40"/>
      <c r="I40"/>
      <c r="M40" s="199" t="s">
        <v>195</v>
      </c>
      <c r="N40" s="219"/>
      <c r="O40" s="219"/>
      <c r="P40" s="69">
        <f>IF(F13=Y39,0.057,0)</f>
        <v>0</v>
      </c>
      <c r="Q40" s="4"/>
      <c r="R40" s="4"/>
      <c r="S40" s="233" t="s">
        <v>107</v>
      </c>
      <c r="T40" s="234"/>
      <c r="U40" s="234"/>
      <c r="V40" s="235"/>
      <c r="W40" s="118"/>
      <c r="X40" t="s">
        <v>19</v>
      </c>
      <c r="Y40" t="s">
        <v>4</v>
      </c>
      <c r="AA40" s="119">
        <f t="shared" si="0"/>
        <v>36898</v>
      </c>
      <c r="AB40" s="193">
        <v>0.5</v>
      </c>
    </row>
    <row r="41" spans="1:28" ht="12.75" customHeight="1" x14ac:dyDescent="0.2">
      <c r="A41" s="116" t="s">
        <v>15</v>
      </c>
      <c r="B41" s="7">
        <v>2754.1828609219215</v>
      </c>
      <c r="C41" s="8"/>
      <c r="D41" s="8"/>
      <c r="E41" s="170">
        <v>6.2460961898813241E-2</v>
      </c>
      <c r="F41"/>
      <c r="G41"/>
      <c r="H41"/>
      <c r="I41"/>
      <c r="M41" s="199" t="s">
        <v>188</v>
      </c>
      <c r="N41" s="219"/>
      <c r="O41" s="219"/>
      <c r="P41" s="72">
        <f>P37*(1-P38)*(1-P39)*(1-P40)</f>
        <v>1702.8</v>
      </c>
      <c r="Q41" s="4" t="s">
        <v>189</v>
      </c>
      <c r="S41" s="236"/>
      <c r="T41" s="237"/>
      <c r="U41" s="237"/>
      <c r="V41" s="238"/>
      <c r="W41" s="118"/>
      <c r="AB41" s="193">
        <v>0.54166666666666696</v>
      </c>
    </row>
    <row r="42" spans="1:28" x14ac:dyDescent="0.2">
      <c r="A42" s="116" t="s">
        <v>91</v>
      </c>
      <c r="B42" s="7">
        <v>1886.5120423850731</v>
      </c>
      <c r="C42" s="8"/>
      <c r="D42" s="8"/>
      <c r="E42" s="170">
        <v>6.3946198563775231E-2</v>
      </c>
      <c r="F42"/>
      <c r="G42"/>
      <c r="H42"/>
      <c r="I42"/>
      <c r="M42" s="199" t="s">
        <v>93</v>
      </c>
      <c r="N42" s="219"/>
      <c r="O42" s="219"/>
      <c r="P42" s="60">
        <f>MIN(F14+5,IF(P33=2400,72,IF(P33=2350,65,58)))</f>
        <v>50</v>
      </c>
      <c r="S42" s="236"/>
      <c r="T42" s="237"/>
      <c r="U42" s="237"/>
      <c r="V42" s="238"/>
      <c r="W42" s="118"/>
      <c r="AB42" s="193">
        <v>0.58333333333333304</v>
      </c>
    </row>
    <row r="43" spans="1:28" x14ac:dyDescent="0.2">
      <c r="A43" s="137" t="str">
        <f>CONCATENATE("12-1 am ", TEXT(F6+1,"ddd"))</f>
        <v>12-1 am Thu</v>
      </c>
      <c r="B43" s="7"/>
      <c r="C43" s="8"/>
      <c r="D43" s="8"/>
      <c r="E43" s="170"/>
      <c r="F43"/>
      <c r="G43"/>
      <c r="H43"/>
      <c r="I43"/>
      <c r="M43" s="199" t="s">
        <v>49</v>
      </c>
      <c r="N43" s="219"/>
      <c r="O43" s="219"/>
      <c r="P43" s="253">
        <v>179.25200000000001</v>
      </c>
      <c r="Q43" s="219"/>
      <c r="R43" s="254"/>
      <c r="S43" s="236"/>
      <c r="T43" s="237"/>
      <c r="U43" s="237"/>
      <c r="V43" s="238"/>
      <c r="W43" s="118"/>
      <c r="AB43" s="193">
        <v>0.625</v>
      </c>
    </row>
    <row r="44" spans="1:28" ht="13.5" thickBot="1" x14ac:dyDescent="0.25">
      <c r="A44" s="116" t="s">
        <v>6</v>
      </c>
      <c r="B44" s="7"/>
      <c r="C44" s="8"/>
      <c r="D44" s="8"/>
      <c r="E44" s="170"/>
      <c r="F44"/>
      <c r="G44"/>
      <c r="H44"/>
      <c r="I44"/>
      <c r="M44" s="242" t="s">
        <v>104</v>
      </c>
      <c r="N44" s="243"/>
      <c r="O44" s="243"/>
      <c r="P44" s="76">
        <f>F15/P43</f>
        <v>1</v>
      </c>
      <c r="Q44" s="59"/>
      <c r="R44" s="59"/>
      <c r="S44" s="239"/>
      <c r="T44" s="240"/>
      <c r="U44" s="240"/>
      <c r="V44" s="241"/>
      <c r="W44" s="118"/>
      <c r="AA44" s="77"/>
      <c r="AB44" s="193">
        <v>0.66666666666666696</v>
      </c>
    </row>
    <row r="45" spans="1:28" x14ac:dyDescent="0.2">
      <c r="A45" s="116" t="s">
        <v>7</v>
      </c>
      <c r="B45" s="7"/>
      <c r="C45" s="8"/>
      <c r="D45" s="8"/>
      <c r="E45" s="170"/>
      <c r="F45"/>
      <c r="G45"/>
      <c r="H45"/>
      <c r="I45"/>
      <c r="P45" s="71"/>
      <c r="Q45" s="71"/>
      <c r="R45" s="71"/>
      <c r="S45" s="71"/>
      <c r="T45" s="71"/>
      <c r="U45" s="71"/>
      <c r="V45" s="71"/>
      <c r="W45" s="118"/>
      <c r="AB45" s="193">
        <v>0.70833333333333304</v>
      </c>
    </row>
    <row r="46" spans="1:28" x14ac:dyDescent="0.2">
      <c r="A46" s="116" t="s">
        <v>8</v>
      </c>
      <c r="B46" s="7"/>
      <c r="C46" s="8"/>
      <c r="D46" s="8"/>
      <c r="E46" s="170"/>
      <c r="F46"/>
      <c r="G46"/>
      <c r="H46"/>
      <c r="I46"/>
      <c r="W46" s="118"/>
      <c r="AA46" s="77"/>
      <c r="AB46" s="193">
        <v>0.75</v>
      </c>
    </row>
    <row r="47" spans="1:28" x14ac:dyDescent="0.2">
      <c r="A47" s="116" t="s">
        <v>9</v>
      </c>
      <c r="B47" s="7"/>
      <c r="C47" s="8"/>
      <c r="D47" s="8"/>
      <c r="E47" s="170"/>
      <c r="F47"/>
      <c r="G47"/>
      <c r="H47"/>
      <c r="I47"/>
      <c r="P47" s="159"/>
      <c r="Q47" s="159"/>
      <c r="R47" s="159"/>
      <c r="S47" s="159"/>
      <c r="T47" s="159"/>
      <c r="U47" s="159"/>
      <c r="V47" s="159"/>
      <c r="W47" s="118"/>
      <c r="AB47" s="193">
        <v>0.79166666666666696</v>
      </c>
    </row>
    <row r="48" spans="1:28" x14ac:dyDescent="0.2">
      <c r="A48" s="116" t="s">
        <v>10</v>
      </c>
      <c r="B48" s="7"/>
      <c r="C48" s="8"/>
      <c r="D48" s="8"/>
      <c r="E48" s="170"/>
      <c r="F48"/>
      <c r="G48"/>
      <c r="H48"/>
      <c r="I48"/>
      <c r="P48" s="159"/>
      <c r="Q48" s="159"/>
      <c r="R48" s="159"/>
      <c r="S48" s="159"/>
      <c r="T48" s="159"/>
      <c r="U48" s="159"/>
      <c r="V48" s="159"/>
      <c r="W48" s="118"/>
      <c r="AB48" s="193">
        <v>0.83333333333333304</v>
      </c>
    </row>
    <row r="49" spans="1:28" x14ac:dyDescent="0.2">
      <c r="A49" s="116" t="s">
        <v>11</v>
      </c>
      <c r="B49" s="7"/>
      <c r="C49" s="8"/>
      <c r="D49" s="8"/>
      <c r="E49" s="170"/>
      <c r="F49"/>
      <c r="G49"/>
      <c r="H49"/>
      <c r="I49"/>
      <c r="P49" s="159"/>
      <c r="Q49" s="159"/>
      <c r="R49" s="159"/>
      <c r="S49" s="159"/>
      <c r="T49" s="159"/>
      <c r="U49" s="159"/>
      <c r="V49" s="159"/>
      <c r="W49" s="118"/>
      <c r="AB49" s="193">
        <v>0.875</v>
      </c>
    </row>
    <row r="50" spans="1:28" x14ac:dyDescent="0.2">
      <c r="A50" s="116" t="s">
        <v>12</v>
      </c>
      <c r="B50" s="7"/>
      <c r="C50" s="8"/>
      <c r="D50" s="8"/>
      <c r="E50" s="170"/>
      <c r="F50"/>
      <c r="G50"/>
      <c r="H50"/>
      <c r="I50"/>
      <c r="P50" s="159"/>
      <c r="Q50" s="159"/>
      <c r="R50" s="159"/>
      <c r="S50" s="159"/>
      <c r="T50" s="159"/>
      <c r="U50" s="159"/>
      <c r="V50" s="159"/>
      <c r="W50" s="118"/>
      <c r="AB50" s="193">
        <v>0.91666666666666696</v>
      </c>
    </row>
    <row r="51" spans="1:28" x14ac:dyDescent="0.2">
      <c r="A51" s="116" t="s">
        <v>13</v>
      </c>
      <c r="B51" s="7"/>
      <c r="C51" s="8"/>
      <c r="D51" s="8"/>
      <c r="E51" s="170"/>
      <c r="F51"/>
      <c r="G51"/>
      <c r="H51"/>
      <c r="I51"/>
      <c r="P51" s="159"/>
      <c r="Q51" s="159"/>
      <c r="R51" s="159"/>
      <c r="S51" s="159"/>
      <c r="T51" s="159"/>
      <c r="U51" s="159"/>
      <c r="V51" s="159"/>
      <c r="W51" s="118"/>
      <c r="AB51" s="193">
        <v>0.95833333333333304</v>
      </c>
    </row>
    <row r="52" spans="1:28" x14ac:dyDescent="0.2">
      <c r="A52" s="116" t="s">
        <v>14</v>
      </c>
      <c r="B52" s="7"/>
      <c r="C52" s="8"/>
      <c r="D52" s="8"/>
      <c r="E52" s="170"/>
      <c r="F52"/>
      <c r="G52"/>
      <c r="H52"/>
      <c r="I52"/>
      <c r="P52" s="50"/>
      <c r="Q52" s="50"/>
      <c r="R52" s="50"/>
      <c r="S52" s="50"/>
      <c r="T52" s="50"/>
      <c r="U52" s="50"/>
      <c r="V52" s="50"/>
      <c r="W52" s="118"/>
      <c r="AB52" s="193">
        <v>1</v>
      </c>
    </row>
    <row r="53" spans="1:28" x14ac:dyDescent="0.2">
      <c r="A53" s="116" t="s">
        <v>15</v>
      </c>
      <c r="B53" s="7"/>
      <c r="C53" s="8"/>
      <c r="D53" s="8"/>
      <c r="E53" s="170"/>
      <c r="F53"/>
      <c r="G53"/>
      <c r="H53"/>
      <c r="I53"/>
      <c r="P53" s="50"/>
      <c r="Q53" s="50"/>
      <c r="R53" s="50"/>
      <c r="S53" s="50"/>
      <c r="T53" s="50"/>
      <c r="U53" s="50"/>
      <c r="V53" s="50"/>
      <c r="W53" s="118"/>
    </row>
    <row r="54" spans="1:28" ht="13.5" thickBot="1" x14ac:dyDescent="0.25">
      <c r="A54" s="138" t="s">
        <v>97</v>
      </c>
      <c r="B54" s="11"/>
      <c r="C54" s="12"/>
      <c r="D54" s="12"/>
      <c r="E54" s="172"/>
      <c r="F54" s="219" t="s">
        <v>62</v>
      </c>
      <c r="G54" s="219"/>
      <c r="H54" s="219"/>
      <c r="I54" s="219"/>
      <c r="J54" s="219"/>
      <c r="K54" s="219"/>
      <c r="P54" s="50"/>
      <c r="Q54" s="50"/>
      <c r="R54" s="50"/>
      <c r="S54" s="50"/>
      <c r="T54" s="50"/>
      <c r="U54" s="50"/>
      <c r="V54" s="50"/>
      <c r="W54" s="118"/>
    </row>
    <row r="55" spans="1:28" x14ac:dyDescent="0.2">
      <c r="A55" s="4"/>
      <c r="E55"/>
      <c r="F55"/>
      <c r="G55"/>
      <c r="H55"/>
      <c r="I55"/>
      <c r="P55" s="50"/>
      <c r="Q55" s="50"/>
      <c r="R55" s="50"/>
      <c r="S55" s="50"/>
      <c r="T55" s="50"/>
      <c r="U55" s="50"/>
      <c r="V55" s="50"/>
      <c r="W55" s="118"/>
    </row>
    <row r="56" spans="1:28" x14ac:dyDescent="0.2">
      <c r="P56" s="50"/>
      <c r="Q56" s="50"/>
      <c r="R56" s="50"/>
      <c r="S56" s="50"/>
      <c r="T56" s="50"/>
      <c r="U56" s="50"/>
      <c r="V56" s="50"/>
      <c r="W56" s="118"/>
    </row>
    <row r="57" spans="1:28" x14ac:dyDescent="0.2">
      <c r="P57" s="50"/>
      <c r="Q57" s="50"/>
      <c r="R57" s="50"/>
      <c r="S57" s="50"/>
      <c r="T57" s="50"/>
      <c r="U57" s="50"/>
      <c r="V57" s="50"/>
      <c r="W57" s="118"/>
    </row>
    <row r="58" spans="1:28" x14ac:dyDescent="0.2">
      <c r="P58" s="50"/>
      <c r="Q58" s="50"/>
      <c r="R58" s="50"/>
      <c r="S58" s="50"/>
      <c r="T58" s="50"/>
      <c r="U58" s="50"/>
      <c r="V58" s="50"/>
      <c r="W58" s="118"/>
    </row>
    <row r="59" spans="1:28" x14ac:dyDescent="0.2">
      <c r="P59" s="50"/>
      <c r="Q59" s="50"/>
      <c r="R59" s="50"/>
      <c r="S59" s="50"/>
      <c r="T59" s="50"/>
      <c r="U59" s="50"/>
      <c r="V59" s="50"/>
      <c r="W59" s="118"/>
    </row>
    <row r="60" spans="1:28" x14ac:dyDescent="0.2">
      <c r="P60" s="50"/>
      <c r="Q60" s="50"/>
      <c r="R60" s="50"/>
      <c r="S60" s="50"/>
      <c r="T60" s="50"/>
      <c r="U60" s="50"/>
      <c r="V60" s="50"/>
      <c r="W60" s="118"/>
    </row>
    <row r="61" spans="1:28" x14ac:dyDescent="0.2">
      <c r="P61" s="50"/>
      <c r="Q61" s="50"/>
      <c r="R61" s="50"/>
      <c r="S61" s="50"/>
      <c r="T61" s="50"/>
      <c r="U61" s="50"/>
      <c r="V61" s="50"/>
      <c r="W61" s="118"/>
    </row>
  </sheetData>
  <sheetProtection password="CE25" sheet="1" objects="1"/>
  <mergeCells count="97">
    <mergeCell ref="R9:T9"/>
    <mergeCell ref="A15:E15"/>
    <mergeCell ref="A14:E14"/>
    <mergeCell ref="P13:Q13"/>
    <mergeCell ref="F15:H15"/>
    <mergeCell ref="M7:P7"/>
    <mergeCell ref="H26:I26"/>
    <mergeCell ref="J19:L19"/>
    <mergeCell ref="J20:L20"/>
    <mergeCell ref="J21:L21"/>
    <mergeCell ref="I8:K13"/>
    <mergeCell ref="G17:L17"/>
    <mergeCell ref="R10:T10"/>
    <mergeCell ref="R11:T11"/>
    <mergeCell ref="R12:T12"/>
    <mergeCell ref="M35:O35"/>
    <mergeCell ref="A13:E13"/>
    <mergeCell ref="B17:B18"/>
    <mergeCell ref="G31:L34"/>
    <mergeCell ref="F5:G5"/>
    <mergeCell ref="F1:H1"/>
    <mergeCell ref="C2:E2"/>
    <mergeCell ref="A5:E5"/>
    <mergeCell ref="A9:E9"/>
    <mergeCell ref="F6:H6"/>
    <mergeCell ref="F2:J2"/>
    <mergeCell ref="C1:E1"/>
    <mergeCell ref="A4:E4"/>
    <mergeCell ref="A8:E8"/>
    <mergeCell ref="A3:E3"/>
    <mergeCell ref="B6:E6"/>
    <mergeCell ref="F54:K54"/>
    <mergeCell ref="M33:O33"/>
    <mergeCell ref="P43:R43"/>
    <mergeCell ref="M8:P8"/>
    <mergeCell ref="A7:E7"/>
    <mergeCell ref="Q15:V15"/>
    <mergeCell ref="Q16:S16"/>
    <mergeCell ref="T16:V16"/>
    <mergeCell ref="H24:I24"/>
    <mergeCell ref="H25:I25"/>
    <mergeCell ref="P9:Q10"/>
    <mergeCell ref="R8:V8"/>
    <mergeCell ref="U11:V11"/>
    <mergeCell ref="B11:E11"/>
    <mergeCell ref="B10:E10"/>
    <mergeCell ref="J22:L22"/>
    <mergeCell ref="R1:V1"/>
    <mergeCell ref="U2:V2"/>
    <mergeCell ref="U3:V3"/>
    <mergeCell ref="R2:T2"/>
    <mergeCell ref="M39:O39"/>
    <mergeCell ref="Q33:V33"/>
    <mergeCell ref="P4:Q4"/>
    <mergeCell ref="P5:Q5"/>
    <mergeCell ref="R4:T4"/>
    <mergeCell ref="R5:T5"/>
    <mergeCell ref="R3:T3"/>
    <mergeCell ref="P12:Q12"/>
    <mergeCell ref="P11:Q11"/>
    <mergeCell ref="P2:Q3"/>
    <mergeCell ref="R6:T6"/>
    <mergeCell ref="P6:Q6"/>
    <mergeCell ref="U12:V12"/>
    <mergeCell ref="U4:V4"/>
    <mergeCell ref="U5:V5"/>
    <mergeCell ref="U6:V6"/>
    <mergeCell ref="U9:V9"/>
    <mergeCell ref="U10:V10"/>
    <mergeCell ref="M42:O42"/>
    <mergeCell ref="M41:O41"/>
    <mergeCell ref="U13:V13"/>
    <mergeCell ref="M34:O34"/>
    <mergeCell ref="M36:O36"/>
    <mergeCell ref="M37:O37"/>
    <mergeCell ref="M38:O38"/>
    <mergeCell ref="R13:T13"/>
    <mergeCell ref="M40:O40"/>
    <mergeCell ref="S40:V44"/>
    <mergeCell ref="M44:O44"/>
    <mergeCell ref="M43:O43"/>
    <mergeCell ref="J26:L26"/>
    <mergeCell ref="H18:I18"/>
    <mergeCell ref="J18:L18"/>
    <mergeCell ref="H19:I19"/>
    <mergeCell ref="H20:I20"/>
    <mergeCell ref="H21:I21"/>
    <mergeCell ref="J25:L25"/>
    <mergeCell ref="A12:E12"/>
    <mergeCell ref="H22:I22"/>
    <mergeCell ref="H23:I23"/>
    <mergeCell ref="J23:L23"/>
    <mergeCell ref="J24:L24"/>
    <mergeCell ref="E17:E18"/>
    <mergeCell ref="D17:D18"/>
    <mergeCell ref="C17:C18"/>
    <mergeCell ref="A17:A18"/>
  </mergeCells>
  <dataValidations count="16">
    <dataValidation type="whole" allowBlank="1" showInputMessage="1" showErrorMessage="1" errorTitle="Incompatible Input" error="If the work zone has a lane closed, this must be less than &quot;Number of lanes when there is no work zone.&quot;  If the work zone has a shoulder closed, the two values must be equal." promptTitle="Work zone compatibility" prompt="If the work zone has a lane closed, this must be less than &quot;Number of lanes when there is no work zone.&quot;  If the work zone has a shoulder closed, the two values must be equal." sqref="F9" xr:uid="{00000000-0002-0000-0000-000000000000}">
      <formula1>Z17</formula1>
      <formula2>Z18</formula2>
    </dataValidation>
    <dataValidation type="list" allowBlank="1" showInputMessage="1" showErrorMessage="1" error="Section selected is not compatible with roadway selected.  Please use drop-down list." prompt="Select roadway first before selecting section." sqref="F2" xr:uid="{00000000-0002-0000-0000-000001000000}">
      <formula1>INDIRECT(F1)</formula1>
    </dataValidation>
    <dataValidation type="list" allowBlank="1" showInputMessage="1" showErrorMessage="1" sqref="Z39:Z40" xr:uid="{00000000-0002-0000-0000-000002000000}">
      <formula1>$Y$39:$Y$40</formula1>
    </dataValidation>
    <dataValidation type="whole" allowBlank="1" showInputMessage="1" showErrorMessage="1" errorTitle="# of lanes" error="Improper entry. Please enter a whole number between 1 and 8." promptTitle="# of lanes" prompt="Whole number between 1 and 8" sqref="F3" xr:uid="{00000000-0002-0000-0000-000003000000}">
      <formula1>1</formula1>
      <formula2>8</formula2>
    </dataValidation>
    <dataValidation type="list" allowBlank="1" showErrorMessage="1" error="Please select Parkway or Turnpike." sqref="F1:H1" xr:uid="{00000000-0002-0000-0000-000004000000}">
      <formula1>$X$39:$X$40</formula1>
    </dataValidation>
    <dataValidation type="list" allowBlank="1" showInputMessage="1" showErrorMessage="1" error="Please select Yes or No." sqref="F13 F4" xr:uid="{00000000-0002-0000-0000-000005000000}">
      <formula1>"YES,NO"</formula1>
    </dataValidation>
    <dataValidation type="list" allowBlank="1" showErrorMessage="1" error="Please select Yes or No." sqref="F7:F8" xr:uid="{00000000-0002-0000-0000-000006000000}">
      <formula1>"YES,NO"</formula1>
    </dataValidation>
    <dataValidation type="decimal" allowBlank="1" showInputMessage="1" showErrorMessage="1" error="Please enter the lane width (in feet) as a number." sqref="F10:F11" xr:uid="{00000000-0002-0000-0000-000007000000}">
      <formula1>6</formula1>
      <formula2>24</formula2>
    </dataValidation>
    <dataValidation type="decimal" allowBlank="1" showInputMessage="1" showErrorMessage="1" error="Please enter the work zone length (in miles) as a number." sqref="F12" xr:uid="{00000000-0002-0000-0000-000008000000}">
      <formula1>0</formula1>
      <formula2>100</formula2>
    </dataValidation>
    <dataValidation type="list" allowBlank="1" showInputMessage="1" showErrorMessage="1" error="Please enter the posted speed limit (in mph) as a multiple of 5." sqref="F14" xr:uid="{00000000-0002-0000-0000-000009000000}">
      <formula1>"5, 10, 15, 20, 25, 30, 35, 40, 45, 50, 55, 60, 65, 70, 75"</formula1>
    </dataValidation>
    <dataValidation type="decimal" errorStyle="warning" allowBlank="1" showInputMessage="1" showErrorMessage="1" error="Please make sure the number is formatted correctly." sqref="F15:H15" xr:uid="{00000000-0002-0000-0000-00000A000000}">
      <formula1>100</formula1>
      <formula2>1500</formula2>
    </dataValidation>
    <dataValidation type="decimal" allowBlank="1" showInputMessage="1" showErrorMessage="1" error="Please enter the demand (in passenger car equivalents per hour) as a number." sqref="B19:B54" xr:uid="{00000000-0002-0000-0000-00000B000000}">
      <formula1>0</formula1>
      <formula2>25000</formula2>
    </dataValidation>
    <dataValidation type="decimal" allowBlank="1" showInputMessage="1" showErrorMessage="1" error="Please enter a percentage between 0% and 100%. Make sure to include the % symbol." sqref="C19:E54" xr:uid="{00000000-0002-0000-0000-00000C000000}">
      <formula1>0</formula1>
      <formula2>1</formula2>
    </dataValidation>
    <dataValidation type="list" allowBlank="1" showErrorMessage="1" errorTitle="Invalid weekday" error="Please use the drop-down list to select a day of the week." sqref="F6:H6" xr:uid="{00000000-0002-0000-0000-00000D000000}">
      <formula1>$AA$34:$AA$40</formula1>
    </dataValidation>
    <dataValidation type="list" allowBlank="1" showInputMessage="1" showErrorMessage="1" error="Please select time from drop-down list." sqref="F5:G5" xr:uid="{00000000-0002-0000-0000-00000E000000}">
      <formula1>$AB$28:$AB$52</formula1>
    </dataValidation>
    <dataValidation type="list" allowBlank="1" showInputMessage="1" showErrorMessage="1" error="Please select an ending hour from the drop-down list that is later than the beginning hour." sqref="I5" xr:uid="{00000000-0002-0000-0000-00000F000000}">
      <formula1>OFFSET(INDIRECT(ADDRESS(MATCH(F5,AB28:AB51,0)+28,COLUMN(AB:AB),4)),0,0,25-MATCH(F5,AB28:AB52,0),1)</formula1>
    </dataValidation>
  </dataValidations>
  <printOptions horizontalCentered="1" headings="1"/>
  <pageMargins left="0.5" right="0.5" top="1" bottom="0.5" header="0.5" footer="0.5"/>
  <pageSetup scale="91" orientation="portrait" r:id="rId1"/>
  <headerFooter>
    <oddHeader>&amp;C&amp;"Arial,Bold"&amp;12NJ TURNPIKE AUTHORITY
LANE OCCUPANCY CHARGE WORKSHEET</oddHeader>
  </headerFooter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  <c r="AP27" s="195">
        <v>0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  <c r="AP28" s="195">
        <v>4.1666666666666699E-2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  <c r="AP29" s="195">
        <v>8.3333333333333301E-2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  <c r="AP30" s="195">
        <v>0.125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  <c r="AP31" s="195">
        <v>0.16666666666666699</v>
      </c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IF(AND('Work zone worksheet'!$F$5&lt;AP28, 'Work zone worksheet'!$I$5&gt;AP27), "YES","NO")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  <c r="AP32" s="195">
        <v>0.20833333333333301</v>
      </c>
    </row>
    <row r="33" spans="1:42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IF(AND('Work zone worksheet'!$F$5&lt;AP29, 'Work zone worksheet'!$I$5&gt;AP28), "YES","NO")</f>
        <v>YES</v>
      </c>
      <c r="G33"/>
      <c r="H33" s="101" t="s">
        <v>117</v>
      </c>
      <c r="I33" s="176" t="str">
        <f>F32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  <c r="AP33" s="195">
        <v>0.25</v>
      </c>
    </row>
    <row r="34" spans="1:42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IF(AND('Work zone worksheet'!$F$5&lt;AP30, 'Work zone worksheet'!$I$5&gt;AP29), "YES","NO")</f>
        <v>YES</v>
      </c>
      <c r="G34"/>
      <c r="H34" s="101" t="s">
        <v>118</v>
      </c>
      <c r="I34" s="176" t="str">
        <f>F32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  <c r="AP34" s="195">
        <v>0.29166666666666702</v>
      </c>
    </row>
    <row r="35" spans="1:42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IF(AND('Work zone worksheet'!$F$5&lt;AP31, 'Work zone worksheet'!$I$5&gt;AP30), "YES","NO")</f>
        <v>YES</v>
      </c>
      <c r="G35"/>
      <c r="H35" s="101" t="s">
        <v>119</v>
      </c>
      <c r="I35" s="176" t="str">
        <f>F32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  <c r="AP35" s="195">
        <v>0.33333333333333298</v>
      </c>
    </row>
    <row r="36" spans="1:42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IF(AND('Work zone worksheet'!$F$5&lt;AP32, 'Work zone worksheet'!$I$5&gt;AP31), "YES","NO")</f>
        <v>YES</v>
      </c>
      <c r="G36"/>
      <c r="H36" s="101" t="s">
        <v>120</v>
      </c>
      <c r="I36" s="176" t="str">
        <f>F33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  <c r="AP36" s="195">
        <v>0.375</v>
      </c>
    </row>
    <row r="37" spans="1:42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IF(AND('Work zone worksheet'!$F$5&lt;AP33, 'Work zone worksheet'!$I$5&gt;AP32), "YES","NO")</f>
        <v>YES</v>
      </c>
      <c r="G37"/>
      <c r="H37" s="101" t="s">
        <v>121</v>
      </c>
      <c r="I37" s="176" t="str">
        <f>F33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  <c r="AP37" s="195">
        <v>0.41666666666666702</v>
      </c>
    </row>
    <row r="38" spans="1:42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IF(AND('Work zone worksheet'!$F$5&lt;AP34, 'Work zone worksheet'!$I$5&gt;AP33), "YES","NO")</f>
        <v>YES</v>
      </c>
      <c r="G38"/>
      <c r="H38" s="101" t="s">
        <v>122</v>
      </c>
      <c r="I38" s="176" t="str">
        <f>F33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  <c r="AP38" s="195">
        <v>0.45833333333333298</v>
      </c>
    </row>
    <row r="39" spans="1:42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IF(AND('Work zone worksheet'!$F$5&lt;AP35, 'Work zone worksheet'!$I$5&gt;AP34), "YES","NO")</f>
        <v>YES</v>
      </c>
      <c r="G39"/>
      <c r="H39" s="101" t="s">
        <v>123</v>
      </c>
      <c r="I39" s="176" t="str">
        <f>F33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  <c r="AP39" s="195">
        <v>0.5</v>
      </c>
    </row>
    <row r="40" spans="1:42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IF(AND('Work zone worksheet'!$F$5&lt;AP36, 'Work zone worksheet'!$I$5&gt;AP35), "YES","NO")</f>
        <v>YES</v>
      </c>
      <c r="G40"/>
      <c r="H40" s="101" t="s">
        <v>124</v>
      </c>
      <c r="I40" s="176" t="str">
        <f>F34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  <c r="AP40" s="195">
        <v>0.54166666666666696</v>
      </c>
    </row>
    <row r="41" spans="1:42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IF(AND('Work zone worksheet'!$F$5&lt;AP37, 'Work zone worksheet'!$I$5&gt;AP36), "YES","NO")</f>
        <v>NO</v>
      </c>
      <c r="G41"/>
      <c r="H41" s="101" t="s">
        <v>125</v>
      </c>
      <c r="I41" s="176" t="str">
        <f>F34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  <c r="AP41" s="195">
        <v>0.58333333333333304</v>
      </c>
    </row>
    <row r="42" spans="1:42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IF(AND('Work zone worksheet'!$F$5&lt;AP38, 'Work zone worksheet'!$I$5&gt;AP37), "YES","NO")</f>
        <v>NO</v>
      </c>
      <c r="G42"/>
      <c r="H42" s="101" t="s">
        <v>126</v>
      </c>
      <c r="I42" s="176" t="str">
        <f>F34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  <c r="AP42" s="195">
        <v>0.625</v>
      </c>
    </row>
    <row r="43" spans="1:42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IF(AND('Work zone worksheet'!$F$5&lt;AP39, 'Work zone worksheet'!$I$5&gt;AP38), "YES","NO")</f>
        <v>NO</v>
      </c>
      <c r="G43"/>
      <c r="H43" s="101" t="s">
        <v>127</v>
      </c>
      <c r="I43" s="176" t="str">
        <f>F34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  <c r="AP43" s="195">
        <v>0.66666666666666696</v>
      </c>
    </row>
    <row r="44" spans="1:42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IF(AND('Work zone worksheet'!$F$5&lt;AP40, 'Work zone worksheet'!$I$5&gt;AP39), "YES","NO")</f>
        <v>NO</v>
      </c>
      <c r="G44"/>
      <c r="H44" s="101" t="s">
        <v>128</v>
      </c>
      <c r="I44" s="176" t="str">
        <f>F35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  <c r="AP44" s="195">
        <v>0.70833333333333304</v>
      </c>
    </row>
    <row r="45" spans="1:42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IF(AND('Work zone worksheet'!$F$5&lt;AP41, 'Work zone worksheet'!$I$5&gt;AP40), "YES","NO")</f>
        <v>NO</v>
      </c>
      <c r="G45"/>
      <c r="H45" s="101" t="s">
        <v>129</v>
      </c>
      <c r="I45" s="176" t="str">
        <f>F35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  <c r="AP45" s="195">
        <v>0.75</v>
      </c>
    </row>
    <row r="46" spans="1:42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IF(AND('Work zone worksheet'!$F$5&lt;AP42, 'Work zone worksheet'!$I$5&gt;AP41), "YES","NO")</f>
        <v>NO</v>
      </c>
      <c r="G46"/>
      <c r="H46" s="101" t="s">
        <v>130</v>
      </c>
      <c r="I46" s="176" t="str">
        <f>F35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  <c r="AP46" s="195">
        <v>0.79166666666666696</v>
      </c>
    </row>
    <row r="47" spans="1:42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IF(AND('Work zone worksheet'!$F$5&lt;AP43, 'Work zone worksheet'!$I$5&gt;AP42), "YES","NO")</f>
        <v>NO</v>
      </c>
      <c r="G47"/>
      <c r="H47" s="101" t="s">
        <v>131</v>
      </c>
      <c r="I47" s="176" t="str">
        <f>F35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  <c r="AP47" s="195">
        <v>0.83333333333333304</v>
      </c>
    </row>
    <row r="48" spans="1:42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IF(AND('Work zone worksheet'!$F$5&lt;AP44, 'Work zone worksheet'!$I$5&gt;AP43), "YES","NO")</f>
        <v>NO</v>
      </c>
      <c r="G48"/>
      <c r="H48" s="101" t="s">
        <v>132</v>
      </c>
      <c r="I48" s="176" t="str">
        <f>F36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  <c r="AP48" s="195">
        <v>0.875</v>
      </c>
    </row>
    <row r="49" spans="1:42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IF(AND('Work zone worksheet'!$F$5&lt;AP45, 'Work zone worksheet'!$I$5&gt;AP44), "YES","NO")</f>
        <v>NO</v>
      </c>
      <c r="G49"/>
      <c r="H49" s="101" t="s">
        <v>133</v>
      </c>
      <c r="I49" s="176" t="str">
        <f>F36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  <c r="AP49" s="195">
        <v>0.91666666666666696</v>
      </c>
    </row>
    <row r="50" spans="1:42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IF(AND('Work zone worksheet'!$F$5&lt;AP46, 'Work zone worksheet'!$I$5&gt;AP45), "YES","NO")</f>
        <v>NO</v>
      </c>
      <c r="G50"/>
      <c r="H50" s="101" t="s">
        <v>134</v>
      </c>
      <c r="I50" s="176" t="str">
        <f>F36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  <c r="AP50" s="195">
        <v>0.95833333333333304</v>
      </c>
    </row>
    <row r="51" spans="1:42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IF(AND('Work zone worksheet'!$F$5&lt;AP47, 'Work zone worksheet'!$I$5&gt;AP46), "YES","NO")</f>
        <v>NO</v>
      </c>
      <c r="G51"/>
      <c r="H51" s="101" t="s">
        <v>135</v>
      </c>
      <c r="I51" s="176" t="str">
        <f>F36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  <c r="AP51" s="195">
        <v>1</v>
      </c>
    </row>
    <row r="52" spans="1:42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IF(AND('Work zone worksheet'!$F$5&lt;AP48, 'Work zone worksheet'!$I$5&gt;AP47), "YES","NO")</f>
        <v>NO</v>
      </c>
      <c r="G52"/>
      <c r="H52" s="101" t="s">
        <v>136</v>
      </c>
      <c r="I52" s="176" t="str">
        <f>F37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42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IF(AND('Work zone worksheet'!$F$5&lt;AP49, 'Work zone worksheet'!$I$5&gt;AP48), "YES","NO")</f>
        <v>NO</v>
      </c>
      <c r="G53"/>
      <c r="H53" s="101" t="s">
        <v>137</v>
      </c>
      <c r="I53" s="176" t="str">
        <f>F37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42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IF(AND('Work zone worksheet'!$F$5&lt;AP50, 'Work zone worksheet'!$I$5&gt;AP49), "YES","NO")</f>
        <v>NO</v>
      </c>
      <c r="G54"/>
      <c r="H54" s="101" t="s">
        <v>138</v>
      </c>
      <c r="I54" s="176" t="str">
        <f>F37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42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IF(AND('Work zone worksheet'!$F$5&lt;AP51, 'Work zone worksheet'!$I$5&gt;AP50), "YES","NO")</f>
        <v>NO</v>
      </c>
      <c r="G55"/>
      <c r="H55" s="101" t="s">
        <v>139</v>
      </c>
      <c r="I55" s="176" t="str">
        <f>F37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42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">
        <v>4</v>
      </c>
      <c r="G56"/>
      <c r="H56" s="101" t="s">
        <v>140</v>
      </c>
      <c r="I56" s="176" t="str">
        <f>F38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42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">
        <v>4</v>
      </c>
      <c r="G57"/>
      <c r="H57" s="101" t="s">
        <v>141</v>
      </c>
      <c r="I57" s="176" t="str">
        <f>F38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42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">
        <v>4</v>
      </c>
      <c r="G58"/>
      <c r="H58" s="101" t="s">
        <v>142</v>
      </c>
      <c r="I58" s="176" t="str">
        <f>F38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42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">
        <v>4</v>
      </c>
      <c r="G59"/>
      <c r="H59" s="101" t="s">
        <v>143</v>
      </c>
      <c r="I59" s="176" t="str">
        <f>F38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42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">
        <v>4</v>
      </c>
      <c r="G60"/>
      <c r="H60" s="101" t="s">
        <v>144</v>
      </c>
      <c r="I60" s="176" t="str">
        <f>F39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42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">
        <v>4</v>
      </c>
      <c r="G61"/>
      <c r="H61" s="101" t="s">
        <v>145</v>
      </c>
      <c r="I61" s="176" t="str">
        <f>F39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42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">
        <v>4</v>
      </c>
      <c r="G62"/>
      <c r="H62" s="101" t="s">
        <v>146</v>
      </c>
      <c r="I62" s="176" t="str">
        <f>F39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42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">
        <v>4</v>
      </c>
      <c r="G63"/>
      <c r="H63" s="101" t="s">
        <v>147</v>
      </c>
      <c r="I63" s="176" t="str">
        <f>F39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42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">
        <v>4</v>
      </c>
      <c r="G64"/>
      <c r="H64" s="101" t="s">
        <v>148</v>
      </c>
      <c r="I64" s="176" t="str">
        <f>F40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">
        <v>4</v>
      </c>
      <c r="G65"/>
      <c r="H65" s="101" t="s">
        <v>149</v>
      </c>
      <c r="I65" s="176" t="str">
        <f>F40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">
        <v>4</v>
      </c>
      <c r="G66"/>
      <c r="H66" s="101" t="s">
        <v>150</v>
      </c>
      <c r="I66" s="176" t="str">
        <f>F40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">
        <v>4</v>
      </c>
      <c r="G67"/>
      <c r="H67" s="101" t="s">
        <v>151</v>
      </c>
      <c r="I67" s="176" t="str">
        <f>F40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F41</f>
        <v>NO</v>
      </c>
      <c r="J68" s="102">
        <f>IF(B41="",0,B41/4)</f>
        <v>808.69715757433755</v>
      </c>
      <c r="K68" s="103">
        <f t="shared" si="0"/>
        <v>3</v>
      </c>
      <c r="L68" s="104">
        <f>IF(I68=$AL$39,(1-$F$19),1)*IF(I68=$AL$38,IF(OR(S67&gt;0,B41&gt;K68*$F$24),MIN(0.8*K68*$F$16,K68*$F$24),K68*$F$24)*(1-$AL$43*$AM$43),(1-$AL$43*$AM$42)*IF(S67&gt;0,0.8,IF(B41&gt;K68*$F$16,0.8,1))*K68*$F$16)/4</f>
        <v>1800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0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0</v>
      </c>
      <c r="V68" s="102">
        <f t="shared" si="5"/>
        <v>0</v>
      </c>
      <c r="W68" s="108">
        <f t="shared" si="6"/>
        <v>1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0</v>
      </c>
      <c r="AD68" s="113">
        <f t="shared" si="11"/>
        <v>0</v>
      </c>
      <c r="AE68" s="113">
        <f t="shared" si="12"/>
        <v>0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3687.204556284355</v>
      </c>
      <c r="E69" s="320"/>
      <c r="F69" s="139"/>
      <c r="G69"/>
      <c r="H69" s="101" t="s">
        <v>153</v>
      </c>
      <c r="I69" s="177" t="str">
        <f>F41</f>
        <v>NO</v>
      </c>
      <c r="J69" s="102">
        <f>IF(B41="",0,B41/4)</f>
        <v>808.69715757433755</v>
      </c>
      <c r="K69" s="103">
        <f t="shared" si="0"/>
        <v>3</v>
      </c>
      <c r="L69" s="104">
        <f>IF(I69=$AL$39,(1-$F$19),1)*IF(I69=$AL$38,IF(OR(S68&gt;0,B41&gt;K69*$F$24),MIN(0.8*K69*$F$16,K69*$F$24),K69*$F$24)*(1-$AL$43*$AM$43),(1-$AL$43*$AM$42)*IF(S68&gt;0,0.8,IF(B41&gt;K69*$F$16,0.8,1))*K69*$F$16)/4</f>
        <v>1800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0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0</v>
      </c>
      <c r="V69" s="102">
        <f t="shared" si="5"/>
        <v>0</v>
      </c>
      <c r="W69" s="108">
        <f t="shared" si="6"/>
        <v>1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0</v>
      </c>
      <c r="AD69" s="113">
        <f t="shared" si="11"/>
        <v>0</v>
      </c>
      <c r="AE69" s="113">
        <f t="shared" si="12"/>
        <v>0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F41</f>
        <v>NO</v>
      </c>
      <c r="J70" s="102">
        <f>IF(B41="",0,B41/4)</f>
        <v>808.69715757433755</v>
      </c>
      <c r="K70" s="103">
        <f t="shared" si="0"/>
        <v>3</v>
      </c>
      <c r="L70" s="104">
        <f>IF(I70=$AL$39,(1-$F$19),1)*IF(I70=$AL$38,IF(OR(S69&gt;0,B41&gt;K70*$F$24),MIN(0.8*K70*$F$16,K70*$F$24),K70*$F$24)*(1-$AL$43*$AM$43),(1-$AL$43*$AM$42)*IF(S69&gt;0,0.8,IF(B41&gt;K70*$F$16,0.8,1))*K70*$F$16)/4</f>
        <v>1800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0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0</v>
      </c>
      <c r="V70" s="102">
        <f t="shared" si="5"/>
        <v>0</v>
      </c>
      <c r="W70" s="108">
        <f t="shared" si="6"/>
        <v>1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0</v>
      </c>
      <c r="AD70" s="113">
        <f t="shared" si="11"/>
        <v>0</v>
      </c>
      <c r="AE70" s="113">
        <f t="shared" si="12"/>
        <v>0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F41</f>
        <v>NO</v>
      </c>
      <c r="J71" s="141">
        <f>IF(B41="",0,B41/4)</f>
        <v>808.69715757433755</v>
      </c>
      <c r="K71" s="142">
        <f t="shared" si="0"/>
        <v>3</v>
      </c>
      <c r="L71" s="143">
        <f>IF(I71=$AL$39,(1-$F$19),1)*IF(I71=$AL$38,IF(OR(S70&gt;0,B41&gt;K71*$F$24),MIN(0.8*K71*$F$16,K71*$F$24),K71*$F$24)*(1-$AL$43*$AM$43),(1-$AL$43*$AM$42)*IF(S70&gt;0,0.8,IF(B41&gt;K71*$F$16,0.8,1))*K71*$F$16)/4</f>
        <v>1800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0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0</v>
      </c>
      <c r="V71" s="141">
        <f t="shared" si="5"/>
        <v>0</v>
      </c>
      <c r="W71" s="147">
        <f t="shared" si="6"/>
        <v>1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0</v>
      </c>
      <c r="AD71" s="151">
        <f t="shared" si="11"/>
        <v>0</v>
      </c>
      <c r="AE71" s="151">
        <f t="shared" si="12"/>
        <v>0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F42</f>
        <v>NO</v>
      </c>
      <c r="J74" s="102">
        <f>IF(B42="",0,B42/4)</f>
        <v>1022.6581153052331</v>
      </c>
      <c r="K74" s="103">
        <f t="shared" ref="K74:K105" si="21">IF(I74=$AL$38,$F$9,$F$3)</f>
        <v>3</v>
      </c>
      <c r="L74" s="104">
        <f>IF(I74=$AL$39,(1-$F$19),1)*IF(I74=$AL$38,IF(OR(S71&gt;0,B42&gt;K74*$F$24),MIN(0.8*K74*$F$16,K74*$F$24),K74*$F$24)*(1-$AL$43*$AM$43),(1-$AL$43*$AM$42)*IF(S71&gt;0,0.8,IF(B42&gt;K74*$F$16,0.8,1))*K74*$F$16)/4</f>
        <v>1800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05" si="22">IF(I74=$AL$38,$F$12/$F$25-$F$12/$F$17,0)</f>
        <v>0</v>
      </c>
      <c r="R74" s="107">
        <f t="shared" ref="R74:R125" si="23">MAX(0,J74-L74)</f>
        <v>0</v>
      </c>
      <c r="S74" s="102">
        <f>MAX(0,J74-L74+S71)</f>
        <v>0</v>
      </c>
      <c r="T74" s="102">
        <f>AVERAGE(S71:S74)</f>
        <v>0</v>
      </c>
      <c r="U74" s="102">
        <f>IF(I74=$AL$38,MIN(L74,J74+S71),0)</f>
        <v>0</v>
      </c>
      <c r="V74" s="102">
        <f>IF(S74&gt;0,L74,IF(S71=0,0,S71+S71/(L74-J74)*J74))</f>
        <v>0</v>
      </c>
      <c r="W74" s="108">
        <f t="shared" ref="W74:W125" si="24">L74*4/($F$3*$F$16)</f>
        <v>1</v>
      </c>
      <c r="X74" s="102" t="str">
        <f t="shared" si="18"/>
        <v/>
      </c>
      <c r="Y74" s="102" t="str">
        <f>IF(T74=0,"",V74*4/X74/IF(S74=0,S71/(L74-J74),1))</f>
        <v/>
      </c>
      <c r="Z74" s="102">
        <f t="shared" ref="Z74:Z125" si="25">J74*4/$F$17</f>
        <v>56.814339739179616</v>
      </c>
      <c r="AA74" s="109" t="str">
        <f t="shared" si="19"/>
        <v/>
      </c>
      <c r="AB74" s="110" t="str">
        <f t="shared" ref="AB74:AB125" si="26">IF(T74=0,"",AA74/X74-AA74/$F$17)</f>
        <v/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0</v>
      </c>
      <c r="AF74" s="113">
        <f>IF(T74&gt;0,IF(S74=0,S71/(L74-J74),1)*$F$27*(P74*$AK$25+N74*$AL$25+O74*$AM$25)/1000,0)</f>
        <v>0</v>
      </c>
      <c r="AG74" s="113">
        <f>IF(T74&gt;0,IF(S74=0,S71/(L74-J74),1)*(P74*$AN$25*$U$14+N74*$AO$25*$U$15+O74*$AP$25*$U$16)/1000,0)</f>
        <v>0</v>
      </c>
      <c r="AH74" s="113">
        <f>IF(T74=0,0,IF(S74=0,S71/(L74-J74),1)*AB74*(N74*$U$15+O74*$U$16+P74*$U$14))</f>
        <v>0</v>
      </c>
      <c r="AI74" s="114">
        <f>IF(T74=0,0,IF(S74=0,S71/(L74-J74),1)*AB74*(N74*$X$15+O74*$X$16+P74*$X$14))</f>
        <v>0</v>
      </c>
      <c r="AJ74" s="99"/>
    </row>
    <row r="75" spans="1:36" x14ac:dyDescent="0.2">
      <c r="A75" s="4"/>
      <c r="B75" s="153"/>
      <c r="H75" s="101" t="s">
        <v>157</v>
      </c>
      <c r="I75" s="177" t="str">
        <f>F42</f>
        <v>NO</v>
      </c>
      <c r="J75" s="102">
        <f>IF(B42="",0,B42/4)</f>
        <v>1022.6581153052331</v>
      </c>
      <c r="K75" s="103">
        <f t="shared" si="21"/>
        <v>3</v>
      </c>
      <c r="L75" s="104">
        <f>IF(I75=$AL$39,(1-$F$19),1)*IF(I75=$AL$38,IF(OR(S74&gt;0,B42&gt;K75*$F$24),MIN(0.8*K75*$F$16,K75*$F$24),K75*$F$24)*(1-$AL$43*$AM$43),(1-$AL$43*$AM$42)*IF(S74&gt;0,0.8,IF(B42&gt;K75*$F$16,0.8,1))*K75*$F$16)/4</f>
        <v>1800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0</v>
      </c>
      <c r="R75" s="107">
        <f t="shared" si="23"/>
        <v>0</v>
      </c>
      <c r="S75" s="102">
        <f t="shared" ref="S75:S125" si="28">MAX(0,J75-L75+S74)</f>
        <v>0</v>
      </c>
      <c r="T75" s="102">
        <f t="shared" si="17"/>
        <v>0</v>
      </c>
      <c r="U75" s="102">
        <f t="shared" ref="U75:U106" si="29">IF(I75=$AL$38,MIN(L75,J75+S74),0)</f>
        <v>0</v>
      </c>
      <c r="V75" s="102">
        <f t="shared" ref="V75:V125" si="30">IF(S75&gt;0,L75,IF(S74=0,0,S74+S74/(L75-J75)*J75))</f>
        <v>0</v>
      </c>
      <c r="W75" s="108">
        <f t="shared" si="24"/>
        <v>1</v>
      </c>
      <c r="X75" s="102" t="str">
        <f t="shared" si="18"/>
        <v/>
      </c>
      <c r="Y75" s="102" t="str">
        <f t="shared" ref="Y75:Y125" si="31">IF(T75=0,"",V75*4/X75/IF(S75=0,S74/(L75-J75),1))</f>
        <v/>
      </c>
      <c r="Z75" s="102">
        <f t="shared" si="25"/>
        <v>56.814339739179616</v>
      </c>
      <c r="AA75" s="109" t="str">
        <f t="shared" si="19"/>
        <v/>
      </c>
      <c r="AB75" s="110" t="str">
        <f t="shared" si="26"/>
        <v/>
      </c>
      <c r="AC75" s="117">
        <f t="shared" ref="AC75:AC106" si="32">IF(I75=$AL$38,$F$27*(P75*($AK$25-$AK$24)+N75*($AL$25-$AL$24)+O75*($AM$25-$AM$24))/1000*IF(T75=0,U75/MIN(L75,J75+S74),MAX(0,U75/MIN(L75,J75+S74)-IF(S75=0,S74/(L75-J75),1))),0)</f>
        <v>0</v>
      </c>
      <c r="AD75" s="113">
        <f t="shared" ref="AD75:AD106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0</v>
      </c>
      <c r="AF75" s="113">
        <f t="shared" ref="AF75:AF106" si="34">IF(T75&gt;0,IF(S75=0,S74/(L75-J75),1)*$F$27*(P75*$AK$25+N75*$AL$25+O75*$AM$25)/1000,0)</f>
        <v>0</v>
      </c>
      <c r="AG75" s="113">
        <f t="shared" ref="AG75:AG106" si="35">IF(T75&gt;0,IF(S75=0,S74/(L75-J75),1)*(P75*$AN$25*$U$14+N75*$AO$25*$U$15+O75*$AP$25*$U$16)/1000,0)</f>
        <v>0</v>
      </c>
      <c r="AH75" s="113">
        <f t="shared" ref="AH75:AH125" si="36">IF(T75=0,0,IF(S75=0,S74/(L75-J75),1)*AB75*(N75*$U$15+O75*$U$16+P75*$U$14))</f>
        <v>0</v>
      </c>
      <c r="AI75" s="114">
        <f t="shared" ref="AI75:AI125" si="37">IF(T75=0,0,IF(S75=0,S74/(L75-J75),1)*AB75*(N75*$X$15+O75*$X$16+P75*$X$14))</f>
        <v>0</v>
      </c>
    </row>
    <row r="76" spans="1:36" x14ac:dyDescent="0.2">
      <c r="A76" s="4"/>
      <c r="B76" s="153"/>
      <c r="C76" s="154"/>
      <c r="H76" s="101" t="s">
        <v>158</v>
      </c>
      <c r="I76" s="177" t="str">
        <f>F42</f>
        <v>NO</v>
      </c>
      <c r="J76" s="102">
        <f>IF(B42="",0,B42/4)</f>
        <v>1022.6581153052331</v>
      </c>
      <c r="K76" s="103">
        <f t="shared" si="21"/>
        <v>3</v>
      </c>
      <c r="L76" s="104">
        <f>IF(I76=$AL$39,(1-$F$19),1)*IF(I76=$AL$38,IF(OR(S75&gt;0,B42&gt;K76*$F$24),MIN(0.8*K76*$F$16,K76*$F$24),K76*$F$24)*(1-$AL$43*$AM$43),(1-$AL$43*$AM$42)*IF(S75&gt;0,0.8,IF(B42&gt;K76*$F$16,0.8,1))*K76*$F$16)/4</f>
        <v>1800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0</v>
      </c>
      <c r="R76" s="107">
        <f t="shared" si="23"/>
        <v>0</v>
      </c>
      <c r="S76" s="102">
        <f t="shared" si="28"/>
        <v>0</v>
      </c>
      <c r="T76" s="102">
        <f t="shared" si="17"/>
        <v>0</v>
      </c>
      <c r="U76" s="102">
        <f t="shared" si="29"/>
        <v>0</v>
      </c>
      <c r="V76" s="102">
        <f t="shared" si="30"/>
        <v>0</v>
      </c>
      <c r="W76" s="108">
        <f t="shared" si="24"/>
        <v>1</v>
      </c>
      <c r="X76" s="102" t="str">
        <f t="shared" si="18"/>
        <v/>
      </c>
      <c r="Y76" s="102" t="str">
        <f t="shared" si="31"/>
        <v/>
      </c>
      <c r="Z76" s="102">
        <f t="shared" si="25"/>
        <v>56.814339739179616</v>
      </c>
      <c r="AA76" s="109" t="str">
        <f t="shared" si="19"/>
        <v/>
      </c>
      <c r="AB76" s="110" t="str">
        <f t="shared" si="26"/>
        <v/>
      </c>
      <c r="AC76" s="117">
        <f t="shared" si="32"/>
        <v>0</v>
      </c>
      <c r="AD76" s="113">
        <f t="shared" si="33"/>
        <v>0</v>
      </c>
      <c r="AE76" s="113">
        <f t="shared" si="27"/>
        <v>0</v>
      </c>
      <c r="AF76" s="113">
        <f t="shared" si="34"/>
        <v>0</v>
      </c>
      <c r="AG76" s="113">
        <f t="shared" si="35"/>
        <v>0</v>
      </c>
      <c r="AH76" s="113">
        <f t="shared" si="36"/>
        <v>0</v>
      </c>
      <c r="AI76" s="114">
        <f t="shared" si="37"/>
        <v>0</v>
      </c>
    </row>
    <row r="77" spans="1:36" x14ac:dyDescent="0.2">
      <c r="A77" s="4"/>
      <c r="B77" s="153"/>
      <c r="C77" s="154"/>
      <c r="H77" s="101" t="s">
        <v>159</v>
      </c>
      <c r="I77" s="177" t="str">
        <f>F42</f>
        <v>NO</v>
      </c>
      <c r="J77" s="102">
        <f>IF(B42="",0,B42/4)</f>
        <v>1022.6581153052331</v>
      </c>
      <c r="K77" s="103">
        <f t="shared" si="21"/>
        <v>3</v>
      </c>
      <c r="L77" s="104">
        <f>IF(I77=$AL$39,(1-$F$19),1)*IF(I77=$AL$38,IF(OR(S76&gt;0,B42&gt;K77*$F$24),MIN(0.8*K77*$F$16,K77*$F$24),K77*$F$24)*(1-$AL$43*$AM$43),(1-$AL$43*$AM$42)*IF(S76&gt;0,0.8,IF(B42&gt;K77*$F$16,0.8,1))*K77*$F$16)/4</f>
        <v>1800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0</v>
      </c>
      <c r="R77" s="107">
        <f t="shared" si="23"/>
        <v>0</v>
      </c>
      <c r="S77" s="102">
        <f t="shared" si="28"/>
        <v>0</v>
      </c>
      <c r="T77" s="102">
        <f t="shared" si="17"/>
        <v>0</v>
      </c>
      <c r="U77" s="102">
        <f t="shared" si="29"/>
        <v>0</v>
      </c>
      <c r="V77" s="102">
        <f t="shared" si="30"/>
        <v>0</v>
      </c>
      <c r="W77" s="108">
        <f t="shared" si="24"/>
        <v>1</v>
      </c>
      <c r="X77" s="102" t="str">
        <f t="shared" si="18"/>
        <v/>
      </c>
      <c r="Y77" s="102" t="str">
        <f t="shared" si="31"/>
        <v/>
      </c>
      <c r="Z77" s="102">
        <f t="shared" si="25"/>
        <v>56.814339739179616</v>
      </c>
      <c r="AA77" s="109" t="str">
        <f t="shared" si="19"/>
        <v/>
      </c>
      <c r="AB77" s="110" t="str">
        <f t="shared" si="26"/>
        <v/>
      </c>
      <c r="AC77" s="117">
        <f t="shared" si="32"/>
        <v>0</v>
      </c>
      <c r="AD77" s="113">
        <f t="shared" si="33"/>
        <v>0</v>
      </c>
      <c r="AE77" s="113">
        <f t="shared" si="27"/>
        <v>0</v>
      </c>
      <c r="AF77" s="113">
        <f t="shared" si="34"/>
        <v>0</v>
      </c>
      <c r="AG77" s="113">
        <f t="shared" si="35"/>
        <v>0</v>
      </c>
      <c r="AH77" s="113">
        <f t="shared" si="36"/>
        <v>0</v>
      </c>
      <c r="AI77" s="114">
        <f t="shared" si="37"/>
        <v>0</v>
      </c>
    </row>
    <row r="78" spans="1:36" x14ac:dyDescent="0.2">
      <c r="A78" s="4"/>
      <c r="B78" s="153"/>
      <c r="D78" s="153"/>
      <c r="H78" s="101" t="s">
        <v>160</v>
      </c>
      <c r="I78" s="177" t="str">
        <f>F43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1800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0</v>
      </c>
      <c r="T78" s="102">
        <f t="shared" si="17"/>
        <v>0</v>
      </c>
      <c r="U78" s="102">
        <f t="shared" si="29"/>
        <v>0</v>
      </c>
      <c r="V78" s="102">
        <f t="shared" si="30"/>
        <v>0</v>
      </c>
      <c r="W78" s="108">
        <f t="shared" si="24"/>
        <v>1</v>
      </c>
      <c r="X78" s="102" t="str">
        <f t="shared" si="18"/>
        <v/>
      </c>
      <c r="Y78" s="102" t="str">
        <f t="shared" si="31"/>
        <v/>
      </c>
      <c r="Z78" s="102">
        <f t="shared" si="25"/>
        <v>61.966247222230926</v>
      </c>
      <c r="AA78" s="109" t="str">
        <f t="shared" si="19"/>
        <v/>
      </c>
      <c r="AB78" s="110" t="str">
        <f t="shared" si="26"/>
        <v/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0</v>
      </c>
      <c r="AG78" s="113">
        <f t="shared" si="35"/>
        <v>0</v>
      </c>
      <c r="AH78" s="113">
        <f t="shared" si="36"/>
        <v>0</v>
      </c>
      <c r="AI78" s="114">
        <f t="shared" si="37"/>
        <v>0</v>
      </c>
    </row>
    <row r="79" spans="1:36" x14ac:dyDescent="0.2">
      <c r="A79" s="4"/>
      <c r="B79" s="153"/>
      <c r="D79" s="153"/>
      <c r="H79" s="101" t="s">
        <v>161</v>
      </c>
      <c r="I79" s="177" t="str">
        <f>F43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1800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0</v>
      </c>
      <c r="T79" s="102">
        <f t="shared" si="17"/>
        <v>0</v>
      </c>
      <c r="U79" s="102">
        <f t="shared" si="29"/>
        <v>0</v>
      </c>
      <c r="V79" s="102">
        <f t="shared" si="30"/>
        <v>0</v>
      </c>
      <c r="W79" s="108">
        <f t="shared" si="24"/>
        <v>1</v>
      </c>
      <c r="X79" s="102" t="str">
        <f t="shared" si="18"/>
        <v/>
      </c>
      <c r="Y79" s="102" t="str">
        <f t="shared" si="31"/>
        <v/>
      </c>
      <c r="Z79" s="102">
        <f t="shared" si="25"/>
        <v>61.966247222230926</v>
      </c>
      <c r="AA79" s="109" t="str">
        <f t="shared" si="19"/>
        <v/>
      </c>
      <c r="AB79" s="110" t="str">
        <f t="shared" si="26"/>
        <v/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0</v>
      </c>
      <c r="AG79" s="113">
        <f t="shared" si="35"/>
        <v>0</v>
      </c>
      <c r="AH79" s="113">
        <f t="shared" si="36"/>
        <v>0</v>
      </c>
      <c r="AI79" s="114">
        <f t="shared" si="37"/>
        <v>0</v>
      </c>
    </row>
    <row r="80" spans="1:36" x14ac:dyDescent="0.2">
      <c r="A80" s="4"/>
      <c r="B80" s="153"/>
      <c r="H80" s="101" t="s">
        <v>162</v>
      </c>
      <c r="I80" s="177" t="str">
        <f>F43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1800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0</v>
      </c>
      <c r="U80" s="102">
        <f t="shared" si="29"/>
        <v>0</v>
      </c>
      <c r="V80" s="102">
        <f t="shared" si="30"/>
        <v>0</v>
      </c>
      <c r="W80" s="108">
        <f t="shared" si="24"/>
        <v>1</v>
      </c>
      <c r="X80" s="102" t="str">
        <f t="shared" si="18"/>
        <v/>
      </c>
      <c r="Y80" s="102" t="str">
        <f t="shared" si="31"/>
        <v/>
      </c>
      <c r="Z80" s="102">
        <f t="shared" si="25"/>
        <v>61.966247222230926</v>
      </c>
      <c r="AA80" s="109" t="str">
        <f t="shared" si="19"/>
        <v/>
      </c>
      <c r="AB80" s="110" t="str">
        <f t="shared" si="26"/>
        <v/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0</v>
      </c>
      <c r="AG80" s="113">
        <f t="shared" si="35"/>
        <v>0</v>
      </c>
      <c r="AH80" s="113">
        <f t="shared" si="36"/>
        <v>0</v>
      </c>
      <c r="AI80" s="114">
        <f t="shared" si="37"/>
        <v>0</v>
      </c>
    </row>
    <row r="81" spans="1:35" x14ac:dyDescent="0.2">
      <c r="A81" s="4"/>
      <c r="B81" s="153"/>
      <c r="D81" s="153"/>
      <c r="H81" s="101" t="s">
        <v>165</v>
      </c>
      <c r="I81" s="177" t="str">
        <f>F43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F44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F44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F44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F44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F45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F45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F45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F45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F46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F46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F46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F46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F47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F47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F47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F47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F48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F48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F48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F48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F49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F49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F49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F49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F50</f>
        <v>NO</v>
      </c>
      <c r="J106" s="102">
        <f>IF(B50="",0,B50/4)</f>
        <v>1057.6552468335781</v>
      </c>
      <c r="K106" s="103">
        <f t="shared" ref="K106:K125" si="42">IF(I106=$AL$38,$F$9,$F$3)</f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ref="Q106:Q125" si="43">IF(I106=$AL$38,$F$12/$F$25-$F$12/$F$17,0)</f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F50</f>
        <v>NO</v>
      </c>
      <c r="J107" s="102">
        <f>IF(B50="",0,B50/4)</f>
        <v>1057.6552468335781</v>
      </c>
      <c r="K107" s="103">
        <f t="shared" si="42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43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ref="U107:U125" si="44">IF(I107=$AL$38,MIN(L107,J107+S106),0)</f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ref="AC107:AC125" si="45">IF(I107=$AL$38,$F$27*(P107*($AK$25-$AK$24)+N107*($AL$25-$AL$24)+O107*($AM$25-$AM$24))/1000*IF(T107=0,U107/MIN(L107,J107+S106),MAX(0,U107/MIN(L107,J107+S106)-IF(S107=0,S106/(L107-J107),1))),0)</f>
        <v>0</v>
      </c>
      <c r="AD107" s="113">
        <f t="shared" ref="AD107:AD125" si="46">IF(I107=$AL$38,(P107*($AN$25-$AN$24)*$U$14+N107*($AO$25-$AO$24)*$U$15+O107*($AP$25-$AP$24)*$U$16)/1000*IF(T107=0,U107/MIN(L107,J107+S106),MAX(0,U107/MIN(L107,J107+S106)-IF(S107=0,S106/(L107-J107),1))),0)</f>
        <v>0</v>
      </c>
      <c r="AE107" s="113">
        <f t="shared" si="27"/>
        <v>0</v>
      </c>
      <c r="AF107" s="113">
        <f t="shared" ref="AF107:AF125" si="47">IF(T107&gt;0,IF(S107=0,S106/(L107-J107),1)*$F$27*(P107*$AK$25+N107*$AL$25+O107*$AM$25)/1000,0)</f>
        <v>0</v>
      </c>
      <c r="AG107" s="113">
        <f t="shared" ref="AG107:AG125" si="48">IF(T107&gt;0,IF(S107=0,S106/(L107-J107),1)*(P107*$AN$25*$U$14+N107*$AO$25*$U$15+O107*$AP$25*$U$16)/1000,0)</f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F50</f>
        <v>NO</v>
      </c>
      <c r="J108" s="102">
        <f>IF(B50="",0,B50/4)</f>
        <v>1057.6552468335781</v>
      </c>
      <c r="K108" s="103">
        <f t="shared" si="42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43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44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45"/>
        <v>0</v>
      </c>
      <c r="AD108" s="113">
        <f t="shared" si="46"/>
        <v>0</v>
      </c>
      <c r="AE108" s="113">
        <f t="shared" si="27"/>
        <v>0</v>
      </c>
      <c r="AF108" s="113">
        <f t="shared" si="47"/>
        <v>0</v>
      </c>
      <c r="AG108" s="113">
        <f t="shared" si="48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F50</f>
        <v>NO</v>
      </c>
      <c r="J109" s="102">
        <f>IF(B50="",0,B50/4)</f>
        <v>1057.6552468335781</v>
      </c>
      <c r="K109" s="103">
        <f t="shared" si="42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43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44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45"/>
        <v>0</v>
      </c>
      <c r="AD109" s="113">
        <f t="shared" si="46"/>
        <v>0</v>
      </c>
      <c r="AE109" s="113">
        <f t="shared" si="27"/>
        <v>0</v>
      </c>
      <c r="AF109" s="113">
        <f t="shared" si="47"/>
        <v>0</v>
      </c>
      <c r="AG109" s="113">
        <f t="shared" si="48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F51</f>
        <v>NO</v>
      </c>
      <c r="J110" s="102">
        <f>IF(B51="",0,B51/4)</f>
        <v>980.83358638195762</v>
      </c>
      <c r="K110" s="103">
        <f t="shared" si="42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43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44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45"/>
        <v>0</v>
      </c>
      <c r="AD110" s="113">
        <f t="shared" si="46"/>
        <v>0</v>
      </c>
      <c r="AE110" s="113">
        <f t="shared" si="27"/>
        <v>0</v>
      </c>
      <c r="AF110" s="113">
        <f t="shared" si="47"/>
        <v>0</v>
      </c>
      <c r="AG110" s="113">
        <f t="shared" si="48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F51</f>
        <v>NO</v>
      </c>
      <c r="J111" s="102">
        <f>IF(B51="",0,B51/4)</f>
        <v>980.83358638195762</v>
      </c>
      <c r="K111" s="103">
        <f t="shared" si="42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43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44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45"/>
        <v>0</v>
      </c>
      <c r="AD111" s="113">
        <f t="shared" si="46"/>
        <v>0</v>
      </c>
      <c r="AE111" s="113">
        <f t="shared" si="27"/>
        <v>0</v>
      </c>
      <c r="AF111" s="113">
        <f t="shared" si="47"/>
        <v>0</v>
      </c>
      <c r="AG111" s="113">
        <f t="shared" si="48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F51</f>
        <v>NO</v>
      </c>
      <c r="J112" s="102">
        <f>IF(B51="",0,B51/4)</f>
        <v>980.83358638195762</v>
      </c>
      <c r="K112" s="103">
        <f t="shared" si="42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43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44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45"/>
        <v>0</v>
      </c>
      <c r="AD112" s="113">
        <f t="shared" si="46"/>
        <v>0</v>
      </c>
      <c r="AE112" s="113">
        <f t="shared" si="27"/>
        <v>0</v>
      </c>
      <c r="AF112" s="113">
        <f t="shared" si="47"/>
        <v>0</v>
      </c>
      <c r="AG112" s="113">
        <f t="shared" si="48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F51</f>
        <v>NO</v>
      </c>
      <c r="J113" s="102">
        <f>IF(B51="",0,B51/4)</f>
        <v>980.83358638195762</v>
      </c>
      <c r="K113" s="103">
        <f t="shared" si="42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43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44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45"/>
        <v>0</v>
      </c>
      <c r="AD113" s="113">
        <f t="shared" si="46"/>
        <v>0</v>
      </c>
      <c r="AE113" s="113">
        <f t="shared" si="27"/>
        <v>0</v>
      </c>
      <c r="AF113" s="113">
        <f t="shared" si="47"/>
        <v>0</v>
      </c>
      <c r="AG113" s="113">
        <f t="shared" si="48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F52</f>
        <v>NO</v>
      </c>
      <c r="J114" s="102">
        <f>IF(B52="",0,B52/4)</f>
        <v>913.5810340901611</v>
      </c>
      <c r="K114" s="103">
        <f t="shared" si="42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43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44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45"/>
        <v>0</v>
      </c>
      <c r="AD114" s="113">
        <f t="shared" si="46"/>
        <v>0</v>
      </c>
      <c r="AE114" s="113">
        <f t="shared" si="27"/>
        <v>0</v>
      </c>
      <c r="AF114" s="113">
        <f t="shared" si="47"/>
        <v>0</v>
      </c>
      <c r="AG114" s="113">
        <f t="shared" si="48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F52</f>
        <v>NO</v>
      </c>
      <c r="J115" s="102">
        <f>IF(B52="",0,B52/4)</f>
        <v>913.5810340901611</v>
      </c>
      <c r="K115" s="103">
        <f t="shared" si="42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43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44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45"/>
        <v>0</v>
      </c>
      <c r="AD115" s="113">
        <f t="shared" si="46"/>
        <v>0</v>
      </c>
      <c r="AE115" s="113">
        <f t="shared" si="27"/>
        <v>0</v>
      </c>
      <c r="AF115" s="113">
        <f t="shared" si="47"/>
        <v>0</v>
      </c>
      <c r="AG115" s="113">
        <f t="shared" si="48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F52</f>
        <v>NO</v>
      </c>
      <c r="J116" s="102">
        <f>IF(B52="",0,B52/4)</f>
        <v>913.5810340901611</v>
      </c>
      <c r="K116" s="103">
        <f t="shared" si="42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43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44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45"/>
        <v>0</v>
      </c>
      <c r="AD116" s="113">
        <f t="shared" si="46"/>
        <v>0</v>
      </c>
      <c r="AE116" s="113">
        <f t="shared" si="27"/>
        <v>0</v>
      </c>
      <c r="AF116" s="113">
        <f t="shared" si="47"/>
        <v>0</v>
      </c>
      <c r="AG116" s="113">
        <f t="shared" si="48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F52</f>
        <v>NO</v>
      </c>
      <c r="J117" s="102">
        <f>IF(B52="",0,B52/4)</f>
        <v>913.5810340901611</v>
      </c>
      <c r="K117" s="103">
        <f t="shared" si="42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43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44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45"/>
        <v>0</v>
      </c>
      <c r="AD117" s="113">
        <f t="shared" si="46"/>
        <v>0</v>
      </c>
      <c r="AE117" s="113">
        <f t="shared" si="27"/>
        <v>0</v>
      </c>
      <c r="AF117" s="113">
        <f t="shared" si="47"/>
        <v>0</v>
      </c>
      <c r="AG117" s="113">
        <f t="shared" si="48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F53</f>
        <v>NO</v>
      </c>
      <c r="J118" s="102">
        <f>IF(B53="",0,B53/4)</f>
        <v>827.08274740950492</v>
      </c>
      <c r="K118" s="103">
        <f t="shared" si="42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43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44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45"/>
        <v>0</v>
      </c>
      <c r="AD118" s="113">
        <f t="shared" si="46"/>
        <v>0</v>
      </c>
      <c r="AE118" s="113">
        <f t="shared" si="27"/>
        <v>0</v>
      </c>
      <c r="AF118" s="113">
        <f t="shared" si="47"/>
        <v>0</v>
      </c>
      <c r="AG118" s="113">
        <f t="shared" si="48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F53</f>
        <v>NO</v>
      </c>
      <c r="J119" s="102">
        <f>IF(B53="",0,B53/4)</f>
        <v>827.08274740950492</v>
      </c>
      <c r="K119" s="103">
        <f t="shared" si="42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43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44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45"/>
        <v>0</v>
      </c>
      <c r="AD119" s="113">
        <f t="shared" si="46"/>
        <v>0</v>
      </c>
      <c r="AE119" s="113">
        <f t="shared" si="27"/>
        <v>0</v>
      </c>
      <c r="AF119" s="113">
        <f t="shared" si="47"/>
        <v>0</v>
      </c>
      <c r="AG119" s="113">
        <f t="shared" si="48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F53</f>
        <v>NO</v>
      </c>
      <c r="J120" s="102">
        <f>IF(B53="",0,B53/4)</f>
        <v>827.08274740950492</v>
      </c>
      <c r="K120" s="103">
        <f t="shared" si="42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43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44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45"/>
        <v>0</v>
      </c>
      <c r="AD120" s="113">
        <f t="shared" si="46"/>
        <v>0</v>
      </c>
      <c r="AE120" s="113">
        <f t="shared" si="27"/>
        <v>0</v>
      </c>
      <c r="AF120" s="113">
        <f t="shared" si="47"/>
        <v>0</v>
      </c>
      <c r="AG120" s="113">
        <f t="shared" si="48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F53</f>
        <v>NO</v>
      </c>
      <c r="J121" s="102">
        <f>IF(B53="",0,B53/4)</f>
        <v>827.08274740950492</v>
      </c>
      <c r="K121" s="103">
        <f t="shared" si="42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43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44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45"/>
        <v>0</v>
      </c>
      <c r="AD121" s="113">
        <f t="shared" si="46"/>
        <v>0</v>
      </c>
      <c r="AE121" s="113">
        <f t="shared" si="27"/>
        <v>0</v>
      </c>
      <c r="AF121" s="113">
        <f t="shared" si="47"/>
        <v>0</v>
      </c>
      <c r="AG121" s="113">
        <f t="shared" si="48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F54</f>
        <v>NO</v>
      </c>
      <c r="J122" s="102">
        <f>IF(B54="",0,B54/4)</f>
        <v>688.54571523048037</v>
      </c>
      <c r="K122" s="103">
        <f t="shared" si="42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43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44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45"/>
        <v>0</v>
      </c>
      <c r="AD122" s="113">
        <f t="shared" si="46"/>
        <v>0</v>
      </c>
      <c r="AE122" s="113">
        <f t="shared" si="27"/>
        <v>0</v>
      </c>
      <c r="AF122" s="113">
        <f t="shared" si="47"/>
        <v>0</v>
      </c>
      <c r="AG122" s="113">
        <f t="shared" si="48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F54</f>
        <v>NO</v>
      </c>
      <c r="J123" s="102">
        <f>IF(B54="",0,B54/4)</f>
        <v>688.54571523048037</v>
      </c>
      <c r="K123" s="103">
        <f t="shared" si="42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43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44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45"/>
        <v>0</v>
      </c>
      <c r="AD123" s="113">
        <f t="shared" si="46"/>
        <v>0</v>
      </c>
      <c r="AE123" s="113">
        <f t="shared" si="27"/>
        <v>0</v>
      </c>
      <c r="AF123" s="113">
        <f t="shared" si="47"/>
        <v>0</v>
      </c>
      <c r="AG123" s="113">
        <f t="shared" si="48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F54</f>
        <v>NO</v>
      </c>
      <c r="J124" s="102">
        <f>IF(B54="",0,B54/4)</f>
        <v>688.54571523048037</v>
      </c>
      <c r="K124" s="103">
        <f t="shared" si="42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43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44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45"/>
        <v>0</v>
      </c>
      <c r="AD124" s="113">
        <f t="shared" si="46"/>
        <v>0</v>
      </c>
      <c r="AE124" s="113">
        <f t="shared" si="27"/>
        <v>0</v>
      </c>
      <c r="AF124" s="113">
        <f t="shared" si="47"/>
        <v>0</v>
      </c>
      <c r="AG124" s="113">
        <f t="shared" si="48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F54</f>
        <v>NO</v>
      </c>
      <c r="J125" s="141">
        <f>IF(B54="",0,B54/4)</f>
        <v>688.54571523048037</v>
      </c>
      <c r="K125" s="142">
        <f t="shared" si="42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43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44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45"/>
        <v>0</v>
      </c>
      <c r="AD125" s="151">
        <f t="shared" si="46"/>
        <v>0</v>
      </c>
      <c r="AE125" s="151">
        <f t="shared" si="27"/>
        <v>0</v>
      </c>
      <c r="AF125" s="151">
        <f t="shared" si="47"/>
        <v>0</v>
      </c>
      <c r="AG125" s="151">
        <f t="shared" si="48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F55</f>
        <v>NO</v>
      </c>
      <c r="J128" s="102">
        <f>IF(B55="",0,B55/4)</f>
        <v>471.62801059626827</v>
      </c>
      <c r="K128" s="103">
        <f t="shared" ref="K128:K159" si="49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59" si="50">IF(I128=$AL$38,$F$12/$F$25-$F$12/$F$17,0)</f>
        <v>0</v>
      </c>
      <c r="R128" s="107">
        <f t="shared" ref="R128:R179" si="51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52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53">J128*4/$F$17</f>
        <v>26.201556144237127</v>
      </c>
      <c r="AA128" s="109" t="str">
        <f t="shared" si="40"/>
        <v/>
      </c>
      <c r="AB128" s="110" t="str">
        <f t="shared" ref="AB128:AB179" si="54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55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F55</f>
        <v>NO</v>
      </c>
      <c r="J129" s="102">
        <f>IF(B55="",0,B55/4)</f>
        <v>471.62801059626827</v>
      </c>
      <c r="K129" s="103">
        <f t="shared" si="49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50"/>
        <v>0</v>
      </c>
      <c r="R129" s="107">
        <f t="shared" si="51"/>
        <v>0</v>
      </c>
      <c r="S129" s="102">
        <f t="shared" ref="S129:S179" si="56">MAX(0,J129-L129+S128)</f>
        <v>0</v>
      </c>
      <c r="T129" s="102">
        <f t="shared" si="38"/>
        <v>0</v>
      </c>
      <c r="U129" s="102">
        <f t="shared" ref="U129:U160" si="57">IF(I129=$AL$38,MIN(L129,J129+S128),0)</f>
        <v>0</v>
      </c>
      <c r="V129" s="102">
        <f t="shared" ref="V129:V179" si="58">IF(S129&gt;0,L129,IF(S128=0,0,S128+S128/(L129-J129)*J129))</f>
        <v>0</v>
      </c>
      <c r="W129" s="108">
        <f t="shared" si="52"/>
        <v>0.96</v>
      </c>
      <c r="X129" s="102" t="str">
        <f t="shared" si="39"/>
        <v/>
      </c>
      <c r="Y129" s="102" t="str">
        <f t="shared" ref="Y129:Y179" si="59">IF(T129=0,"",V129*4/X129/IF(S129=0,S128/(L129-J129),1))</f>
        <v/>
      </c>
      <c r="Z129" s="102">
        <f t="shared" si="53"/>
        <v>26.201556144237127</v>
      </c>
      <c r="AA129" s="109" t="str">
        <f t="shared" si="40"/>
        <v/>
      </c>
      <c r="AB129" s="110" t="str">
        <f t="shared" si="54"/>
        <v/>
      </c>
      <c r="AC129" s="117">
        <f t="shared" ref="AC129:AC160" si="60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60" si="61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55"/>
        <v>0</v>
      </c>
      <c r="AF129" s="113">
        <f t="shared" ref="AF129:AF160" si="62">IF(T129&gt;0,IF(S129=0,S128/(L129-J129),1)*$F$27*(P129*$AK$25+N129*$AL$25+O129*$AM$25)/1000,0)</f>
        <v>0</v>
      </c>
      <c r="AG129" s="113">
        <f t="shared" ref="AG129:AG160" si="63">IF(T129&gt;0,IF(S129=0,S128/(L129-J129),1)*(P129*$AN$25*$U$14+N129*$AO$25*$U$15+O129*$AP$25*$U$16)/1000,0)</f>
        <v>0</v>
      </c>
      <c r="AH129" s="113">
        <f t="shared" ref="AH129:AH179" si="64">IF(T129=0,0,IF(S129=0,S128/(L129-J129),1)*AB129*(N129*$U$15+O129*$U$16+P129*$U$14))</f>
        <v>0</v>
      </c>
      <c r="AI129" s="114">
        <f t="shared" ref="AI129:AI179" si="65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F55</f>
        <v>NO</v>
      </c>
      <c r="J130" s="102">
        <f>IF(B55="",0,B55/4)</f>
        <v>471.62801059626827</v>
      </c>
      <c r="K130" s="103">
        <f t="shared" si="49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50"/>
        <v>0</v>
      </c>
      <c r="R130" s="107">
        <f t="shared" si="51"/>
        <v>0</v>
      </c>
      <c r="S130" s="102">
        <f t="shared" si="56"/>
        <v>0</v>
      </c>
      <c r="T130" s="102">
        <f t="shared" si="38"/>
        <v>0</v>
      </c>
      <c r="U130" s="102">
        <f t="shared" si="57"/>
        <v>0</v>
      </c>
      <c r="V130" s="102">
        <f t="shared" si="58"/>
        <v>0</v>
      </c>
      <c r="W130" s="108">
        <f t="shared" si="52"/>
        <v>0.96</v>
      </c>
      <c r="X130" s="102" t="str">
        <f t="shared" si="39"/>
        <v/>
      </c>
      <c r="Y130" s="102" t="str">
        <f t="shared" si="59"/>
        <v/>
      </c>
      <c r="Z130" s="102">
        <f t="shared" si="53"/>
        <v>26.201556144237127</v>
      </c>
      <c r="AA130" s="109" t="str">
        <f t="shared" si="40"/>
        <v/>
      </c>
      <c r="AB130" s="110" t="str">
        <f t="shared" si="54"/>
        <v/>
      </c>
      <c r="AC130" s="117">
        <f t="shared" si="60"/>
        <v>0</v>
      </c>
      <c r="AD130" s="113">
        <f t="shared" si="61"/>
        <v>0</v>
      </c>
      <c r="AE130" s="113">
        <f t="shared" si="55"/>
        <v>0</v>
      </c>
      <c r="AF130" s="113">
        <f t="shared" si="62"/>
        <v>0</v>
      </c>
      <c r="AG130" s="113">
        <f t="shared" si="63"/>
        <v>0</v>
      </c>
      <c r="AH130" s="113">
        <f t="shared" si="64"/>
        <v>0</v>
      </c>
      <c r="AI130" s="114">
        <f t="shared" si="65"/>
        <v>0</v>
      </c>
    </row>
    <row r="131" spans="1:35" x14ac:dyDescent="0.2">
      <c r="A131" s="4"/>
      <c r="B131" s="153"/>
      <c r="H131" s="101" t="s">
        <v>164</v>
      </c>
      <c r="I131" s="177" t="str">
        <f>F55</f>
        <v>NO</v>
      </c>
      <c r="J131" s="102">
        <f>IF(B55="",0,B55/4)</f>
        <v>471.62801059626827</v>
      </c>
      <c r="K131" s="103">
        <f t="shared" si="49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50"/>
        <v>0</v>
      </c>
      <c r="R131" s="107">
        <f t="shared" si="51"/>
        <v>0</v>
      </c>
      <c r="S131" s="102">
        <f t="shared" si="56"/>
        <v>0</v>
      </c>
      <c r="T131" s="102">
        <f t="shared" si="38"/>
        <v>0</v>
      </c>
      <c r="U131" s="102">
        <f t="shared" si="57"/>
        <v>0</v>
      </c>
      <c r="V131" s="102">
        <f t="shared" si="58"/>
        <v>0</v>
      </c>
      <c r="W131" s="108">
        <f t="shared" si="52"/>
        <v>0.96</v>
      </c>
      <c r="X131" s="102" t="str">
        <f t="shared" si="39"/>
        <v/>
      </c>
      <c r="Y131" s="102" t="str">
        <f t="shared" si="59"/>
        <v/>
      </c>
      <c r="Z131" s="102">
        <f t="shared" si="53"/>
        <v>26.201556144237127</v>
      </c>
      <c r="AA131" s="109" t="str">
        <f t="shared" si="40"/>
        <v/>
      </c>
      <c r="AB131" s="110" t="str">
        <f t="shared" si="54"/>
        <v/>
      </c>
      <c r="AC131" s="117">
        <f t="shared" si="60"/>
        <v>0</v>
      </c>
      <c r="AD131" s="113">
        <f t="shared" si="61"/>
        <v>0</v>
      </c>
      <c r="AE131" s="113">
        <f t="shared" si="55"/>
        <v>0</v>
      </c>
      <c r="AF131" s="113">
        <f t="shared" si="62"/>
        <v>0</v>
      </c>
      <c r="AG131" s="113">
        <f t="shared" si="63"/>
        <v>0</v>
      </c>
      <c r="AH131" s="113">
        <f t="shared" si="64"/>
        <v>0</v>
      </c>
      <c r="AI131" s="114">
        <f t="shared" si="65"/>
        <v>0</v>
      </c>
    </row>
    <row r="132" spans="1:35" x14ac:dyDescent="0.2">
      <c r="A132" s="4"/>
      <c r="B132" s="153"/>
      <c r="H132" s="101" t="s">
        <v>163</v>
      </c>
      <c r="I132" s="177" t="str">
        <f>F56</f>
        <v>NO</v>
      </c>
      <c r="J132" s="102">
        <f>IF(B56="",0,B56/4)</f>
        <v>0</v>
      </c>
      <c r="K132" s="103">
        <f t="shared" si="49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50"/>
        <v>0</v>
      </c>
      <c r="R132" s="107">
        <f t="shared" si="51"/>
        <v>0</v>
      </c>
      <c r="S132" s="102">
        <f t="shared" si="56"/>
        <v>0</v>
      </c>
      <c r="T132" s="102">
        <f t="shared" si="38"/>
        <v>0</v>
      </c>
      <c r="U132" s="102">
        <f t="shared" si="57"/>
        <v>0</v>
      </c>
      <c r="V132" s="102">
        <f t="shared" si="58"/>
        <v>0</v>
      </c>
      <c r="W132" s="108">
        <f t="shared" si="52"/>
        <v>0.76800000000000002</v>
      </c>
      <c r="X132" s="102" t="str">
        <f t="shared" si="39"/>
        <v/>
      </c>
      <c r="Y132" s="102" t="str">
        <f t="shared" si="59"/>
        <v/>
      </c>
      <c r="Z132" s="102">
        <f t="shared" si="53"/>
        <v>0</v>
      </c>
      <c r="AA132" s="109" t="str">
        <f t="shared" si="40"/>
        <v/>
      </c>
      <c r="AB132" s="110" t="str">
        <f t="shared" si="54"/>
        <v/>
      </c>
      <c r="AC132" s="117">
        <f t="shared" si="60"/>
        <v>0</v>
      </c>
      <c r="AD132" s="113">
        <f t="shared" si="61"/>
        <v>0</v>
      </c>
      <c r="AE132" s="113">
        <f t="shared" si="55"/>
        <v>0</v>
      </c>
      <c r="AF132" s="113">
        <f t="shared" si="62"/>
        <v>0</v>
      </c>
      <c r="AG132" s="113">
        <f t="shared" si="63"/>
        <v>0</v>
      </c>
      <c r="AH132" s="113">
        <f t="shared" si="64"/>
        <v>0</v>
      </c>
      <c r="AI132" s="114">
        <f t="shared" si="65"/>
        <v>0</v>
      </c>
    </row>
    <row r="133" spans="1:35" x14ac:dyDescent="0.2">
      <c r="A133" s="4"/>
      <c r="B133" s="153"/>
      <c r="H133" s="101" t="s">
        <v>117</v>
      </c>
      <c r="I133" s="177" t="str">
        <f>F56</f>
        <v>NO</v>
      </c>
      <c r="J133" s="102">
        <f>IF(B56="",0,B56/4)</f>
        <v>0</v>
      </c>
      <c r="K133" s="103">
        <f t="shared" si="49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50"/>
        <v>0</v>
      </c>
      <c r="R133" s="107">
        <f t="shared" si="51"/>
        <v>0</v>
      </c>
      <c r="S133" s="102">
        <f t="shared" si="56"/>
        <v>0</v>
      </c>
      <c r="T133" s="102">
        <f t="shared" si="38"/>
        <v>0</v>
      </c>
      <c r="U133" s="102">
        <f t="shared" si="57"/>
        <v>0</v>
      </c>
      <c r="V133" s="102">
        <f t="shared" si="58"/>
        <v>0</v>
      </c>
      <c r="W133" s="108">
        <f t="shared" si="52"/>
        <v>0.76800000000000002</v>
      </c>
      <c r="X133" s="102" t="str">
        <f t="shared" si="39"/>
        <v/>
      </c>
      <c r="Y133" s="102" t="str">
        <f t="shared" si="59"/>
        <v/>
      </c>
      <c r="Z133" s="102">
        <f t="shared" si="53"/>
        <v>0</v>
      </c>
      <c r="AA133" s="109" t="str">
        <f t="shared" si="40"/>
        <v/>
      </c>
      <c r="AB133" s="110" t="str">
        <f t="shared" si="54"/>
        <v/>
      </c>
      <c r="AC133" s="117">
        <f t="shared" si="60"/>
        <v>0</v>
      </c>
      <c r="AD133" s="113">
        <f t="shared" si="61"/>
        <v>0</v>
      </c>
      <c r="AE133" s="113">
        <f t="shared" si="55"/>
        <v>0</v>
      </c>
      <c r="AF133" s="113">
        <f t="shared" si="62"/>
        <v>0</v>
      </c>
      <c r="AG133" s="113">
        <f t="shared" si="63"/>
        <v>0</v>
      </c>
      <c r="AH133" s="113">
        <f t="shared" si="64"/>
        <v>0</v>
      </c>
      <c r="AI133" s="114">
        <f t="shared" si="65"/>
        <v>0</v>
      </c>
    </row>
    <row r="134" spans="1:35" x14ac:dyDescent="0.2">
      <c r="A134" s="4"/>
      <c r="B134" s="153"/>
      <c r="H134" s="101" t="s">
        <v>118</v>
      </c>
      <c r="I134" s="177" t="str">
        <f>F56</f>
        <v>NO</v>
      </c>
      <c r="J134" s="102">
        <f>IF(B56="",0,B56/4)</f>
        <v>0</v>
      </c>
      <c r="K134" s="103">
        <f t="shared" si="49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50"/>
        <v>0</v>
      </c>
      <c r="R134" s="107">
        <f t="shared" si="51"/>
        <v>0</v>
      </c>
      <c r="S134" s="102">
        <f t="shared" si="56"/>
        <v>0</v>
      </c>
      <c r="T134" s="102">
        <f t="shared" si="38"/>
        <v>0</v>
      </c>
      <c r="U134" s="102">
        <f t="shared" si="57"/>
        <v>0</v>
      </c>
      <c r="V134" s="102">
        <f t="shared" si="58"/>
        <v>0</v>
      </c>
      <c r="W134" s="108">
        <f t="shared" si="52"/>
        <v>0.76800000000000002</v>
      </c>
      <c r="X134" s="102" t="str">
        <f t="shared" si="39"/>
        <v/>
      </c>
      <c r="Y134" s="102" t="str">
        <f t="shared" si="59"/>
        <v/>
      </c>
      <c r="Z134" s="102">
        <f t="shared" si="53"/>
        <v>0</v>
      </c>
      <c r="AA134" s="109" t="str">
        <f t="shared" si="40"/>
        <v/>
      </c>
      <c r="AB134" s="110" t="str">
        <f t="shared" si="54"/>
        <v/>
      </c>
      <c r="AC134" s="117">
        <f t="shared" si="60"/>
        <v>0</v>
      </c>
      <c r="AD134" s="113">
        <f t="shared" si="61"/>
        <v>0</v>
      </c>
      <c r="AE134" s="113">
        <f t="shared" si="55"/>
        <v>0</v>
      </c>
      <c r="AF134" s="113">
        <f t="shared" si="62"/>
        <v>0</v>
      </c>
      <c r="AG134" s="113">
        <f t="shared" si="63"/>
        <v>0</v>
      </c>
      <c r="AH134" s="113">
        <f t="shared" si="64"/>
        <v>0</v>
      </c>
      <c r="AI134" s="114">
        <f t="shared" si="65"/>
        <v>0</v>
      </c>
    </row>
    <row r="135" spans="1:35" x14ac:dyDescent="0.2">
      <c r="A135" s="4"/>
      <c r="B135" s="153"/>
      <c r="H135" s="101" t="s">
        <v>119</v>
      </c>
      <c r="I135" s="177" t="str">
        <f>F56</f>
        <v>NO</v>
      </c>
      <c r="J135" s="102">
        <f>IF(B56="",0,B56/4)</f>
        <v>0</v>
      </c>
      <c r="K135" s="103">
        <f t="shared" si="49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50"/>
        <v>0</v>
      </c>
      <c r="R135" s="107">
        <f t="shared" si="51"/>
        <v>0</v>
      </c>
      <c r="S135" s="102">
        <f t="shared" si="56"/>
        <v>0</v>
      </c>
      <c r="T135" s="102">
        <f t="shared" si="38"/>
        <v>0</v>
      </c>
      <c r="U135" s="102">
        <f t="shared" si="57"/>
        <v>0</v>
      </c>
      <c r="V135" s="102">
        <f t="shared" si="58"/>
        <v>0</v>
      </c>
      <c r="W135" s="108">
        <f t="shared" si="52"/>
        <v>0.76800000000000002</v>
      </c>
      <c r="X135" s="102" t="str">
        <f t="shared" si="39"/>
        <v/>
      </c>
      <c r="Y135" s="102" t="str">
        <f t="shared" si="59"/>
        <v/>
      </c>
      <c r="Z135" s="102">
        <f t="shared" si="53"/>
        <v>0</v>
      </c>
      <c r="AA135" s="109" t="str">
        <f t="shared" si="40"/>
        <v/>
      </c>
      <c r="AB135" s="110" t="str">
        <f t="shared" si="54"/>
        <v/>
      </c>
      <c r="AC135" s="117">
        <f t="shared" si="60"/>
        <v>0</v>
      </c>
      <c r="AD135" s="113">
        <f t="shared" si="61"/>
        <v>0</v>
      </c>
      <c r="AE135" s="113">
        <f t="shared" si="55"/>
        <v>0</v>
      </c>
      <c r="AF135" s="113">
        <f t="shared" si="62"/>
        <v>0</v>
      </c>
      <c r="AG135" s="113">
        <f t="shared" si="63"/>
        <v>0</v>
      </c>
      <c r="AH135" s="113">
        <f t="shared" si="64"/>
        <v>0</v>
      </c>
      <c r="AI135" s="114">
        <f t="shared" si="65"/>
        <v>0</v>
      </c>
    </row>
    <row r="136" spans="1:35" x14ac:dyDescent="0.2">
      <c r="A136" s="4"/>
      <c r="B136" s="153"/>
      <c r="H136" s="101" t="s">
        <v>120</v>
      </c>
      <c r="I136" s="177" t="str">
        <f>F57</f>
        <v>NO</v>
      </c>
      <c r="J136" s="102">
        <f>IF(B57="",0,B57/4)</f>
        <v>0</v>
      </c>
      <c r="K136" s="103">
        <f t="shared" si="49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50"/>
        <v>0</v>
      </c>
      <c r="R136" s="107">
        <f t="shared" si="51"/>
        <v>0</v>
      </c>
      <c r="S136" s="102">
        <f t="shared" si="56"/>
        <v>0</v>
      </c>
      <c r="T136" s="102">
        <f t="shared" si="38"/>
        <v>0</v>
      </c>
      <c r="U136" s="102">
        <f t="shared" si="57"/>
        <v>0</v>
      </c>
      <c r="V136" s="102">
        <f t="shared" si="58"/>
        <v>0</v>
      </c>
      <c r="W136" s="108">
        <f t="shared" si="52"/>
        <v>0.76800000000000002</v>
      </c>
      <c r="X136" s="102" t="str">
        <f t="shared" si="39"/>
        <v/>
      </c>
      <c r="Y136" s="102" t="str">
        <f t="shared" si="59"/>
        <v/>
      </c>
      <c r="Z136" s="102">
        <f t="shared" si="53"/>
        <v>0</v>
      </c>
      <c r="AA136" s="109" t="str">
        <f t="shared" si="40"/>
        <v/>
      </c>
      <c r="AB136" s="110" t="str">
        <f t="shared" si="54"/>
        <v/>
      </c>
      <c r="AC136" s="117">
        <f t="shared" si="60"/>
        <v>0</v>
      </c>
      <c r="AD136" s="113">
        <f t="shared" si="61"/>
        <v>0</v>
      </c>
      <c r="AE136" s="113">
        <f t="shared" si="55"/>
        <v>0</v>
      </c>
      <c r="AF136" s="113">
        <f t="shared" si="62"/>
        <v>0</v>
      </c>
      <c r="AG136" s="113">
        <f t="shared" si="63"/>
        <v>0</v>
      </c>
      <c r="AH136" s="113">
        <f t="shared" si="64"/>
        <v>0</v>
      </c>
      <c r="AI136" s="114">
        <f t="shared" si="65"/>
        <v>0</v>
      </c>
    </row>
    <row r="137" spans="1:35" x14ac:dyDescent="0.2">
      <c r="A137" s="4"/>
      <c r="B137" s="153"/>
      <c r="H137" s="101" t="s">
        <v>121</v>
      </c>
      <c r="I137" s="177" t="str">
        <f>F57</f>
        <v>NO</v>
      </c>
      <c r="J137" s="102">
        <f>IF(B57="",0,B57/4)</f>
        <v>0</v>
      </c>
      <c r="K137" s="103">
        <f t="shared" si="49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50"/>
        <v>0</v>
      </c>
      <c r="R137" s="107">
        <f t="shared" si="51"/>
        <v>0</v>
      </c>
      <c r="S137" s="102">
        <f t="shared" si="56"/>
        <v>0</v>
      </c>
      <c r="T137" s="102">
        <f t="shared" si="38"/>
        <v>0</v>
      </c>
      <c r="U137" s="102">
        <f t="shared" si="57"/>
        <v>0</v>
      </c>
      <c r="V137" s="102">
        <f t="shared" si="58"/>
        <v>0</v>
      </c>
      <c r="W137" s="108">
        <f t="shared" si="52"/>
        <v>0.76800000000000002</v>
      </c>
      <c r="X137" s="102" t="str">
        <f t="shared" si="39"/>
        <v/>
      </c>
      <c r="Y137" s="102" t="str">
        <f t="shared" si="59"/>
        <v/>
      </c>
      <c r="Z137" s="102">
        <f t="shared" si="53"/>
        <v>0</v>
      </c>
      <c r="AA137" s="109" t="str">
        <f t="shared" si="40"/>
        <v/>
      </c>
      <c r="AB137" s="110" t="str">
        <f t="shared" si="54"/>
        <v/>
      </c>
      <c r="AC137" s="117">
        <f t="shared" si="60"/>
        <v>0</v>
      </c>
      <c r="AD137" s="113">
        <f t="shared" si="61"/>
        <v>0</v>
      </c>
      <c r="AE137" s="113">
        <f t="shared" si="55"/>
        <v>0</v>
      </c>
      <c r="AF137" s="113">
        <f t="shared" si="62"/>
        <v>0</v>
      </c>
      <c r="AG137" s="113">
        <f t="shared" si="63"/>
        <v>0</v>
      </c>
      <c r="AH137" s="113">
        <f t="shared" si="64"/>
        <v>0</v>
      </c>
      <c r="AI137" s="114">
        <f t="shared" si="65"/>
        <v>0</v>
      </c>
    </row>
    <row r="138" spans="1:35" x14ac:dyDescent="0.2">
      <c r="A138" s="4"/>
      <c r="B138" s="153"/>
      <c r="H138" s="101" t="s">
        <v>122</v>
      </c>
      <c r="I138" s="177" t="str">
        <f>F57</f>
        <v>NO</v>
      </c>
      <c r="J138" s="102">
        <f>IF(B57="",0,B57/4)</f>
        <v>0</v>
      </c>
      <c r="K138" s="103">
        <f t="shared" si="49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50"/>
        <v>0</v>
      </c>
      <c r="R138" s="107">
        <f t="shared" si="51"/>
        <v>0</v>
      </c>
      <c r="S138" s="102">
        <f t="shared" si="56"/>
        <v>0</v>
      </c>
      <c r="T138" s="102">
        <f t="shared" si="38"/>
        <v>0</v>
      </c>
      <c r="U138" s="102">
        <f t="shared" si="57"/>
        <v>0</v>
      </c>
      <c r="V138" s="102">
        <f t="shared" si="58"/>
        <v>0</v>
      </c>
      <c r="W138" s="108">
        <f t="shared" si="52"/>
        <v>0.76800000000000002</v>
      </c>
      <c r="X138" s="102" t="str">
        <f t="shared" si="39"/>
        <v/>
      </c>
      <c r="Y138" s="102" t="str">
        <f t="shared" si="59"/>
        <v/>
      </c>
      <c r="Z138" s="102">
        <f t="shared" si="53"/>
        <v>0</v>
      </c>
      <c r="AA138" s="109" t="str">
        <f t="shared" si="40"/>
        <v/>
      </c>
      <c r="AB138" s="110" t="str">
        <f t="shared" si="54"/>
        <v/>
      </c>
      <c r="AC138" s="117">
        <f t="shared" si="60"/>
        <v>0</v>
      </c>
      <c r="AD138" s="113">
        <f t="shared" si="61"/>
        <v>0</v>
      </c>
      <c r="AE138" s="113">
        <f t="shared" si="55"/>
        <v>0</v>
      </c>
      <c r="AF138" s="113">
        <f t="shared" si="62"/>
        <v>0</v>
      </c>
      <c r="AG138" s="113">
        <f t="shared" si="63"/>
        <v>0</v>
      </c>
      <c r="AH138" s="113">
        <f t="shared" si="64"/>
        <v>0</v>
      </c>
      <c r="AI138" s="114">
        <f t="shared" si="65"/>
        <v>0</v>
      </c>
    </row>
    <row r="139" spans="1:35" x14ac:dyDescent="0.2">
      <c r="A139" s="4"/>
      <c r="B139" s="153"/>
      <c r="H139" s="101" t="s">
        <v>123</v>
      </c>
      <c r="I139" s="177" t="str">
        <f>F57</f>
        <v>NO</v>
      </c>
      <c r="J139" s="102">
        <f>IF(B57="",0,B57/4)</f>
        <v>0</v>
      </c>
      <c r="K139" s="103">
        <f t="shared" si="49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50"/>
        <v>0</v>
      </c>
      <c r="R139" s="107">
        <f t="shared" si="51"/>
        <v>0</v>
      </c>
      <c r="S139" s="102">
        <f t="shared" si="56"/>
        <v>0</v>
      </c>
      <c r="T139" s="102">
        <f t="shared" si="38"/>
        <v>0</v>
      </c>
      <c r="U139" s="102">
        <f t="shared" si="57"/>
        <v>0</v>
      </c>
      <c r="V139" s="102">
        <f t="shared" si="58"/>
        <v>0</v>
      </c>
      <c r="W139" s="108">
        <f t="shared" si="52"/>
        <v>0.76800000000000002</v>
      </c>
      <c r="X139" s="102" t="str">
        <f t="shared" si="39"/>
        <v/>
      </c>
      <c r="Y139" s="102" t="str">
        <f t="shared" si="59"/>
        <v/>
      </c>
      <c r="Z139" s="102">
        <f t="shared" si="53"/>
        <v>0</v>
      </c>
      <c r="AA139" s="109" t="str">
        <f t="shared" si="40"/>
        <v/>
      </c>
      <c r="AB139" s="110" t="str">
        <f t="shared" si="54"/>
        <v/>
      </c>
      <c r="AC139" s="117">
        <f t="shared" si="60"/>
        <v>0</v>
      </c>
      <c r="AD139" s="113">
        <f t="shared" si="61"/>
        <v>0</v>
      </c>
      <c r="AE139" s="113">
        <f t="shared" si="55"/>
        <v>0</v>
      </c>
      <c r="AF139" s="113">
        <f t="shared" si="62"/>
        <v>0</v>
      </c>
      <c r="AG139" s="113">
        <f t="shared" si="63"/>
        <v>0</v>
      </c>
      <c r="AH139" s="113">
        <f t="shared" si="64"/>
        <v>0</v>
      </c>
      <c r="AI139" s="114">
        <f t="shared" si="65"/>
        <v>0</v>
      </c>
    </row>
    <row r="140" spans="1:35" x14ac:dyDescent="0.2">
      <c r="A140" s="4"/>
      <c r="B140" s="153"/>
      <c r="H140" s="101" t="s">
        <v>124</v>
      </c>
      <c r="I140" s="177" t="str">
        <f>F58</f>
        <v>NO</v>
      </c>
      <c r="J140" s="102">
        <f>IF(B58="",0,B58/4)</f>
        <v>0</v>
      </c>
      <c r="K140" s="103">
        <f t="shared" si="49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50"/>
        <v>0</v>
      </c>
      <c r="R140" s="107">
        <f t="shared" si="51"/>
        <v>0</v>
      </c>
      <c r="S140" s="102">
        <f t="shared" si="56"/>
        <v>0</v>
      </c>
      <c r="T140" s="102">
        <f t="shared" si="38"/>
        <v>0</v>
      </c>
      <c r="U140" s="102">
        <f t="shared" si="57"/>
        <v>0</v>
      </c>
      <c r="V140" s="102">
        <f t="shared" si="58"/>
        <v>0</v>
      </c>
      <c r="W140" s="108">
        <f t="shared" si="52"/>
        <v>0.76800000000000002</v>
      </c>
      <c r="X140" s="102" t="str">
        <f t="shared" si="39"/>
        <v/>
      </c>
      <c r="Y140" s="102" t="str">
        <f t="shared" si="59"/>
        <v/>
      </c>
      <c r="Z140" s="102">
        <f t="shared" si="53"/>
        <v>0</v>
      </c>
      <c r="AA140" s="109" t="str">
        <f t="shared" si="40"/>
        <v/>
      </c>
      <c r="AB140" s="110" t="str">
        <f t="shared" si="54"/>
        <v/>
      </c>
      <c r="AC140" s="117">
        <f t="shared" si="60"/>
        <v>0</v>
      </c>
      <c r="AD140" s="113">
        <f t="shared" si="61"/>
        <v>0</v>
      </c>
      <c r="AE140" s="113">
        <f t="shared" si="55"/>
        <v>0</v>
      </c>
      <c r="AF140" s="113">
        <f t="shared" si="62"/>
        <v>0</v>
      </c>
      <c r="AG140" s="113">
        <f t="shared" si="63"/>
        <v>0</v>
      </c>
      <c r="AH140" s="113">
        <f t="shared" si="64"/>
        <v>0</v>
      </c>
      <c r="AI140" s="114">
        <f t="shared" si="65"/>
        <v>0</v>
      </c>
    </row>
    <row r="141" spans="1:35" x14ac:dyDescent="0.2">
      <c r="A141" s="4"/>
      <c r="B141" s="153"/>
      <c r="H141" s="101" t="s">
        <v>125</v>
      </c>
      <c r="I141" s="177" t="str">
        <f>F58</f>
        <v>NO</v>
      </c>
      <c r="J141" s="102">
        <f>IF(B58="",0,B58/4)</f>
        <v>0</v>
      </c>
      <c r="K141" s="103">
        <f t="shared" si="49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50"/>
        <v>0</v>
      </c>
      <c r="R141" s="107">
        <f t="shared" si="51"/>
        <v>0</v>
      </c>
      <c r="S141" s="102">
        <f t="shared" si="56"/>
        <v>0</v>
      </c>
      <c r="T141" s="102">
        <f t="shared" si="38"/>
        <v>0</v>
      </c>
      <c r="U141" s="102">
        <f t="shared" si="57"/>
        <v>0</v>
      </c>
      <c r="V141" s="102">
        <f t="shared" si="58"/>
        <v>0</v>
      </c>
      <c r="W141" s="108">
        <f t="shared" si="52"/>
        <v>0.76800000000000002</v>
      </c>
      <c r="X141" s="102" t="str">
        <f t="shared" si="39"/>
        <v/>
      </c>
      <c r="Y141" s="102" t="str">
        <f t="shared" si="59"/>
        <v/>
      </c>
      <c r="Z141" s="102">
        <f t="shared" si="53"/>
        <v>0</v>
      </c>
      <c r="AA141" s="109" t="str">
        <f t="shared" si="40"/>
        <v/>
      </c>
      <c r="AB141" s="110" t="str">
        <f t="shared" si="54"/>
        <v/>
      </c>
      <c r="AC141" s="117">
        <f t="shared" si="60"/>
        <v>0</v>
      </c>
      <c r="AD141" s="113">
        <f t="shared" si="61"/>
        <v>0</v>
      </c>
      <c r="AE141" s="113">
        <f t="shared" si="55"/>
        <v>0</v>
      </c>
      <c r="AF141" s="113">
        <f t="shared" si="62"/>
        <v>0</v>
      </c>
      <c r="AG141" s="113">
        <f t="shared" si="63"/>
        <v>0</v>
      </c>
      <c r="AH141" s="113">
        <f t="shared" si="64"/>
        <v>0</v>
      </c>
      <c r="AI141" s="114">
        <f t="shared" si="65"/>
        <v>0</v>
      </c>
    </row>
    <row r="142" spans="1:35" x14ac:dyDescent="0.2">
      <c r="A142" s="4"/>
      <c r="B142" s="153"/>
      <c r="H142" s="101" t="s">
        <v>126</v>
      </c>
      <c r="I142" s="177" t="str">
        <f>F58</f>
        <v>NO</v>
      </c>
      <c r="J142" s="102">
        <f>IF(B58="",0,B58/4)</f>
        <v>0</v>
      </c>
      <c r="K142" s="103">
        <f t="shared" si="49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50"/>
        <v>0</v>
      </c>
      <c r="R142" s="107">
        <f t="shared" si="51"/>
        <v>0</v>
      </c>
      <c r="S142" s="102">
        <f t="shared" si="56"/>
        <v>0</v>
      </c>
      <c r="T142" s="102">
        <f t="shared" si="38"/>
        <v>0</v>
      </c>
      <c r="U142" s="102">
        <f t="shared" si="57"/>
        <v>0</v>
      </c>
      <c r="V142" s="102">
        <f t="shared" si="58"/>
        <v>0</v>
      </c>
      <c r="W142" s="108">
        <f t="shared" si="52"/>
        <v>0.76800000000000002</v>
      </c>
      <c r="X142" s="102" t="str">
        <f t="shared" si="39"/>
        <v/>
      </c>
      <c r="Y142" s="102" t="str">
        <f t="shared" si="59"/>
        <v/>
      </c>
      <c r="Z142" s="102">
        <f t="shared" si="53"/>
        <v>0</v>
      </c>
      <c r="AA142" s="109" t="str">
        <f t="shared" si="40"/>
        <v/>
      </c>
      <c r="AB142" s="110" t="str">
        <f t="shared" si="54"/>
        <v/>
      </c>
      <c r="AC142" s="117">
        <f t="shared" si="60"/>
        <v>0</v>
      </c>
      <c r="AD142" s="113">
        <f t="shared" si="61"/>
        <v>0</v>
      </c>
      <c r="AE142" s="113">
        <f t="shared" si="55"/>
        <v>0</v>
      </c>
      <c r="AF142" s="113">
        <f t="shared" si="62"/>
        <v>0</v>
      </c>
      <c r="AG142" s="113">
        <f t="shared" si="63"/>
        <v>0</v>
      </c>
      <c r="AH142" s="113">
        <f t="shared" si="64"/>
        <v>0</v>
      </c>
      <c r="AI142" s="114">
        <f t="shared" si="65"/>
        <v>0</v>
      </c>
    </row>
    <row r="143" spans="1:35" x14ac:dyDescent="0.2">
      <c r="A143" s="4"/>
      <c r="B143" s="153"/>
      <c r="H143" s="101" t="s">
        <v>127</v>
      </c>
      <c r="I143" s="177" t="str">
        <f>F58</f>
        <v>NO</v>
      </c>
      <c r="J143" s="102">
        <f>IF(B58="",0,B58/4)</f>
        <v>0</v>
      </c>
      <c r="K143" s="103">
        <f t="shared" si="49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50"/>
        <v>0</v>
      </c>
      <c r="R143" s="107">
        <f t="shared" si="51"/>
        <v>0</v>
      </c>
      <c r="S143" s="102">
        <f t="shared" si="56"/>
        <v>0</v>
      </c>
      <c r="T143" s="102">
        <f t="shared" si="38"/>
        <v>0</v>
      </c>
      <c r="U143" s="102">
        <f t="shared" si="57"/>
        <v>0</v>
      </c>
      <c r="V143" s="102">
        <f t="shared" si="58"/>
        <v>0</v>
      </c>
      <c r="W143" s="108">
        <f t="shared" si="52"/>
        <v>0.76800000000000002</v>
      </c>
      <c r="X143" s="102" t="str">
        <f t="shared" si="39"/>
        <v/>
      </c>
      <c r="Y143" s="102" t="str">
        <f t="shared" si="59"/>
        <v/>
      </c>
      <c r="Z143" s="102">
        <f t="shared" si="53"/>
        <v>0</v>
      </c>
      <c r="AA143" s="109" t="str">
        <f t="shared" si="40"/>
        <v/>
      </c>
      <c r="AB143" s="110" t="str">
        <f t="shared" si="54"/>
        <v/>
      </c>
      <c r="AC143" s="117">
        <f t="shared" si="60"/>
        <v>0</v>
      </c>
      <c r="AD143" s="113">
        <f t="shared" si="61"/>
        <v>0</v>
      </c>
      <c r="AE143" s="113">
        <f t="shared" si="55"/>
        <v>0</v>
      </c>
      <c r="AF143" s="113">
        <f t="shared" si="62"/>
        <v>0</v>
      </c>
      <c r="AG143" s="113">
        <f t="shared" si="63"/>
        <v>0</v>
      </c>
      <c r="AH143" s="113">
        <f t="shared" si="64"/>
        <v>0</v>
      </c>
      <c r="AI143" s="114">
        <f t="shared" si="65"/>
        <v>0</v>
      </c>
    </row>
    <row r="144" spans="1:35" x14ac:dyDescent="0.2">
      <c r="B144" s="153"/>
      <c r="H144" s="101" t="s">
        <v>128</v>
      </c>
      <c r="I144" s="177" t="str">
        <f>F59</f>
        <v>NO</v>
      </c>
      <c r="J144" s="102">
        <f>IF(B59="",0,B59/4)</f>
        <v>0</v>
      </c>
      <c r="K144" s="103">
        <f t="shared" si="49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50"/>
        <v>0</v>
      </c>
      <c r="R144" s="107">
        <f t="shared" si="51"/>
        <v>0</v>
      </c>
      <c r="S144" s="102">
        <f t="shared" si="56"/>
        <v>0</v>
      </c>
      <c r="T144" s="102">
        <f t="shared" si="38"/>
        <v>0</v>
      </c>
      <c r="U144" s="102">
        <f t="shared" si="57"/>
        <v>0</v>
      </c>
      <c r="V144" s="102">
        <f t="shared" si="58"/>
        <v>0</v>
      </c>
      <c r="W144" s="108">
        <f t="shared" si="52"/>
        <v>0.76800000000000002</v>
      </c>
      <c r="X144" s="102" t="str">
        <f t="shared" si="39"/>
        <v/>
      </c>
      <c r="Y144" s="102" t="str">
        <f t="shared" si="59"/>
        <v/>
      </c>
      <c r="Z144" s="102">
        <f t="shared" si="53"/>
        <v>0</v>
      </c>
      <c r="AA144" s="109" t="str">
        <f t="shared" si="40"/>
        <v/>
      </c>
      <c r="AB144" s="110" t="str">
        <f t="shared" si="54"/>
        <v/>
      </c>
      <c r="AC144" s="117">
        <f t="shared" si="60"/>
        <v>0</v>
      </c>
      <c r="AD144" s="113">
        <f t="shared" si="61"/>
        <v>0</v>
      </c>
      <c r="AE144" s="113">
        <f t="shared" si="55"/>
        <v>0</v>
      </c>
      <c r="AF144" s="113">
        <f t="shared" si="62"/>
        <v>0</v>
      </c>
      <c r="AG144" s="113">
        <f t="shared" si="63"/>
        <v>0</v>
      </c>
      <c r="AH144" s="113">
        <f t="shared" si="64"/>
        <v>0</v>
      </c>
      <c r="AI144" s="114">
        <f t="shared" si="65"/>
        <v>0</v>
      </c>
    </row>
    <row r="145" spans="2:35" x14ac:dyDescent="0.2">
      <c r="B145" s="153"/>
      <c r="H145" s="101" t="s">
        <v>129</v>
      </c>
      <c r="I145" s="177" t="str">
        <f>F59</f>
        <v>NO</v>
      </c>
      <c r="J145" s="102">
        <f>IF(B59="",0,B59/4)</f>
        <v>0</v>
      </c>
      <c r="K145" s="103">
        <f t="shared" si="49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50"/>
        <v>0</v>
      </c>
      <c r="R145" s="107">
        <f t="shared" si="51"/>
        <v>0</v>
      </c>
      <c r="S145" s="102">
        <f t="shared" si="56"/>
        <v>0</v>
      </c>
      <c r="T145" s="102">
        <f t="shared" si="38"/>
        <v>0</v>
      </c>
      <c r="U145" s="102">
        <f t="shared" si="57"/>
        <v>0</v>
      </c>
      <c r="V145" s="102">
        <f t="shared" si="58"/>
        <v>0</v>
      </c>
      <c r="W145" s="108">
        <f t="shared" si="52"/>
        <v>0.76800000000000002</v>
      </c>
      <c r="X145" s="102" t="str">
        <f t="shared" si="39"/>
        <v/>
      </c>
      <c r="Y145" s="102" t="str">
        <f t="shared" si="59"/>
        <v/>
      </c>
      <c r="Z145" s="102">
        <f t="shared" si="53"/>
        <v>0</v>
      </c>
      <c r="AA145" s="109" t="str">
        <f t="shared" si="40"/>
        <v/>
      </c>
      <c r="AB145" s="110" t="str">
        <f t="shared" si="54"/>
        <v/>
      </c>
      <c r="AC145" s="117">
        <f t="shared" si="60"/>
        <v>0</v>
      </c>
      <c r="AD145" s="113">
        <f t="shared" si="61"/>
        <v>0</v>
      </c>
      <c r="AE145" s="113">
        <f t="shared" si="55"/>
        <v>0</v>
      </c>
      <c r="AF145" s="113">
        <f t="shared" si="62"/>
        <v>0</v>
      </c>
      <c r="AG145" s="113">
        <f t="shared" si="63"/>
        <v>0</v>
      </c>
      <c r="AH145" s="113">
        <f t="shared" si="64"/>
        <v>0</v>
      </c>
      <c r="AI145" s="114">
        <f t="shared" si="65"/>
        <v>0</v>
      </c>
    </row>
    <row r="146" spans="2:35" x14ac:dyDescent="0.2">
      <c r="B146" s="153"/>
      <c r="H146" s="101" t="s">
        <v>130</v>
      </c>
      <c r="I146" s="177" t="str">
        <f>F59</f>
        <v>NO</v>
      </c>
      <c r="J146" s="102">
        <f>IF(B59="",0,B59/4)</f>
        <v>0</v>
      </c>
      <c r="K146" s="103">
        <f t="shared" si="49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50"/>
        <v>0</v>
      </c>
      <c r="R146" s="107">
        <f t="shared" si="51"/>
        <v>0</v>
      </c>
      <c r="S146" s="102">
        <f t="shared" si="56"/>
        <v>0</v>
      </c>
      <c r="T146" s="102">
        <f t="shared" si="38"/>
        <v>0</v>
      </c>
      <c r="U146" s="102">
        <f t="shared" si="57"/>
        <v>0</v>
      </c>
      <c r="V146" s="102">
        <f t="shared" si="58"/>
        <v>0</v>
      </c>
      <c r="W146" s="108">
        <f t="shared" si="52"/>
        <v>0.76800000000000002</v>
      </c>
      <c r="X146" s="102" t="str">
        <f t="shared" si="39"/>
        <v/>
      </c>
      <c r="Y146" s="102" t="str">
        <f t="shared" si="59"/>
        <v/>
      </c>
      <c r="Z146" s="102">
        <f t="shared" si="53"/>
        <v>0</v>
      </c>
      <c r="AA146" s="109" t="str">
        <f t="shared" si="40"/>
        <v/>
      </c>
      <c r="AB146" s="110" t="str">
        <f t="shared" si="54"/>
        <v/>
      </c>
      <c r="AC146" s="117">
        <f t="shared" si="60"/>
        <v>0</v>
      </c>
      <c r="AD146" s="113">
        <f t="shared" si="61"/>
        <v>0</v>
      </c>
      <c r="AE146" s="113">
        <f t="shared" si="55"/>
        <v>0</v>
      </c>
      <c r="AF146" s="113">
        <f t="shared" si="62"/>
        <v>0</v>
      </c>
      <c r="AG146" s="113">
        <f t="shared" si="63"/>
        <v>0</v>
      </c>
      <c r="AH146" s="113">
        <f t="shared" si="64"/>
        <v>0</v>
      </c>
      <c r="AI146" s="114">
        <f t="shared" si="65"/>
        <v>0</v>
      </c>
    </row>
    <row r="147" spans="2:35" x14ac:dyDescent="0.2">
      <c r="B147" s="153"/>
      <c r="H147" s="101" t="s">
        <v>131</v>
      </c>
      <c r="I147" s="177" t="str">
        <f>F59</f>
        <v>NO</v>
      </c>
      <c r="J147" s="102">
        <f>IF(B59="",0,B59/4)</f>
        <v>0</v>
      </c>
      <c r="K147" s="103">
        <f t="shared" si="49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50"/>
        <v>0</v>
      </c>
      <c r="R147" s="107">
        <f t="shared" si="51"/>
        <v>0</v>
      </c>
      <c r="S147" s="102">
        <f t="shared" si="56"/>
        <v>0</v>
      </c>
      <c r="T147" s="102">
        <f t="shared" si="38"/>
        <v>0</v>
      </c>
      <c r="U147" s="102">
        <f t="shared" si="57"/>
        <v>0</v>
      </c>
      <c r="V147" s="102">
        <f t="shared" si="58"/>
        <v>0</v>
      </c>
      <c r="W147" s="108">
        <f t="shared" si="52"/>
        <v>0.76800000000000002</v>
      </c>
      <c r="X147" s="102" t="str">
        <f t="shared" si="39"/>
        <v/>
      </c>
      <c r="Y147" s="102" t="str">
        <f t="shared" si="59"/>
        <v/>
      </c>
      <c r="Z147" s="102">
        <f t="shared" si="53"/>
        <v>0</v>
      </c>
      <c r="AA147" s="109" t="str">
        <f t="shared" si="40"/>
        <v/>
      </c>
      <c r="AB147" s="110" t="str">
        <f t="shared" si="54"/>
        <v/>
      </c>
      <c r="AC147" s="117">
        <f t="shared" si="60"/>
        <v>0</v>
      </c>
      <c r="AD147" s="113">
        <f t="shared" si="61"/>
        <v>0</v>
      </c>
      <c r="AE147" s="113">
        <f t="shared" si="55"/>
        <v>0</v>
      </c>
      <c r="AF147" s="113">
        <f t="shared" si="62"/>
        <v>0</v>
      </c>
      <c r="AG147" s="113">
        <f t="shared" si="63"/>
        <v>0</v>
      </c>
      <c r="AH147" s="113">
        <f t="shared" si="64"/>
        <v>0</v>
      </c>
      <c r="AI147" s="114">
        <f t="shared" si="65"/>
        <v>0</v>
      </c>
    </row>
    <row r="148" spans="2:35" x14ac:dyDescent="0.2">
      <c r="B148" s="153"/>
      <c r="H148" s="101" t="s">
        <v>132</v>
      </c>
      <c r="I148" s="177" t="str">
        <f>F60</f>
        <v>NO</v>
      </c>
      <c r="J148" s="102">
        <f>IF(B60="",0,B60/4)</f>
        <v>0</v>
      </c>
      <c r="K148" s="103">
        <f t="shared" si="49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50"/>
        <v>0</v>
      </c>
      <c r="R148" s="107">
        <f t="shared" si="51"/>
        <v>0</v>
      </c>
      <c r="S148" s="102">
        <f t="shared" si="56"/>
        <v>0</v>
      </c>
      <c r="T148" s="102">
        <f t="shared" si="38"/>
        <v>0</v>
      </c>
      <c r="U148" s="102">
        <f t="shared" si="57"/>
        <v>0</v>
      </c>
      <c r="V148" s="102">
        <f t="shared" si="58"/>
        <v>0</v>
      </c>
      <c r="W148" s="108">
        <f t="shared" si="52"/>
        <v>0.76800000000000002</v>
      </c>
      <c r="X148" s="102" t="str">
        <f t="shared" si="39"/>
        <v/>
      </c>
      <c r="Y148" s="102" t="str">
        <f t="shared" si="59"/>
        <v/>
      </c>
      <c r="Z148" s="102">
        <f t="shared" si="53"/>
        <v>0</v>
      </c>
      <c r="AA148" s="109" t="str">
        <f t="shared" si="40"/>
        <v/>
      </c>
      <c r="AB148" s="110" t="str">
        <f t="shared" si="54"/>
        <v/>
      </c>
      <c r="AC148" s="117">
        <f t="shared" si="60"/>
        <v>0</v>
      </c>
      <c r="AD148" s="113">
        <f t="shared" si="61"/>
        <v>0</v>
      </c>
      <c r="AE148" s="113">
        <f t="shared" si="55"/>
        <v>0</v>
      </c>
      <c r="AF148" s="113">
        <f t="shared" si="62"/>
        <v>0</v>
      </c>
      <c r="AG148" s="113">
        <f t="shared" si="63"/>
        <v>0</v>
      </c>
      <c r="AH148" s="113">
        <f t="shared" si="64"/>
        <v>0</v>
      </c>
      <c r="AI148" s="114">
        <f t="shared" si="65"/>
        <v>0</v>
      </c>
    </row>
    <row r="149" spans="2:35" x14ac:dyDescent="0.2">
      <c r="B149" s="153"/>
      <c r="H149" s="101" t="s">
        <v>133</v>
      </c>
      <c r="I149" s="177" t="str">
        <f>F60</f>
        <v>NO</v>
      </c>
      <c r="J149" s="102">
        <f>IF(B60="",0,B60/4)</f>
        <v>0</v>
      </c>
      <c r="K149" s="103">
        <f t="shared" si="49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50"/>
        <v>0</v>
      </c>
      <c r="R149" s="107">
        <f t="shared" si="51"/>
        <v>0</v>
      </c>
      <c r="S149" s="102">
        <f t="shared" si="56"/>
        <v>0</v>
      </c>
      <c r="T149" s="102">
        <f t="shared" si="38"/>
        <v>0</v>
      </c>
      <c r="U149" s="102">
        <f t="shared" si="57"/>
        <v>0</v>
      </c>
      <c r="V149" s="102">
        <f t="shared" si="58"/>
        <v>0</v>
      </c>
      <c r="W149" s="108">
        <f t="shared" si="52"/>
        <v>0.76800000000000002</v>
      </c>
      <c r="X149" s="102" t="str">
        <f t="shared" si="39"/>
        <v/>
      </c>
      <c r="Y149" s="102" t="str">
        <f t="shared" si="59"/>
        <v/>
      </c>
      <c r="Z149" s="102">
        <f t="shared" si="53"/>
        <v>0</v>
      </c>
      <c r="AA149" s="109" t="str">
        <f t="shared" si="40"/>
        <v/>
      </c>
      <c r="AB149" s="110" t="str">
        <f t="shared" si="54"/>
        <v/>
      </c>
      <c r="AC149" s="117">
        <f t="shared" si="60"/>
        <v>0</v>
      </c>
      <c r="AD149" s="113">
        <f t="shared" si="61"/>
        <v>0</v>
      </c>
      <c r="AE149" s="113">
        <f t="shared" si="55"/>
        <v>0</v>
      </c>
      <c r="AF149" s="113">
        <f t="shared" si="62"/>
        <v>0</v>
      </c>
      <c r="AG149" s="113">
        <f t="shared" si="63"/>
        <v>0</v>
      </c>
      <c r="AH149" s="113">
        <f t="shared" si="64"/>
        <v>0</v>
      </c>
      <c r="AI149" s="114">
        <f t="shared" si="65"/>
        <v>0</v>
      </c>
    </row>
    <row r="150" spans="2:35" x14ac:dyDescent="0.2">
      <c r="B150" s="153"/>
      <c r="H150" s="101" t="s">
        <v>134</v>
      </c>
      <c r="I150" s="177" t="str">
        <f>F60</f>
        <v>NO</v>
      </c>
      <c r="J150" s="102">
        <f>IF(B60="",0,B60/4)</f>
        <v>0</v>
      </c>
      <c r="K150" s="103">
        <f t="shared" si="49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50"/>
        <v>0</v>
      </c>
      <c r="R150" s="107">
        <f t="shared" si="51"/>
        <v>0</v>
      </c>
      <c r="S150" s="102">
        <f t="shared" si="56"/>
        <v>0</v>
      </c>
      <c r="T150" s="102">
        <f t="shared" si="38"/>
        <v>0</v>
      </c>
      <c r="U150" s="102">
        <f t="shared" si="57"/>
        <v>0</v>
      </c>
      <c r="V150" s="102">
        <f t="shared" si="58"/>
        <v>0</v>
      </c>
      <c r="W150" s="108">
        <f t="shared" si="52"/>
        <v>0.76800000000000002</v>
      </c>
      <c r="X150" s="102" t="str">
        <f t="shared" si="39"/>
        <v/>
      </c>
      <c r="Y150" s="102" t="str">
        <f t="shared" si="59"/>
        <v/>
      </c>
      <c r="Z150" s="102">
        <f t="shared" si="53"/>
        <v>0</v>
      </c>
      <c r="AA150" s="109" t="str">
        <f t="shared" si="40"/>
        <v/>
      </c>
      <c r="AB150" s="110" t="str">
        <f t="shared" si="54"/>
        <v/>
      </c>
      <c r="AC150" s="117">
        <f t="shared" si="60"/>
        <v>0</v>
      </c>
      <c r="AD150" s="113">
        <f t="shared" si="61"/>
        <v>0</v>
      </c>
      <c r="AE150" s="113">
        <f t="shared" si="55"/>
        <v>0</v>
      </c>
      <c r="AF150" s="113">
        <f t="shared" si="62"/>
        <v>0</v>
      </c>
      <c r="AG150" s="113">
        <f t="shared" si="63"/>
        <v>0</v>
      </c>
      <c r="AH150" s="113">
        <f t="shared" si="64"/>
        <v>0</v>
      </c>
      <c r="AI150" s="114">
        <f t="shared" si="65"/>
        <v>0</v>
      </c>
    </row>
    <row r="151" spans="2:35" x14ac:dyDescent="0.2">
      <c r="B151" s="153"/>
      <c r="H151" s="101" t="s">
        <v>135</v>
      </c>
      <c r="I151" s="177" t="str">
        <f>F60</f>
        <v>NO</v>
      </c>
      <c r="J151" s="102">
        <f>IF(B60="",0,B60/4)</f>
        <v>0</v>
      </c>
      <c r="K151" s="103">
        <f t="shared" si="49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50"/>
        <v>0</v>
      </c>
      <c r="R151" s="107">
        <f t="shared" si="51"/>
        <v>0</v>
      </c>
      <c r="S151" s="102">
        <f t="shared" si="56"/>
        <v>0</v>
      </c>
      <c r="T151" s="102">
        <f t="shared" si="38"/>
        <v>0</v>
      </c>
      <c r="U151" s="102">
        <f t="shared" si="57"/>
        <v>0</v>
      </c>
      <c r="V151" s="102">
        <f t="shared" si="58"/>
        <v>0</v>
      </c>
      <c r="W151" s="108">
        <f t="shared" si="52"/>
        <v>0.76800000000000002</v>
      </c>
      <c r="X151" s="102" t="str">
        <f t="shared" si="39"/>
        <v/>
      </c>
      <c r="Y151" s="102" t="str">
        <f t="shared" si="59"/>
        <v/>
      </c>
      <c r="Z151" s="102">
        <f t="shared" si="53"/>
        <v>0</v>
      </c>
      <c r="AA151" s="109" t="str">
        <f t="shared" si="40"/>
        <v/>
      </c>
      <c r="AB151" s="110" t="str">
        <f t="shared" si="54"/>
        <v/>
      </c>
      <c r="AC151" s="117">
        <f t="shared" si="60"/>
        <v>0</v>
      </c>
      <c r="AD151" s="113">
        <f t="shared" si="61"/>
        <v>0</v>
      </c>
      <c r="AE151" s="113">
        <f t="shared" si="55"/>
        <v>0</v>
      </c>
      <c r="AF151" s="113">
        <f t="shared" si="62"/>
        <v>0</v>
      </c>
      <c r="AG151" s="113">
        <f t="shared" si="63"/>
        <v>0</v>
      </c>
      <c r="AH151" s="113">
        <f t="shared" si="64"/>
        <v>0</v>
      </c>
      <c r="AI151" s="114">
        <f t="shared" si="65"/>
        <v>0</v>
      </c>
    </row>
    <row r="152" spans="2:35" x14ac:dyDescent="0.2">
      <c r="B152" s="153"/>
      <c r="H152" s="101" t="s">
        <v>136</v>
      </c>
      <c r="I152" s="177" t="str">
        <f>F61</f>
        <v>NO</v>
      </c>
      <c r="J152" s="102">
        <f>IF(B61="",0,B61/4)</f>
        <v>0</v>
      </c>
      <c r="K152" s="103">
        <f t="shared" si="49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50"/>
        <v>0</v>
      </c>
      <c r="R152" s="107">
        <f t="shared" si="51"/>
        <v>0</v>
      </c>
      <c r="S152" s="102">
        <f t="shared" si="56"/>
        <v>0</v>
      </c>
      <c r="T152" s="102">
        <f t="shared" si="38"/>
        <v>0</v>
      </c>
      <c r="U152" s="102">
        <f t="shared" si="57"/>
        <v>0</v>
      </c>
      <c r="V152" s="102">
        <f t="shared" si="58"/>
        <v>0</v>
      </c>
      <c r="W152" s="108">
        <f t="shared" si="52"/>
        <v>0.76800000000000002</v>
      </c>
      <c r="X152" s="102" t="str">
        <f t="shared" si="39"/>
        <v/>
      </c>
      <c r="Y152" s="102" t="str">
        <f t="shared" si="59"/>
        <v/>
      </c>
      <c r="Z152" s="102">
        <f t="shared" si="53"/>
        <v>0</v>
      </c>
      <c r="AA152" s="109" t="str">
        <f t="shared" si="40"/>
        <v/>
      </c>
      <c r="AB152" s="110" t="str">
        <f t="shared" si="54"/>
        <v/>
      </c>
      <c r="AC152" s="117">
        <f t="shared" si="60"/>
        <v>0</v>
      </c>
      <c r="AD152" s="113">
        <f t="shared" si="61"/>
        <v>0</v>
      </c>
      <c r="AE152" s="113">
        <f t="shared" si="55"/>
        <v>0</v>
      </c>
      <c r="AF152" s="113">
        <f t="shared" si="62"/>
        <v>0</v>
      </c>
      <c r="AG152" s="113">
        <f t="shared" si="63"/>
        <v>0</v>
      </c>
      <c r="AH152" s="113">
        <f t="shared" si="64"/>
        <v>0</v>
      </c>
      <c r="AI152" s="114">
        <f t="shared" si="65"/>
        <v>0</v>
      </c>
    </row>
    <row r="153" spans="2:35" x14ac:dyDescent="0.2">
      <c r="B153" s="153"/>
      <c r="H153" s="101" t="s">
        <v>137</v>
      </c>
      <c r="I153" s="177" t="str">
        <f>F61</f>
        <v>NO</v>
      </c>
      <c r="J153" s="102">
        <f>IF(B61="",0,B61/4)</f>
        <v>0</v>
      </c>
      <c r="K153" s="103">
        <f t="shared" si="49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50"/>
        <v>0</v>
      </c>
      <c r="R153" s="107">
        <f t="shared" si="51"/>
        <v>0</v>
      </c>
      <c r="S153" s="102">
        <f t="shared" si="56"/>
        <v>0</v>
      </c>
      <c r="T153" s="102">
        <f t="shared" si="38"/>
        <v>0</v>
      </c>
      <c r="U153" s="102">
        <f t="shared" si="57"/>
        <v>0</v>
      </c>
      <c r="V153" s="102">
        <f t="shared" si="58"/>
        <v>0</v>
      </c>
      <c r="W153" s="108">
        <f t="shared" si="52"/>
        <v>0.76800000000000002</v>
      </c>
      <c r="X153" s="102" t="str">
        <f t="shared" si="39"/>
        <v/>
      </c>
      <c r="Y153" s="102" t="str">
        <f t="shared" si="59"/>
        <v/>
      </c>
      <c r="Z153" s="102">
        <f t="shared" si="53"/>
        <v>0</v>
      </c>
      <c r="AA153" s="109" t="str">
        <f t="shared" si="40"/>
        <v/>
      </c>
      <c r="AB153" s="110" t="str">
        <f t="shared" si="54"/>
        <v/>
      </c>
      <c r="AC153" s="117">
        <f t="shared" si="60"/>
        <v>0</v>
      </c>
      <c r="AD153" s="113">
        <f t="shared" si="61"/>
        <v>0</v>
      </c>
      <c r="AE153" s="113">
        <f t="shared" si="55"/>
        <v>0</v>
      </c>
      <c r="AF153" s="113">
        <f t="shared" si="62"/>
        <v>0</v>
      </c>
      <c r="AG153" s="113">
        <f t="shared" si="63"/>
        <v>0</v>
      </c>
      <c r="AH153" s="113">
        <f t="shared" si="64"/>
        <v>0</v>
      </c>
      <c r="AI153" s="114">
        <f t="shared" si="65"/>
        <v>0</v>
      </c>
    </row>
    <row r="154" spans="2:35" x14ac:dyDescent="0.2">
      <c r="B154" s="153"/>
      <c r="H154" s="101" t="s">
        <v>138</v>
      </c>
      <c r="I154" s="177" t="str">
        <f>F61</f>
        <v>NO</v>
      </c>
      <c r="J154" s="102">
        <f>IF(B61="",0,B61/4)</f>
        <v>0</v>
      </c>
      <c r="K154" s="103">
        <f t="shared" si="49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50"/>
        <v>0</v>
      </c>
      <c r="R154" s="107">
        <f t="shared" si="51"/>
        <v>0</v>
      </c>
      <c r="S154" s="102">
        <f t="shared" si="56"/>
        <v>0</v>
      </c>
      <c r="T154" s="102">
        <f t="shared" si="38"/>
        <v>0</v>
      </c>
      <c r="U154" s="102">
        <f t="shared" si="57"/>
        <v>0</v>
      </c>
      <c r="V154" s="102">
        <f t="shared" si="58"/>
        <v>0</v>
      </c>
      <c r="W154" s="108">
        <f t="shared" si="52"/>
        <v>0.76800000000000002</v>
      </c>
      <c r="X154" s="102" t="str">
        <f t="shared" si="39"/>
        <v/>
      </c>
      <c r="Y154" s="102" t="str">
        <f t="shared" si="59"/>
        <v/>
      </c>
      <c r="Z154" s="102">
        <f t="shared" si="53"/>
        <v>0</v>
      </c>
      <c r="AA154" s="109" t="str">
        <f t="shared" si="40"/>
        <v/>
      </c>
      <c r="AB154" s="110" t="str">
        <f t="shared" si="54"/>
        <v/>
      </c>
      <c r="AC154" s="117">
        <f t="shared" si="60"/>
        <v>0</v>
      </c>
      <c r="AD154" s="113">
        <f t="shared" si="61"/>
        <v>0</v>
      </c>
      <c r="AE154" s="113">
        <f t="shared" si="55"/>
        <v>0</v>
      </c>
      <c r="AF154" s="113">
        <f t="shared" si="62"/>
        <v>0</v>
      </c>
      <c r="AG154" s="113">
        <f t="shared" si="63"/>
        <v>0</v>
      </c>
      <c r="AH154" s="113">
        <f t="shared" si="64"/>
        <v>0</v>
      </c>
      <c r="AI154" s="114">
        <f t="shared" si="65"/>
        <v>0</v>
      </c>
    </row>
    <row r="155" spans="2:35" x14ac:dyDescent="0.2">
      <c r="B155" s="153"/>
      <c r="H155" s="101" t="s">
        <v>139</v>
      </c>
      <c r="I155" s="177" t="str">
        <f>F61</f>
        <v>NO</v>
      </c>
      <c r="J155" s="102">
        <f>IF(B61="",0,B61/4)</f>
        <v>0</v>
      </c>
      <c r="K155" s="103">
        <f t="shared" si="49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50"/>
        <v>0</v>
      </c>
      <c r="R155" s="107">
        <f t="shared" si="51"/>
        <v>0</v>
      </c>
      <c r="S155" s="102">
        <f t="shared" si="56"/>
        <v>0</v>
      </c>
      <c r="T155" s="102">
        <f t="shared" si="38"/>
        <v>0</v>
      </c>
      <c r="U155" s="102">
        <f t="shared" si="57"/>
        <v>0</v>
      </c>
      <c r="V155" s="102">
        <f t="shared" si="58"/>
        <v>0</v>
      </c>
      <c r="W155" s="108">
        <f t="shared" si="52"/>
        <v>0.76800000000000002</v>
      </c>
      <c r="X155" s="102" t="str">
        <f t="shared" si="39"/>
        <v/>
      </c>
      <c r="Y155" s="102" t="str">
        <f t="shared" si="59"/>
        <v/>
      </c>
      <c r="Z155" s="102">
        <f t="shared" si="53"/>
        <v>0</v>
      </c>
      <c r="AA155" s="109" t="str">
        <f t="shared" si="40"/>
        <v/>
      </c>
      <c r="AB155" s="110" t="str">
        <f t="shared" si="54"/>
        <v/>
      </c>
      <c r="AC155" s="117">
        <f t="shared" si="60"/>
        <v>0</v>
      </c>
      <c r="AD155" s="113">
        <f t="shared" si="61"/>
        <v>0</v>
      </c>
      <c r="AE155" s="113">
        <f t="shared" si="55"/>
        <v>0</v>
      </c>
      <c r="AF155" s="113">
        <f t="shared" si="62"/>
        <v>0</v>
      </c>
      <c r="AG155" s="113">
        <f t="shared" si="63"/>
        <v>0</v>
      </c>
      <c r="AH155" s="113">
        <f t="shared" si="64"/>
        <v>0</v>
      </c>
      <c r="AI155" s="114">
        <f t="shared" si="65"/>
        <v>0</v>
      </c>
    </row>
    <row r="156" spans="2:35" x14ac:dyDescent="0.2">
      <c r="B156" s="153"/>
      <c r="H156" s="101" t="s">
        <v>140</v>
      </c>
      <c r="I156" s="177" t="str">
        <f>F62</f>
        <v>NO</v>
      </c>
      <c r="J156" s="102">
        <f>IF(B62="",0,B62/4)</f>
        <v>0</v>
      </c>
      <c r="K156" s="103">
        <f t="shared" si="49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50"/>
        <v>0</v>
      </c>
      <c r="R156" s="107">
        <f t="shared" si="51"/>
        <v>0</v>
      </c>
      <c r="S156" s="102">
        <f t="shared" si="56"/>
        <v>0</v>
      </c>
      <c r="T156" s="102">
        <f t="shared" si="38"/>
        <v>0</v>
      </c>
      <c r="U156" s="102">
        <f t="shared" si="57"/>
        <v>0</v>
      </c>
      <c r="V156" s="102">
        <f t="shared" si="58"/>
        <v>0</v>
      </c>
      <c r="W156" s="108">
        <f t="shared" si="52"/>
        <v>0.76800000000000002</v>
      </c>
      <c r="X156" s="102" t="str">
        <f t="shared" si="39"/>
        <v/>
      </c>
      <c r="Y156" s="102" t="str">
        <f t="shared" si="59"/>
        <v/>
      </c>
      <c r="Z156" s="102">
        <f t="shared" si="53"/>
        <v>0</v>
      </c>
      <c r="AA156" s="109" t="str">
        <f t="shared" si="40"/>
        <v/>
      </c>
      <c r="AB156" s="110" t="str">
        <f t="shared" si="54"/>
        <v/>
      </c>
      <c r="AC156" s="117">
        <f t="shared" si="60"/>
        <v>0</v>
      </c>
      <c r="AD156" s="113">
        <f t="shared" si="61"/>
        <v>0</v>
      </c>
      <c r="AE156" s="113">
        <f t="shared" si="55"/>
        <v>0</v>
      </c>
      <c r="AF156" s="113">
        <f t="shared" si="62"/>
        <v>0</v>
      </c>
      <c r="AG156" s="113">
        <f t="shared" si="63"/>
        <v>0</v>
      </c>
      <c r="AH156" s="113">
        <f t="shared" si="64"/>
        <v>0</v>
      </c>
      <c r="AI156" s="114">
        <f t="shared" si="65"/>
        <v>0</v>
      </c>
    </row>
    <row r="157" spans="2:35" x14ac:dyDescent="0.2">
      <c r="B157" s="153"/>
      <c r="H157" s="101" t="s">
        <v>141</v>
      </c>
      <c r="I157" s="177" t="str">
        <f>F62</f>
        <v>NO</v>
      </c>
      <c r="J157" s="102">
        <f>IF(B62="",0,B62/4)</f>
        <v>0</v>
      </c>
      <c r="K157" s="103">
        <f t="shared" si="49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50"/>
        <v>0</v>
      </c>
      <c r="R157" s="107">
        <f t="shared" si="51"/>
        <v>0</v>
      </c>
      <c r="S157" s="102">
        <f t="shared" si="56"/>
        <v>0</v>
      </c>
      <c r="T157" s="102">
        <f t="shared" si="38"/>
        <v>0</v>
      </c>
      <c r="U157" s="102">
        <f t="shared" si="57"/>
        <v>0</v>
      </c>
      <c r="V157" s="102">
        <f t="shared" si="58"/>
        <v>0</v>
      </c>
      <c r="W157" s="108">
        <f t="shared" si="52"/>
        <v>0.76800000000000002</v>
      </c>
      <c r="X157" s="102" t="str">
        <f t="shared" si="39"/>
        <v/>
      </c>
      <c r="Y157" s="102" t="str">
        <f t="shared" si="59"/>
        <v/>
      </c>
      <c r="Z157" s="102">
        <f t="shared" si="53"/>
        <v>0</v>
      </c>
      <c r="AA157" s="109" t="str">
        <f t="shared" si="40"/>
        <v/>
      </c>
      <c r="AB157" s="110" t="str">
        <f t="shared" si="54"/>
        <v/>
      </c>
      <c r="AC157" s="117">
        <f t="shared" si="60"/>
        <v>0</v>
      </c>
      <c r="AD157" s="113">
        <f t="shared" si="61"/>
        <v>0</v>
      </c>
      <c r="AE157" s="113">
        <f t="shared" si="55"/>
        <v>0</v>
      </c>
      <c r="AF157" s="113">
        <f t="shared" si="62"/>
        <v>0</v>
      </c>
      <c r="AG157" s="113">
        <f t="shared" si="63"/>
        <v>0</v>
      </c>
      <c r="AH157" s="113">
        <f t="shared" si="64"/>
        <v>0</v>
      </c>
      <c r="AI157" s="114">
        <f t="shared" si="65"/>
        <v>0</v>
      </c>
    </row>
    <row r="158" spans="2:35" x14ac:dyDescent="0.2">
      <c r="B158" s="153"/>
      <c r="H158" s="101" t="s">
        <v>142</v>
      </c>
      <c r="I158" s="177" t="str">
        <f>F62</f>
        <v>NO</v>
      </c>
      <c r="J158" s="102">
        <f>IF(B62="",0,B62/4)</f>
        <v>0</v>
      </c>
      <c r="K158" s="103">
        <f t="shared" si="49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50"/>
        <v>0</v>
      </c>
      <c r="R158" s="107">
        <f t="shared" si="51"/>
        <v>0</v>
      </c>
      <c r="S158" s="102">
        <f t="shared" si="56"/>
        <v>0</v>
      </c>
      <c r="T158" s="102">
        <f t="shared" si="38"/>
        <v>0</v>
      </c>
      <c r="U158" s="102">
        <f t="shared" si="57"/>
        <v>0</v>
      </c>
      <c r="V158" s="102">
        <f t="shared" si="58"/>
        <v>0</v>
      </c>
      <c r="W158" s="108">
        <f t="shared" si="52"/>
        <v>0.76800000000000002</v>
      </c>
      <c r="X158" s="102" t="str">
        <f t="shared" si="39"/>
        <v/>
      </c>
      <c r="Y158" s="102" t="str">
        <f t="shared" si="59"/>
        <v/>
      </c>
      <c r="Z158" s="102">
        <f t="shared" si="53"/>
        <v>0</v>
      </c>
      <c r="AA158" s="109" t="str">
        <f t="shared" si="40"/>
        <v/>
      </c>
      <c r="AB158" s="110" t="str">
        <f t="shared" si="54"/>
        <v/>
      </c>
      <c r="AC158" s="117">
        <f t="shared" si="60"/>
        <v>0</v>
      </c>
      <c r="AD158" s="113">
        <f t="shared" si="61"/>
        <v>0</v>
      </c>
      <c r="AE158" s="113">
        <f t="shared" si="55"/>
        <v>0</v>
      </c>
      <c r="AF158" s="113">
        <f t="shared" si="62"/>
        <v>0</v>
      </c>
      <c r="AG158" s="113">
        <f t="shared" si="63"/>
        <v>0</v>
      </c>
      <c r="AH158" s="113">
        <f t="shared" si="64"/>
        <v>0</v>
      </c>
      <c r="AI158" s="114">
        <f t="shared" si="65"/>
        <v>0</v>
      </c>
    </row>
    <row r="159" spans="2:35" x14ac:dyDescent="0.2">
      <c r="B159" s="153"/>
      <c r="H159" s="101" t="s">
        <v>143</v>
      </c>
      <c r="I159" s="177" t="str">
        <f>F62</f>
        <v>NO</v>
      </c>
      <c r="J159" s="102">
        <f>IF(B62="",0,B62/4)</f>
        <v>0</v>
      </c>
      <c r="K159" s="103">
        <f t="shared" si="49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50"/>
        <v>0</v>
      </c>
      <c r="R159" s="107">
        <f t="shared" si="51"/>
        <v>0</v>
      </c>
      <c r="S159" s="102">
        <f t="shared" si="56"/>
        <v>0</v>
      </c>
      <c r="T159" s="102">
        <f t="shared" si="38"/>
        <v>0</v>
      </c>
      <c r="U159" s="102">
        <f t="shared" si="57"/>
        <v>0</v>
      </c>
      <c r="V159" s="102">
        <f t="shared" si="58"/>
        <v>0</v>
      </c>
      <c r="W159" s="108">
        <f t="shared" si="52"/>
        <v>0.80000000000000016</v>
      </c>
      <c r="X159" s="102" t="str">
        <f t="shared" si="39"/>
        <v/>
      </c>
      <c r="Y159" s="102" t="str">
        <f t="shared" si="59"/>
        <v/>
      </c>
      <c r="Z159" s="102">
        <f t="shared" si="53"/>
        <v>0</v>
      </c>
      <c r="AA159" s="109" t="str">
        <f t="shared" si="40"/>
        <v/>
      </c>
      <c r="AB159" s="110" t="str">
        <f t="shared" si="54"/>
        <v/>
      </c>
      <c r="AC159" s="117">
        <f t="shared" si="60"/>
        <v>0</v>
      </c>
      <c r="AD159" s="113">
        <f t="shared" si="61"/>
        <v>0</v>
      </c>
      <c r="AE159" s="113">
        <f t="shared" si="55"/>
        <v>0</v>
      </c>
      <c r="AF159" s="113">
        <f t="shared" si="62"/>
        <v>0</v>
      </c>
      <c r="AG159" s="113">
        <f t="shared" si="63"/>
        <v>0</v>
      </c>
      <c r="AH159" s="113">
        <f t="shared" si="64"/>
        <v>0</v>
      </c>
      <c r="AI159" s="114">
        <f t="shared" si="65"/>
        <v>0</v>
      </c>
    </row>
    <row r="160" spans="2:35" x14ac:dyDescent="0.2">
      <c r="B160" s="153"/>
      <c r="H160" s="101" t="s">
        <v>144</v>
      </c>
      <c r="I160" s="177" t="str">
        <f>F63</f>
        <v>NO</v>
      </c>
      <c r="J160" s="102">
        <f>IF(B63="",0,B63/4)</f>
        <v>0</v>
      </c>
      <c r="K160" s="103">
        <f t="shared" ref="K160:K179" si="66">IF(I160=$AL$38,$F$9,$F$3)</f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ref="Q160:Q179" si="67">IF(I160=$AL$38,$F$12/$F$25-$F$12/$F$17,0)</f>
        <v>0</v>
      </c>
      <c r="R160" s="107">
        <f t="shared" si="51"/>
        <v>0</v>
      </c>
      <c r="S160" s="102">
        <f t="shared" si="56"/>
        <v>0</v>
      </c>
      <c r="T160" s="102">
        <f t="shared" si="38"/>
        <v>0</v>
      </c>
      <c r="U160" s="102">
        <f t="shared" si="57"/>
        <v>0</v>
      </c>
      <c r="V160" s="102">
        <f t="shared" si="58"/>
        <v>0</v>
      </c>
      <c r="W160" s="108">
        <f t="shared" si="52"/>
        <v>0.80000000000000016</v>
      </c>
      <c r="X160" s="102" t="str">
        <f t="shared" si="39"/>
        <v/>
      </c>
      <c r="Y160" s="102" t="str">
        <f t="shared" si="59"/>
        <v/>
      </c>
      <c r="Z160" s="102">
        <f t="shared" si="53"/>
        <v>0</v>
      </c>
      <c r="AA160" s="109" t="str">
        <f t="shared" si="40"/>
        <v/>
      </c>
      <c r="AB160" s="110" t="str">
        <f t="shared" si="54"/>
        <v/>
      </c>
      <c r="AC160" s="117">
        <f t="shared" si="60"/>
        <v>0</v>
      </c>
      <c r="AD160" s="113">
        <f t="shared" si="61"/>
        <v>0</v>
      </c>
      <c r="AE160" s="113">
        <f t="shared" si="55"/>
        <v>0</v>
      </c>
      <c r="AF160" s="113">
        <f t="shared" si="62"/>
        <v>0</v>
      </c>
      <c r="AG160" s="113">
        <f t="shared" si="63"/>
        <v>0</v>
      </c>
      <c r="AH160" s="113">
        <f t="shared" si="64"/>
        <v>0</v>
      </c>
      <c r="AI160" s="114">
        <f t="shared" si="65"/>
        <v>0</v>
      </c>
    </row>
    <row r="161" spans="2:36" x14ac:dyDescent="0.2">
      <c r="B161" s="153"/>
      <c r="H161" s="101" t="s">
        <v>145</v>
      </c>
      <c r="I161" s="177" t="str">
        <f>F63</f>
        <v>NO</v>
      </c>
      <c r="J161" s="102">
        <f>IF(B63="",0,B63/4)</f>
        <v>0</v>
      </c>
      <c r="K161" s="103">
        <f t="shared" si="66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67"/>
        <v>0</v>
      </c>
      <c r="R161" s="107">
        <f t="shared" si="51"/>
        <v>0</v>
      </c>
      <c r="S161" s="102">
        <f t="shared" si="56"/>
        <v>0</v>
      </c>
      <c r="T161" s="102">
        <f t="shared" si="38"/>
        <v>0</v>
      </c>
      <c r="U161" s="102">
        <f t="shared" ref="U161:U179" si="68">IF(I161=$AL$38,MIN(L161,J161+S160),0)</f>
        <v>0</v>
      </c>
      <c r="V161" s="102">
        <f t="shared" si="58"/>
        <v>0</v>
      </c>
      <c r="W161" s="108">
        <f t="shared" si="52"/>
        <v>0.80000000000000016</v>
      </c>
      <c r="X161" s="102" t="str">
        <f t="shared" si="39"/>
        <v/>
      </c>
      <c r="Y161" s="102" t="str">
        <f t="shared" si="59"/>
        <v/>
      </c>
      <c r="Z161" s="102">
        <f t="shared" si="53"/>
        <v>0</v>
      </c>
      <c r="AA161" s="109" t="str">
        <f t="shared" si="40"/>
        <v/>
      </c>
      <c r="AB161" s="110" t="str">
        <f t="shared" si="54"/>
        <v/>
      </c>
      <c r="AC161" s="117">
        <f t="shared" ref="AC161:AC179" si="69">IF(I161=$AL$38,$F$27*(P161*($AK$25-$AK$24)+N161*($AL$25-$AL$24)+O161*($AM$25-$AM$24))/1000*IF(T161=0,U161/MIN(L161,J161+S160),MAX(0,U161/MIN(L161,J161+S160)-IF(S161=0,S160/(L161-J161),1))),0)</f>
        <v>0</v>
      </c>
      <c r="AD161" s="113">
        <f t="shared" ref="AD161:AD179" si="70">IF(I161=$AL$38,(P161*($AN$25-$AN$24)*$U$14+N161*($AO$25-$AO$24)*$U$15+O161*($AP$25-$AP$24)*$U$16)/1000*IF(T161=0,U161/MIN(L161,J161+S160),MAX(0,U161/MIN(L161,J161+S160)-IF(S161=0,S160/(L161-J161),1))),0)</f>
        <v>0</v>
      </c>
      <c r="AE161" s="113">
        <f t="shared" si="55"/>
        <v>0</v>
      </c>
      <c r="AF161" s="113">
        <f t="shared" ref="AF161:AF179" si="71">IF(T161&gt;0,IF(S161=0,S160/(L161-J161),1)*$F$27*(P161*$AK$25+N161*$AL$25+O161*$AM$25)/1000,0)</f>
        <v>0</v>
      </c>
      <c r="AG161" s="113">
        <f t="shared" ref="AG161:AG179" si="72">IF(T161&gt;0,IF(S161=0,S160/(L161-J161),1)*(P161*$AN$25*$U$14+N161*$AO$25*$U$15+O161*$AP$25*$U$16)/1000,0)</f>
        <v>0</v>
      </c>
      <c r="AH161" s="113">
        <f t="shared" si="64"/>
        <v>0</v>
      </c>
      <c r="AI161" s="114">
        <f t="shared" si="65"/>
        <v>0</v>
      </c>
    </row>
    <row r="162" spans="2:36" x14ac:dyDescent="0.2">
      <c r="B162" s="153"/>
      <c r="H162" s="101" t="s">
        <v>146</v>
      </c>
      <c r="I162" s="177" t="str">
        <f>F63</f>
        <v>NO</v>
      </c>
      <c r="J162" s="102">
        <f>IF(B63="",0,B63/4)</f>
        <v>0</v>
      </c>
      <c r="K162" s="103">
        <f t="shared" si="66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67"/>
        <v>0</v>
      </c>
      <c r="R162" s="107">
        <f t="shared" si="51"/>
        <v>0</v>
      </c>
      <c r="S162" s="102">
        <f t="shared" si="56"/>
        <v>0</v>
      </c>
      <c r="T162" s="102">
        <f t="shared" si="38"/>
        <v>0</v>
      </c>
      <c r="U162" s="102">
        <f t="shared" si="68"/>
        <v>0</v>
      </c>
      <c r="V162" s="102">
        <f t="shared" si="58"/>
        <v>0</v>
      </c>
      <c r="W162" s="108">
        <f t="shared" si="52"/>
        <v>0.80000000000000016</v>
      </c>
      <c r="X162" s="102" t="str">
        <f t="shared" si="39"/>
        <v/>
      </c>
      <c r="Y162" s="102" t="str">
        <f t="shared" si="59"/>
        <v/>
      </c>
      <c r="Z162" s="102">
        <f t="shared" si="53"/>
        <v>0</v>
      </c>
      <c r="AA162" s="109" t="str">
        <f t="shared" si="40"/>
        <v/>
      </c>
      <c r="AB162" s="110" t="str">
        <f t="shared" si="54"/>
        <v/>
      </c>
      <c r="AC162" s="117">
        <f t="shared" si="69"/>
        <v>0</v>
      </c>
      <c r="AD162" s="113">
        <f t="shared" si="70"/>
        <v>0</v>
      </c>
      <c r="AE162" s="113">
        <f t="shared" si="55"/>
        <v>0</v>
      </c>
      <c r="AF162" s="113">
        <f t="shared" si="71"/>
        <v>0</v>
      </c>
      <c r="AG162" s="113">
        <f t="shared" si="72"/>
        <v>0</v>
      </c>
      <c r="AH162" s="113">
        <f t="shared" si="64"/>
        <v>0</v>
      </c>
      <c r="AI162" s="114">
        <f t="shared" si="65"/>
        <v>0</v>
      </c>
    </row>
    <row r="163" spans="2:36" x14ac:dyDescent="0.2">
      <c r="B163" s="153"/>
      <c r="H163" s="101" t="s">
        <v>147</v>
      </c>
      <c r="I163" s="177" t="str">
        <f>F63</f>
        <v>NO</v>
      </c>
      <c r="J163" s="102">
        <f>IF(B63="",0,B63/4)</f>
        <v>0</v>
      </c>
      <c r="K163" s="103">
        <f t="shared" si="66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67"/>
        <v>0</v>
      </c>
      <c r="R163" s="107">
        <f t="shared" si="51"/>
        <v>0</v>
      </c>
      <c r="S163" s="102">
        <f t="shared" si="56"/>
        <v>0</v>
      </c>
      <c r="T163" s="102">
        <f t="shared" si="38"/>
        <v>0</v>
      </c>
      <c r="U163" s="102">
        <f t="shared" si="68"/>
        <v>0</v>
      </c>
      <c r="V163" s="102">
        <f t="shared" si="58"/>
        <v>0</v>
      </c>
      <c r="W163" s="108">
        <f t="shared" si="52"/>
        <v>0.80000000000000016</v>
      </c>
      <c r="X163" s="102" t="str">
        <f t="shared" si="39"/>
        <v/>
      </c>
      <c r="Y163" s="102" t="str">
        <f t="shared" si="59"/>
        <v/>
      </c>
      <c r="Z163" s="102">
        <f t="shared" si="53"/>
        <v>0</v>
      </c>
      <c r="AA163" s="109" t="str">
        <f t="shared" si="40"/>
        <v/>
      </c>
      <c r="AB163" s="110" t="str">
        <f t="shared" si="54"/>
        <v/>
      </c>
      <c r="AC163" s="117">
        <f t="shared" si="69"/>
        <v>0</v>
      </c>
      <c r="AD163" s="113">
        <f t="shared" si="70"/>
        <v>0</v>
      </c>
      <c r="AE163" s="113">
        <f t="shared" si="55"/>
        <v>0</v>
      </c>
      <c r="AF163" s="113">
        <f t="shared" si="71"/>
        <v>0</v>
      </c>
      <c r="AG163" s="113">
        <f t="shared" si="72"/>
        <v>0</v>
      </c>
      <c r="AH163" s="113">
        <f t="shared" si="64"/>
        <v>0</v>
      </c>
      <c r="AI163" s="114">
        <f t="shared" si="65"/>
        <v>0</v>
      </c>
    </row>
    <row r="164" spans="2:36" x14ac:dyDescent="0.2">
      <c r="B164" s="153"/>
      <c r="H164" s="101" t="s">
        <v>148</v>
      </c>
      <c r="I164" s="177" t="str">
        <f>F64</f>
        <v>NO</v>
      </c>
      <c r="J164" s="102">
        <f>IF(B64="",0,B64/4)</f>
        <v>0</v>
      </c>
      <c r="K164" s="103">
        <f t="shared" si="66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67"/>
        <v>0</v>
      </c>
      <c r="R164" s="107">
        <f t="shared" si="51"/>
        <v>0</v>
      </c>
      <c r="S164" s="102">
        <f t="shared" si="56"/>
        <v>0</v>
      </c>
      <c r="T164" s="102">
        <f t="shared" si="38"/>
        <v>0</v>
      </c>
      <c r="U164" s="102">
        <f t="shared" si="68"/>
        <v>0</v>
      </c>
      <c r="V164" s="102">
        <f t="shared" si="58"/>
        <v>0</v>
      </c>
      <c r="W164" s="108">
        <f t="shared" si="52"/>
        <v>0.80000000000000016</v>
      </c>
      <c r="X164" s="102" t="str">
        <f t="shared" si="39"/>
        <v/>
      </c>
      <c r="Y164" s="102" t="str">
        <f t="shared" si="59"/>
        <v/>
      </c>
      <c r="Z164" s="102">
        <f t="shared" si="53"/>
        <v>0</v>
      </c>
      <c r="AA164" s="109" t="str">
        <f t="shared" si="40"/>
        <v/>
      </c>
      <c r="AB164" s="110" t="str">
        <f t="shared" si="54"/>
        <v/>
      </c>
      <c r="AC164" s="117">
        <f t="shared" si="69"/>
        <v>0</v>
      </c>
      <c r="AD164" s="113">
        <f t="shared" si="70"/>
        <v>0</v>
      </c>
      <c r="AE164" s="113">
        <f t="shared" si="55"/>
        <v>0</v>
      </c>
      <c r="AF164" s="113">
        <f t="shared" si="71"/>
        <v>0</v>
      </c>
      <c r="AG164" s="113">
        <f t="shared" si="72"/>
        <v>0</v>
      </c>
      <c r="AH164" s="113">
        <f t="shared" si="64"/>
        <v>0</v>
      </c>
      <c r="AI164" s="114">
        <f t="shared" si="65"/>
        <v>0</v>
      </c>
    </row>
    <row r="165" spans="2:36" x14ac:dyDescent="0.2">
      <c r="B165" s="153"/>
      <c r="H165" s="101" t="s">
        <v>149</v>
      </c>
      <c r="I165" s="177" t="str">
        <f>F64</f>
        <v>NO</v>
      </c>
      <c r="J165" s="102">
        <f>IF(B64="",0,B64/4)</f>
        <v>0</v>
      </c>
      <c r="K165" s="103">
        <f t="shared" si="66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67"/>
        <v>0</v>
      </c>
      <c r="R165" s="107">
        <f t="shared" si="51"/>
        <v>0</v>
      </c>
      <c r="S165" s="102">
        <f t="shared" si="56"/>
        <v>0</v>
      </c>
      <c r="T165" s="102">
        <f t="shared" ref="T165:T179" si="73">AVERAGE(S164:S165)</f>
        <v>0</v>
      </c>
      <c r="U165" s="102">
        <f t="shared" si="68"/>
        <v>0</v>
      </c>
      <c r="V165" s="102">
        <f t="shared" si="58"/>
        <v>0</v>
      </c>
      <c r="W165" s="108">
        <f t="shared" si="52"/>
        <v>0.80000000000000016</v>
      </c>
      <c r="X165" s="102" t="str">
        <f t="shared" ref="X165:X179" si="74">IF(T165=0,"",12.745*W165^2+13.043*W165+0.1032)</f>
        <v/>
      </c>
      <c r="Y165" s="102" t="str">
        <f t="shared" si="59"/>
        <v/>
      </c>
      <c r="Z165" s="102">
        <f t="shared" si="53"/>
        <v>0</v>
      </c>
      <c r="AA165" s="109" t="str">
        <f t="shared" ref="AA165:AA179" si="75">IF(T165=0,"",T165/(Y165-Z165))</f>
        <v/>
      </c>
      <c r="AB165" s="110" t="str">
        <f t="shared" si="54"/>
        <v/>
      </c>
      <c r="AC165" s="117">
        <f t="shared" si="69"/>
        <v>0</v>
      </c>
      <c r="AD165" s="113">
        <f t="shared" si="70"/>
        <v>0</v>
      </c>
      <c r="AE165" s="113">
        <f t="shared" si="55"/>
        <v>0</v>
      </c>
      <c r="AF165" s="113">
        <f t="shared" si="71"/>
        <v>0</v>
      </c>
      <c r="AG165" s="113">
        <f t="shared" si="72"/>
        <v>0</v>
      </c>
      <c r="AH165" s="113">
        <f t="shared" si="64"/>
        <v>0</v>
      </c>
      <c r="AI165" s="114">
        <f t="shared" si="65"/>
        <v>0</v>
      </c>
    </row>
    <row r="166" spans="2:36" x14ac:dyDescent="0.2">
      <c r="B166" s="153"/>
      <c r="H166" s="101" t="s">
        <v>150</v>
      </c>
      <c r="I166" s="177" t="str">
        <f>F64</f>
        <v>NO</v>
      </c>
      <c r="J166" s="102">
        <f>IF(B64="",0,B64/4)</f>
        <v>0</v>
      </c>
      <c r="K166" s="103">
        <f t="shared" si="66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67"/>
        <v>0</v>
      </c>
      <c r="R166" s="107">
        <f t="shared" si="51"/>
        <v>0</v>
      </c>
      <c r="S166" s="102">
        <f t="shared" si="56"/>
        <v>0</v>
      </c>
      <c r="T166" s="102">
        <f t="shared" si="73"/>
        <v>0</v>
      </c>
      <c r="U166" s="102">
        <f t="shared" si="68"/>
        <v>0</v>
      </c>
      <c r="V166" s="102">
        <f t="shared" si="58"/>
        <v>0</v>
      </c>
      <c r="W166" s="108">
        <f t="shared" si="52"/>
        <v>0.80000000000000016</v>
      </c>
      <c r="X166" s="102" t="str">
        <f t="shared" si="74"/>
        <v/>
      </c>
      <c r="Y166" s="102" t="str">
        <f t="shared" si="59"/>
        <v/>
      </c>
      <c r="Z166" s="102">
        <f t="shared" si="53"/>
        <v>0</v>
      </c>
      <c r="AA166" s="109" t="str">
        <f t="shared" si="75"/>
        <v/>
      </c>
      <c r="AB166" s="110" t="str">
        <f t="shared" si="54"/>
        <v/>
      </c>
      <c r="AC166" s="117">
        <f t="shared" si="69"/>
        <v>0</v>
      </c>
      <c r="AD166" s="113">
        <f t="shared" si="70"/>
        <v>0</v>
      </c>
      <c r="AE166" s="113">
        <f t="shared" si="55"/>
        <v>0</v>
      </c>
      <c r="AF166" s="113">
        <f t="shared" si="71"/>
        <v>0</v>
      </c>
      <c r="AG166" s="113">
        <f t="shared" si="72"/>
        <v>0</v>
      </c>
      <c r="AH166" s="113">
        <f t="shared" si="64"/>
        <v>0</v>
      </c>
      <c r="AI166" s="114">
        <f t="shared" si="65"/>
        <v>0</v>
      </c>
    </row>
    <row r="167" spans="2:36" x14ac:dyDescent="0.2">
      <c r="B167" s="153"/>
      <c r="H167" s="101" t="s">
        <v>151</v>
      </c>
      <c r="I167" s="177" t="str">
        <f>F64</f>
        <v>NO</v>
      </c>
      <c r="J167" s="102">
        <f>IF(B64="",0,B64/4)</f>
        <v>0</v>
      </c>
      <c r="K167" s="103">
        <f t="shared" si="66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67"/>
        <v>0</v>
      </c>
      <c r="R167" s="107">
        <f t="shared" si="51"/>
        <v>0</v>
      </c>
      <c r="S167" s="102">
        <f t="shared" si="56"/>
        <v>0</v>
      </c>
      <c r="T167" s="102">
        <f t="shared" si="73"/>
        <v>0</v>
      </c>
      <c r="U167" s="102">
        <f t="shared" si="68"/>
        <v>0</v>
      </c>
      <c r="V167" s="102">
        <f t="shared" si="58"/>
        <v>0</v>
      </c>
      <c r="W167" s="108">
        <f t="shared" si="52"/>
        <v>0.80000000000000016</v>
      </c>
      <c r="X167" s="102" t="str">
        <f t="shared" si="74"/>
        <v/>
      </c>
      <c r="Y167" s="102" t="str">
        <f t="shared" si="59"/>
        <v/>
      </c>
      <c r="Z167" s="102">
        <f t="shared" si="53"/>
        <v>0</v>
      </c>
      <c r="AA167" s="109" t="str">
        <f t="shared" si="75"/>
        <v/>
      </c>
      <c r="AB167" s="110" t="str">
        <f t="shared" si="54"/>
        <v/>
      </c>
      <c r="AC167" s="117">
        <f t="shared" si="69"/>
        <v>0</v>
      </c>
      <c r="AD167" s="113">
        <f t="shared" si="70"/>
        <v>0</v>
      </c>
      <c r="AE167" s="113">
        <f t="shared" si="55"/>
        <v>0</v>
      </c>
      <c r="AF167" s="113">
        <f t="shared" si="71"/>
        <v>0</v>
      </c>
      <c r="AG167" s="113">
        <f t="shared" si="72"/>
        <v>0</v>
      </c>
      <c r="AH167" s="113">
        <f t="shared" si="64"/>
        <v>0</v>
      </c>
      <c r="AI167" s="114">
        <f t="shared" si="65"/>
        <v>0</v>
      </c>
    </row>
    <row r="168" spans="2:36" x14ac:dyDescent="0.2">
      <c r="B168" s="153"/>
      <c r="H168" s="101" t="s">
        <v>152</v>
      </c>
      <c r="I168" s="177" t="str">
        <f>F65</f>
        <v>NO</v>
      </c>
      <c r="J168" s="102">
        <f>IF(B65="",0,B65/4)</f>
        <v>0</v>
      </c>
      <c r="K168" s="103">
        <f t="shared" si="66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76">M168-N168-O168</f>
        <v>0</v>
      </c>
      <c r="Q168" s="106">
        <f t="shared" si="67"/>
        <v>0</v>
      </c>
      <c r="R168" s="107">
        <f t="shared" si="51"/>
        <v>0</v>
      </c>
      <c r="S168" s="102">
        <f t="shared" si="56"/>
        <v>0</v>
      </c>
      <c r="T168" s="102">
        <f t="shared" si="73"/>
        <v>0</v>
      </c>
      <c r="U168" s="102">
        <f t="shared" si="68"/>
        <v>0</v>
      </c>
      <c r="V168" s="102">
        <f t="shared" si="58"/>
        <v>0</v>
      </c>
      <c r="W168" s="108">
        <f t="shared" si="52"/>
        <v>0.80000000000000016</v>
      </c>
      <c r="X168" s="102" t="str">
        <f t="shared" si="74"/>
        <v/>
      </c>
      <c r="Y168" s="102" t="str">
        <f t="shared" si="59"/>
        <v/>
      </c>
      <c r="Z168" s="102">
        <f t="shared" si="53"/>
        <v>0</v>
      </c>
      <c r="AA168" s="109" t="str">
        <f t="shared" si="75"/>
        <v/>
      </c>
      <c r="AB168" s="110" t="str">
        <f t="shared" si="54"/>
        <v/>
      </c>
      <c r="AC168" s="117">
        <f t="shared" si="69"/>
        <v>0</v>
      </c>
      <c r="AD168" s="113">
        <f t="shared" si="70"/>
        <v>0</v>
      </c>
      <c r="AE168" s="113">
        <f t="shared" si="55"/>
        <v>0</v>
      </c>
      <c r="AF168" s="113">
        <f t="shared" si="71"/>
        <v>0</v>
      </c>
      <c r="AG168" s="113">
        <f t="shared" si="72"/>
        <v>0</v>
      </c>
      <c r="AH168" s="113">
        <f t="shared" si="64"/>
        <v>0</v>
      </c>
      <c r="AI168" s="114">
        <f t="shared" si="65"/>
        <v>0</v>
      </c>
    </row>
    <row r="169" spans="2:36" x14ac:dyDescent="0.2">
      <c r="B169" s="153"/>
      <c r="H169" s="101" t="s">
        <v>153</v>
      </c>
      <c r="I169" s="177" t="str">
        <f>F65</f>
        <v>NO</v>
      </c>
      <c r="J169" s="102">
        <f>IF(B65="",0,B65/4)</f>
        <v>0</v>
      </c>
      <c r="K169" s="103">
        <f t="shared" si="66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76"/>
        <v>0</v>
      </c>
      <c r="Q169" s="106">
        <f t="shared" si="67"/>
        <v>0</v>
      </c>
      <c r="R169" s="107">
        <f t="shared" si="51"/>
        <v>0</v>
      </c>
      <c r="S169" s="102">
        <f t="shared" si="56"/>
        <v>0</v>
      </c>
      <c r="T169" s="102">
        <f t="shared" si="73"/>
        <v>0</v>
      </c>
      <c r="U169" s="102">
        <f t="shared" si="68"/>
        <v>0</v>
      </c>
      <c r="V169" s="102">
        <f t="shared" si="58"/>
        <v>0</v>
      </c>
      <c r="W169" s="108">
        <f t="shared" si="52"/>
        <v>0.80000000000000016</v>
      </c>
      <c r="X169" s="102" t="str">
        <f t="shared" si="74"/>
        <v/>
      </c>
      <c r="Y169" s="102" t="str">
        <f t="shared" si="59"/>
        <v/>
      </c>
      <c r="Z169" s="102">
        <f t="shared" si="53"/>
        <v>0</v>
      </c>
      <c r="AA169" s="109" t="str">
        <f t="shared" si="75"/>
        <v/>
      </c>
      <c r="AB169" s="110" t="str">
        <f t="shared" si="54"/>
        <v/>
      </c>
      <c r="AC169" s="117">
        <f t="shared" si="69"/>
        <v>0</v>
      </c>
      <c r="AD169" s="113">
        <f t="shared" si="70"/>
        <v>0</v>
      </c>
      <c r="AE169" s="113">
        <f t="shared" si="55"/>
        <v>0</v>
      </c>
      <c r="AF169" s="113">
        <f t="shared" si="71"/>
        <v>0</v>
      </c>
      <c r="AG169" s="113">
        <f t="shared" si="72"/>
        <v>0</v>
      </c>
      <c r="AH169" s="113">
        <f t="shared" si="64"/>
        <v>0</v>
      </c>
      <c r="AI169" s="114">
        <f t="shared" si="65"/>
        <v>0</v>
      </c>
    </row>
    <row r="170" spans="2:36" x14ac:dyDescent="0.2">
      <c r="B170" s="153"/>
      <c r="H170" s="101" t="s">
        <v>154</v>
      </c>
      <c r="I170" s="177" t="str">
        <f>F65</f>
        <v>NO</v>
      </c>
      <c r="J170" s="102">
        <f>IF(B65="",0,B65/4)</f>
        <v>0</v>
      </c>
      <c r="K170" s="103">
        <f t="shared" si="66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76"/>
        <v>0</v>
      </c>
      <c r="Q170" s="106">
        <f t="shared" si="67"/>
        <v>0</v>
      </c>
      <c r="R170" s="107">
        <f t="shared" si="51"/>
        <v>0</v>
      </c>
      <c r="S170" s="102">
        <f t="shared" si="56"/>
        <v>0</v>
      </c>
      <c r="T170" s="102">
        <f t="shared" si="73"/>
        <v>0</v>
      </c>
      <c r="U170" s="102">
        <f t="shared" si="68"/>
        <v>0</v>
      </c>
      <c r="V170" s="102">
        <f t="shared" si="58"/>
        <v>0</v>
      </c>
      <c r="W170" s="108">
        <f t="shared" si="52"/>
        <v>0.80000000000000016</v>
      </c>
      <c r="X170" s="102" t="str">
        <f t="shared" si="74"/>
        <v/>
      </c>
      <c r="Y170" s="102" t="str">
        <f t="shared" si="59"/>
        <v/>
      </c>
      <c r="Z170" s="102">
        <f t="shared" si="53"/>
        <v>0</v>
      </c>
      <c r="AA170" s="109" t="str">
        <f t="shared" si="75"/>
        <v/>
      </c>
      <c r="AB170" s="110" t="str">
        <f t="shared" si="54"/>
        <v/>
      </c>
      <c r="AC170" s="117">
        <f t="shared" si="69"/>
        <v>0</v>
      </c>
      <c r="AD170" s="113">
        <f t="shared" si="70"/>
        <v>0</v>
      </c>
      <c r="AE170" s="113">
        <f t="shared" si="55"/>
        <v>0</v>
      </c>
      <c r="AF170" s="113">
        <f t="shared" si="71"/>
        <v>0</v>
      </c>
      <c r="AG170" s="113">
        <f t="shared" si="72"/>
        <v>0</v>
      </c>
      <c r="AH170" s="113">
        <f t="shared" si="64"/>
        <v>0</v>
      </c>
      <c r="AI170" s="114">
        <f t="shared" si="65"/>
        <v>0</v>
      </c>
    </row>
    <row r="171" spans="2:36" x14ac:dyDescent="0.2">
      <c r="B171" s="153"/>
      <c r="H171" s="101" t="s">
        <v>155</v>
      </c>
      <c r="I171" s="177" t="str">
        <f>F65</f>
        <v>NO</v>
      </c>
      <c r="J171" s="102">
        <f>IF(B65="",0,B65/4)</f>
        <v>0</v>
      </c>
      <c r="K171" s="103">
        <f t="shared" si="66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76"/>
        <v>0</v>
      </c>
      <c r="Q171" s="106">
        <f t="shared" si="67"/>
        <v>0</v>
      </c>
      <c r="R171" s="107">
        <f t="shared" si="51"/>
        <v>0</v>
      </c>
      <c r="S171" s="102">
        <f t="shared" si="56"/>
        <v>0</v>
      </c>
      <c r="T171" s="102">
        <f t="shared" si="73"/>
        <v>0</v>
      </c>
      <c r="U171" s="102">
        <f t="shared" si="68"/>
        <v>0</v>
      </c>
      <c r="V171" s="102">
        <f t="shared" si="58"/>
        <v>0</v>
      </c>
      <c r="W171" s="108">
        <f t="shared" si="52"/>
        <v>0.80000000000000016</v>
      </c>
      <c r="X171" s="102" t="str">
        <f t="shared" si="74"/>
        <v/>
      </c>
      <c r="Y171" s="102" t="str">
        <f t="shared" si="59"/>
        <v/>
      </c>
      <c r="Z171" s="102">
        <f t="shared" si="53"/>
        <v>0</v>
      </c>
      <c r="AA171" s="109" t="str">
        <f t="shared" si="75"/>
        <v/>
      </c>
      <c r="AB171" s="110" t="str">
        <f t="shared" si="54"/>
        <v/>
      </c>
      <c r="AC171" s="117">
        <f t="shared" si="69"/>
        <v>0</v>
      </c>
      <c r="AD171" s="113">
        <f t="shared" si="70"/>
        <v>0</v>
      </c>
      <c r="AE171" s="113">
        <f t="shared" si="55"/>
        <v>0</v>
      </c>
      <c r="AF171" s="113">
        <f t="shared" si="71"/>
        <v>0</v>
      </c>
      <c r="AG171" s="113">
        <f t="shared" si="72"/>
        <v>0</v>
      </c>
      <c r="AH171" s="113">
        <f t="shared" si="64"/>
        <v>0</v>
      </c>
      <c r="AI171" s="114">
        <f t="shared" si="65"/>
        <v>0</v>
      </c>
    </row>
    <row r="172" spans="2:36" x14ac:dyDescent="0.2">
      <c r="B172" s="153"/>
      <c r="H172" s="101" t="s">
        <v>156</v>
      </c>
      <c r="I172" s="177" t="str">
        <f>F66</f>
        <v>NO</v>
      </c>
      <c r="J172" s="102">
        <f>IF(B66="",0,B66/4)</f>
        <v>0</v>
      </c>
      <c r="K172" s="103">
        <f t="shared" si="66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76"/>
        <v>0</v>
      </c>
      <c r="Q172" s="106">
        <f t="shared" si="67"/>
        <v>0</v>
      </c>
      <c r="R172" s="107">
        <f t="shared" si="51"/>
        <v>0</v>
      </c>
      <c r="S172" s="102">
        <f t="shared" si="56"/>
        <v>0</v>
      </c>
      <c r="T172" s="102">
        <f t="shared" si="73"/>
        <v>0</v>
      </c>
      <c r="U172" s="102">
        <f t="shared" si="68"/>
        <v>0</v>
      </c>
      <c r="V172" s="102">
        <f t="shared" si="58"/>
        <v>0</v>
      </c>
      <c r="W172" s="108">
        <f t="shared" si="52"/>
        <v>0.80000000000000016</v>
      </c>
      <c r="X172" s="102" t="str">
        <f t="shared" si="74"/>
        <v/>
      </c>
      <c r="Y172" s="102" t="str">
        <f t="shared" si="59"/>
        <v/>
      </c>
      <c r="Z172" s="102">
        <f t="shared" si="53"/>
        <v>0</v>
      </c>
      <c r="AA172" s="109" t="str">
        <f t="shared" si="75"/>
        <v/>
      </c>
      <c r="AB172" s="110" t="str">
        <f t="shared" si="54"/>
        <v/>
      </c>
      <c r="AC172" s="117">
        <f t="shared" si="69"/>
        <v>0</v>
      </c>
      <c r="AD172" s="113">
        <f t="shared" si="70"/>
        <v>0</v>
      </c>
      <c r="AE172" s="113">
        <f t="shared" si="55"/>
        <v>0</v>
      </c>
      <c r="AF172" s="113">
        <f t="shared" si="71"/>
        <v>0</v>
      </c>
      <c r="AG172" s="113">
        <f t="shared" si="72"/>
        <v>0</v>
      </c>
      <c r="AH172" s="113">
        <f t="shared" si="64"/>
        <v>0</v>
      </c>
      <c r="AI172" s="114">
        <f t="shared" si="65"/>
        <v>0</v>
      </c>
    </row>
    <row r="173" spans="2:36" x14ac:dyDescent="0.2">
      <c r="B173" s="153"/>
      <c r="H173" s="101" t="s">
        <v>157</v>
      </c>
      <c r="I173" s="177" t="str">
        <f>F66</f>
        <v>NO</v>
      </c>
      <c r="J173" s="102">
        <f>IF(B66="",0,B66/4)</f>
        <v>0</v>
      </c>
      <c r="K173" s="103">
        <f t="shared" si="66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76"/>
        <v>0</v>
      </c>
      <c r="Q173" s="106">
        <f t="shared" si="67"/>
        <v>0</v>
      </c>
      <c r="R173" s="107">
        <f t="shared" si="51"/>
        <v>0</v>
      </c>
      <c r="S173" s="102">
        <f t="shared" si="56"/>
        <v>0</v>
      </c>
      <c r="T173" s="102">
        <f t="shared" si="73"/>
        <v>0</v>
      </c>
      <c r="U173" s="102">
        <f t="shared" si="68"/>
        <v>0</v>
      </c>
      <c r="V173" s="102">
        <f t="shared" si="58"/>
        <v>0</v>
      </c>
      <c r="W173" s="108">
        <f t="shared" si="52"/>
        <v>0.80000000000000016</v>
      </c>
      <c r="X173" s="102" t="str">
        <f t="shared" si="74"/>
        <v/>
      </c>
      <c r="Y173" s="102" t="str">
        <f t="shared" si="59"/>
        <v/>
      </c>
      <c r="Z173" s="102">
        <f t="shared" si="53"/>
        <v>0</v>
      </c>
      <c r="AA173" s="109" t="str">
        <f t="shared" si="75"/>
        <v/>
      </c>
      <c r="AB173" s="110" t="str">
        <f t="shared" si="54"/>
        <v/>
      </c>
      <c r="AC173" s="117">
        <f t="shared" si="69"/>
        <v>0</v>
      </c>
      <c r="AD173" s="113">
        <f t="shared" si="70"/>
        <v>0</v>
      </c>
      <c r="AE173" s="113">
        <f t="shared" si="55"/>
        <v>0</v>
      </c>
      <c r="AF173" s="113">
        <f t="shared" si="71"/>
        <v>0</v>
      </c>
      <c r="AG173" s="113">
        <f t="shared" si="72"/>
        <v>0</v>
      </c>
      <c r="AH173" s="113">
        <f t="shared" si="64"/>
        <v>0</v>
      </c>
      <c r="AI173" s="114">
        <f t="shared" si="65"/>
        <v>0</v>
      </c>
      <c r="AJ173" s="118"/>
    </row>
    <row r="174" spans="2:36" x14ac:dyDescent="0.2">
      <c r="B174" s="153"/>
      <c r="H174" s="101" t="s">
        <v>158</v>
      </c>
      <c r="I174" s="177" t="str">
        <f>F66</f>
        <v>NO</v>
      </c>
      <c r="J174" s="102">
        <f>IF(B66="",0,B66/4)</f>
        <v>0</v>
      </c>
      <c r="K174" s="103">
        <f t="shared" si="66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76"/>
        <v>0</v>
      </c>
      <c r="Q174" s="106">
        <f t="shared" si="67"/>
        <v>0</v>
      </c>
      <c r="R174" s="107">
        <f t="shared" si="51"/>
        <v>0</v>
      </c>
      <c r="S174" s="102">
        <f t="shared" si="56"/>
        <v>0</v>
      </c>
      <c r="T174" s="102">
        <f t="shared" si="73"/>
        <v>0</v>
      </c>
      <c r="U174" s="102">
        <f t="shared" si="68"/>
        <v>0</v>
      </c>
      <c r="V174" s="102">
        <f t="shared" si="58"/>
        <v>0</v>
      </c>
      <c r="W174" s="108">
        <f t="shared" si="52"/>
        <v>0.80000000000000016</v>
      </c>
      <c r="X174" s="102" t="str">
        <f t="shared" si="74"/>
        <v/>
      </c>
      <c r="Y174" s="102" t="str">
        <f t="shared" si="59"/>
        <v/>
      </c>
      <c r="Z174" s="102">
        <f t="shared" si="53"/>
        <v>0</v>
      </c>
      <c r="AA174" s="109" t="str">
        <f t="shared" si="75"/>
        <v/>
      </c>
      <c r="AB174" s="110" t="str">
        <f t="shared" si="54"/>
        <v/>
      </c>
      <c r="AC174" s="117">
        <f t="shared" si="69"/>
        <v>0</v>
      </c>
      <c r="AD174" s="113">
        <f t="shared" si="70"/>
        <v>0</v>
      </c>
      <c r="AE174" s="113">
        <f t="shared" si="55"/>
        <v>0</v>
      </c>
      <c r="AF174" s="113">
        <f t="shared" si="71"/>
        <v>0</v>
      </c>
      <c r="AG174" s="113">
        <f t="shared" si="72"/>
        <v>0</v>
      </c>
      <c r="AH174" s="113">
        <f t="shared" si="64"/>
        <v>0</v>
      </c>
      <c r="AI174" s="114">
        <f t="shared" si="65"/>
        <v>0</v>
      </c>
      <c r="AJ174" s="118"/>
    </row>
    <row r="175" spans="2:36" x14ac:dyDescent="0.2">
      <c r="B175" s="153"/>
      <c r="H175" s="101" t="s">
        <v>159</v>
      </c>
      <c r="I175" s="177" t="str">
        <f>F66</f>
        <v>NO</v>
      </c>
      <c r="J175" s="102">
        <f>IF(B66="",0,B66/4)</f>
        <v>0</v>
      </c>
      <c r="K175" s="103">
        <f t="shared" si="66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76"/>
        <v>0</v>
      </c>
      <c r="Q175" s="106">
        <f t="shared" si="67"/>
        <v>0</v>
      </c>
      <c r="R175" s="107">
        <f t="shared" si="51"/>
        <v>0</v>
      </c>
      <c r="S175" s="102">
        <f t="shared" si="56"/>
        <v>0</v>
      </c>
      <c r="T175" s="102">
        <f t="shared" si="73"/>
        <v>0</v>
      </c>
      <c r="U175" s="102">
        <f t="shared" si="68"/>
        <v>0</v>
      </c>
      <c r="V175" s="102">
        <f t="shared" si="58"/>
        <v>0</v>
      </c>
      <c r="W175" s="108">
        <f t="shared" si="52"/>
        <v>0.80000000000000016</v>
      </c>
      <c r="X175" s="102" t="str">
        <f t="shared" si="74"/>
        <v/>
      </c>
      <c r="Y175" s="102" t="str">
        <f t="shared" si="59"/>
        <v/>
      </c>
      <c r="Z175" s="102">
        <f t="shared" si="53"/>
        <v>0</v>
      </c>
      <c r="AA175" s="109" t="str">
        <f t="shared" si="75"/>
        <v/>
      </c>
      <c r="AB175" s="110" t="str">
        <f t="shared" si="54"/>
        <v/>
      </c>
      <c r="AC175" s="117">
        <f t="shared" si="69"/>
        <v>0</v>
      </c>
      <c r="AD175" s="113">
        <f t="shared" si="70"/>
        <v>0</v>
      </c>
      <c r="AE175" s="113">
        <f t="shared" si="55"/>
        <v>0</v>
      </c>
      <c r="AF175" s="113">
        <f t="shared" si="71"/>
        <v>0</v>
      </c>
      <c r="AG175" s="113">
        <f t="shared" si="72"/>
        <v>0</v>
      </c>
      <c r="AH175" s="113">
        <f t="shared" si="64"/>
        <v>0</v>
      </c>
      <c r="AI175" s="114">
        <f t="shared" si="65"/>
        <v>0</v>
      </c>
      <c r="AJ175" s="118"/>
    </row>
    <row r="176" spans="2:36" x14ac:dyDescent="0.2">
      <c r="H176" s="101" t="s">
        <v>160</v>
      </c>
      <c r="I176" s="177" t="str">
        <f>F67</f>
        <v>NO</v>
      </c>
      <c r="J176" s="102">
        <f>IF(B67="",0,B67/4)</f>
        <v>0</v>
      </c>
      <c r="K176" s="103">
        <f t="shared" si="66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76"/>
        <v>0</v>
      </c>
      <c r="Q176" s="106">
        <f t="shared" si="67"/>
        <v>0</v>
      </c>
      <c r="R176" s="107">
        <f t="shared" si="51"/>
        <v>0</v>
      </c>
      <c r="S176" s="102">
        <f t="shared" si="56"/>
        <v>0</v>
      </c>
      <c r="T176" s="102">
        <f t="shared" si="73"/>
        <v>0</v>
      </c>
      <c r="U176" s="102">
        <f t="shared" si="68"/>
        <v>0</v>
      </c>
      <c r="V176" s="102">
        <f t="shared" si="58"/>
        <v>0</v>
      </c>
      <c r="W176" s="108">
        <f t="shared" si="52"/>
        <v>0.80000000000000016</v>
      </c>
      <c r="X176" s="102" t="str">
        <f t="shared" si="74"/>
        <v/>
      </c>
      <c r="Y176" s="102" t="str">
        <f t="shared" si="59"/>
        <v/>
      </c>
      <c r="Z176" s="102">
        <f t="shared" si="53"/>
        <v>0</v>
      </c>
      <c r="AA176" s="109" t="str">
        <f t="shared" si="75"/>
        <v/>
      </c>
      <c r="AB176" s="110" t="str">
        <f t="shared" si="54"/>
        <v/>
      </c>
      <c r="AC176" s="117">
        <f t="shared" si="69"/>
        <v>0</v>
      </c>
      <c r="AD176" s="113">
        <f t="shared" si="70"/>
        <v>0</v>
      </c>
      <c r="AE176" s="113">
        <f t="shared" si="55"/>
        <v>0</v>
      </c>
      <c r="AF176" s="113">
        <f t="shared" si="71"/>
        <v>0</v>
      </c>
      <c r="AG176" s="113">
        <f t="shared" si="72"/>
        <v>0</v>
      </c>
      <c r="AH176" s="113">
        <f t="shared" si="64"/>
        <v>0</v>
      </c>
      <c r="AI176" s="114">
        <f t="shared" si="65"/>
        <v>0</v>
      </c>
      <c r="AJ176" s="118"/>
    </row>
    <row r="177" spans="8:36" x14ac:dyDescent="0.2">
      <c r="H177" s="101" t="s">
        <v>161</v>
      </c>
      <c r="I177" s="177" t="str">
        <f>F67</f>
        <v>NO</v>
      </c>
      <c r="J177" s="102">
        <f>IF(B67="",0,B67/4)</f>
        <v>0</v>
      </c>
      <c r="K177" s="103">
        <f t="shared" si="66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76"/>
        <v>0</v>
      </c>
      <c r="Q177" s="106">
        <f t="shared" si="67"/>
        <v>0</v>
      </c>
      <c r="R177" s="107">
        <f t="shared" si="51"/>
        <v>0</v>
      </c>
      <c r="S177" s="102">
        <f t="shared" si="56"/>
        <v>0</v>
      </c>
      <c r="T177" s="102">
        <f t="shared" si="73"/>
        <v>0</v>
      </c>
      <c r="U177" s="102">
        <f t="shared" si="68"/>
        <v>0</v>
      </c>
      <c r="V177" s="102">
        <f t="shared" si="58"/>
        <v>0</v>
      </c>
      <c r="W177" s="108">
        <f t="shared" si="52"/>
        <v>0.80000000000000016</v>
      </c>
      <c r="X177" s="102" t="str">
        <f t="shared" si="74"/>
        <v/>
      </c>
      <c r="Y177" s="102" t="str">
        <f t="shared" si="59"/>
        <v/>
      </c>
      <c r="Z177" s="102">
        <f t="shared" si="53"/>
        <v>0</v>
      </c>
      <c r="AA177" s="109" t="str">
        <f t="shared" si="75"/>
        <v/>
      </c>
      <c r="AB177" s="110" t="str">
        <f t="shared" si="54"/>
        <v/>
      </c>
      <c r="AC177" s="117">
        <f t="shared" si="69"/>
        <v>0</v>
      </c>
      <c r="AD177" s="113">
        <f t="shared" si="70"/>
        <v>0</v>
      </c>
      <c r="AE177" s="113">
        <f t="shared" si="55"/>
        <v>0</v>
      </c>
      <c r="AF177" s="113">
        <f t="shared" si="71"/>
        <v>0</v>
      </c>
      <c r="AG177" s="113">
        <f t="shared" si="72"/>
        <v>0</v>
      </c>
      <c r="AH177" s="113">
        <f t="shared" si="64"/>
        <v>0</v>
      </c>
      <c r="AI177" s="114">
        <f t="shared" si="65"/>
        <v>0</v>
      </c>
      <c r="AJ177" s="118"/>
    </row>
    <row r="178" spans="8:36" x14ac:dyDescent="0.2">
      <c r="H178" s="101" t="s">
        <v>162</v>
      </c>
      <c r="I178" s="177" t="str">
        <f>F67</f>
        <v>NO</v>
      </c>
      <c r="J178" s="102">
        <f>IF(B67="",0,B67/4)</f>
        <v>0</v>
      </c>
      <c r="K178" s="103">
        <f t="shared" si="66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76"/>
        <v>0</v>
      </c>
      <c r="Q178" s="106">
        <f t="shared" si="67"/>
        <v>0</v>
      </c>
      <c r="R178" s="107">
        <f t="shared" si="51"/>
        <v>0</v>
      </c>
      <c r="S178" s="102">
        <f t="shared" si="56"/>
        <v>0</v>
      </c>
      <c r="T178" s="102">
        <f t="shared" si="73"/>
        <v>0</v>
      </c>
      <c r="U178" s="102">
        <f t="shared" si="68"/>
        <v>0</v>
      </c>
      <c r="V178" s="102">
        <f t="shared" si="58"/>
        <v>0</v>
      </c>
      <c r="W178" s="108">
        <f t="shared" si="52"/>
        <v>0.80000000000000016</v>
      </c>
      <c r="X178" s="102" t="str">
        <f t="shared" si="74"/>
        <v/>
      </c>
      <c r="Y178" s="102" t="str">
        <f t="shared" si="59"/>
        <v/>
      </c>
      <c r="Z178" s="102">
        <f t="shared" si="53"/>
        <v>0</v>
      </c>
      <c r="AA178" s="109" t="str">
        <f t="shared" si="75"/>
        <v/>
      </c>
      <c r="AB178" s="110" t="str">
        <f t="shared" si="54"/>
        <v/>
      </c>
      <c r="AC178" s="117">
        <f t="shared" si="69"/>
        <v>0</v>
      </c>
      <c r="AD178" s="113">
        <f t="shared" si="70"/>
        <v>0</v>
      </c>
      <c r="AE178" s="113">
        <f t="shared" si="55"/>
        <v>0</v>
      </c>
      <c r="AF178" s="113">
        <f t="shared" si="71"/>
        <v>0</v>
      </c>
      <c r="AG178" s="113">
        <f t="shared" si="72"/>
        <v>0</v>
      </c>
      <c r="AH178" s="113">
        <f t="shared" si="64"/>
        <v>0</v>
      </c>
      <c r="AI178" s="114">
        <f t="shared" si="65"/>
        <v>0</v>
      </c>
      <c r="AJ178" s="118"/>
    </row>
    <row r="179" spans="8:36" ht="13.5" thickBot="1" x14ac:dyDescent="0.25">
      <c r="H179" s="140" t="s">
        <v>165</v>
      </c>
      <c r="I179" s="178" t="str">
        <f>F67</f>
        <v>NO</v>
      </c>
      <c r="J179" s="141">
        <f>IF(B67="",0,B67/4)</f>
        <v>0</v>
      </c>
      <c r="K179" s="142">
        <f t="shared" si="66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76"/>
        <v>0</v>
      </c>
      <c r="Q179" s="145">
        <f t="shared" si="67"/>
        <v>0</v>
      </c>
      <c r="R179" s="146">
        <f t="shared" si="51"/>
        <v>0</v>
      </c>
      <c r="S179" s="141">
        <f t="shared" si="56"/>
        <v>0</v>
      </c>
      <c r="T179" s="141">
        <f t="shared" si="73"/>
        <v>0</v>
      </c>
      <c r="U179" s="141">
        <f t="shared" si="68"/>
        <v>0</v>
      </c>
      <c r="V179" s="141">
        <f t="shared" si="58"/>
        <v>0</v>
      </c>
      <c r="W179" s="147">
        <f t="shared" si="52"/>
        <v>0.80000000000000016</v>
      </c>
      <c r="X179" s="141" t="str">
        <f t="shared" si="74"/>
        <v/>
      </c>
      <c r="Y179" s="141" t="str">
        <f t="shared" si="59"/>
        <v/>
      </c>
      <c r="Z179" s="141">
        <f t="shared" si="53"/>
        <v>0</v>
      </c>
      <c r="AA179" s="148" t="str">
        <f t="shared" si="75"/>
        <v/>
      </c>
      <c r="AB179" s="149" t="str">
        <f t="shared" si="54"/>
        <v/>
      </c>
      <c r="AC179" s="150">
        <f t="shared" si="69"/>
        <v>0</v>
      </c>
      <c r="AD179" s="151">
        <f t="shared" si="70"/>
        <v>0</v>
      </c>
      <c r="AE179" s="151">
        <f t="shared" si="55"/>
        <v>0</v>
      </c>
      <c r="AF179" s="151">
        <f t="shared" si="71"/>
        <v>0</v>
      </c>
      <c r="AG179" s="151">
        <f t="shared" si="72"/>
        <v>0</v>
      </c>
      <c r="AH179" s="151">
        <f t="shared" si="64"/>
        <v>0</v>
      </c>
      <c r="AI179" s="152">
        <f t="shared" si="65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0</v>
      </c>
      <c r="AC180" s="156">
        <f t="shared" ref="AC180:AI180" si="77">SUM(AC32:AC179)</f>
        <v>674.59062063687577</v>
      </c>
      <c r="AD180" s="156">
        <f t="shared" si="77"/>
        <v>409.15139073192529</v>
      </c>
      <c r="AE180" s="156">
        <f t="shared" si="77"/>
        <v>2603.4625449155537</v>
      </c>
      <c r="AF180" s="156">
        <f t="shared" si="77"/>
        <v>0</v>
      </c>
      <c r="AG180" s="156">
        <f t="shared" si="77"/>
        <v>0</v>
      </c>
      <c r="AH180" s="156">
        <f t="shared" si="77"/>
        <v>0</v>
      </c>
      <c r="AI180" s="156">
        <f t="shared" si="77"/>
        <v>0</v>
      </c>
      <c r="AJ180" s="118"/>
    </row>
    <row r="181" spans="8:36" x14ac:dyDescent="0.2">
      <c r="AJ181" s="157"/>
    </row>
  </sheetData>
  <mergeCells count="69">
    <mergeCell ref="C1:E1"/>
    <mergeCell ref="F1:H1"/>
    <mergeCell ref="C2:E2"/>
    <mergeCell ref="F2:L2"/>
    <mergeCell ref="A3:E3"/>
    <mergeCell ref="A8:E8"/>
    <mergeCell ref="R8:S8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A4:E4"/>
    <mergeCell ref="F6:H6"/>
    <mergeCell ref="T6:V6"/>
    <mergeCell ref="W6:Y6"/>
    <mergeCell ref="A7:E7"/>
    <mergeCell ref="R7:S7"/>
    <mergeCell ref="T11:Y11"/>
    <mergeCell ref="A12:E12"/>
    <mergeCell ref="R12:S13"/>
    <mergeCell ref="T12:V12"/>
    <mergeCell ref="W12:Y12"/>
    <mergeCell ref="A9:E9"/>
    <mergeCell ref="R9:S9"/>
    <mergeCell ref="B10:E10"/>
    <mergeCell ref="B11:E11"/>
    <mergeCell ref="M11:P15"/>
    <mergeCell ref="A19:E19"/>
    <mergeCell ref="A13:E13"/>
    <mergeCell ref="T13:V13"/>
    <mergeCell ref="W13:Y13"/>
    <mergeCell ref="A14:E14"/>
    <mergeCell ref="R14:S14"/>
    <mergeCell ref="A15:E15"/>
    <mergeCell ref="F15:H15"/>
    <mergeCell ref="R15:S15"/>
    <mergeCell ref="A16:E16"/>
    <mergeCell ref="G16:L16"/>
    <mergeCell ref="R16:S16"/>
    <mergeCell ref="A17:E17"/>
    <mergeCell ref="A18:E18"/>
    <mergeCell ref="A69:C70"/>
    <mergeCell ref="D69:E70"/>
    <mergeCell ref="A20:E20"/>
    <mergeCell ref="A21:E21"/>
    <mergeCell ref="A22:E22"/>
    <mergeCell ref="A23:E23"/>
    <mergeCell ref="A24:E24"/>
    <mergeCell ref="A25:E25"/>
    <mergeCell ref="A26:E26"/>
    <mergeCell ref="A27:E27"/>
    <mergeCell ref="B29:F29"/>
    <mergeCell ref="M29:P29"/>
    <mergeCell ref="R29:V29"/>
    <mergeCell ref="AC29:AI29"/>
    <mergeCell ref="L23:P27"/>
    <mergeCell ref="R23:U24"/>
    <mergeCell ref="F26:H26"/>
    <mergeCell ref="A71:F71"/>
    <mergeCell ref="M72:P72"/>
    <mergeCell ref="R72:V72"/>
    <mergeCell ref="M126:P126"/>
    <mergeCell ref="R126:V126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'Approved Work Zone'!F32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</row>
    <row r="33" spans="1:40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'Approved Work Zone'!F33</f>
        <v>YES</v>
      </c>
      <c r="G33"/>
      <c r="H33" s="101" t="s">
        <v>117</v>
      </c>
      <c r="I33" s="176" t="str">
        <f>IF(AND('Approved Work Zone'!I33="NO",'Approved Work Zone'!I32="YES"),"YES",'Approved Work Zone'!I33)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</row>
    <row r="34" spans="1:40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'Approved Work Zone'!F34</f>
        <v>YES</v>
      </c>
      <c r="G34"/>
      <c r="H34" s="101" t="s">
        <v>118</v>
      </c>
      <c r="I34" s="176" t="str">
        <f>IF(AND('Approved Work Zone'!I34="NO",'Approved Work Zone'!I33="YES"),"YES",'Approved Work Zone'!I34)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</row>
    <row r="35" spans="1:40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'Approved Work Zone'!F35</f>
        <v>YES</v>
      </c>
      <c r="G35"/>
      <c r="H35" s="101" t="s">
        <v>119</v>
      </c>
      <c r="I35" s="176" t="str">
        <f>IF(AND('Approved Work Zone'!I35="NO",'Approved Work Zone'!I34="YES"),"YES",'Approved Work Zone'!I35)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</row>
    <row r="36" spans="1:40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'Approved Work Zone'!F36</f>
        <v>YES</v>
      </c>
      <c r="G36"/>
      <c r="H36" s="101" t="s">
        <v>120</v>
      </c>
      <c r="I36" s="176" t="str">
        <f>IF(AND('Approved Work Zone'!I36="NO",'Approved Work Zone'!I35="YES"),"YES",'Approved Work Zone'!I36)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</row>
    <row r="37" spans="1:40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'Approved Work Zone'!F37</f>
        <v>YES</v>
      </c>
      <c r="G37"/>
      <c r="H37" s="101" t="s">
        <v>121</v>
      </c>
      <c r="I37" s="176" t="str">
        <f>IF(AND('Approved Work Zone'!I37="NO",'Approved Work Zone'!I36="YES"),"YES",'Approved Work Zone'!I37)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</row>
    <row r="38" spans="1:40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'Approved Work Zone'!F38</f>
        <v>YES</v>
      </c>
      <c r="G38"/>
      <c r="H38" s="101" t="s">
        <v>122</v>
      </c>
      <c r="I38" s="176" t="str">
        <f>IF(AND('Approved Work Zone'!I38="NO",'Approved Work Zone'!I37="YES"),"YES",'Approved Work Zone'!I38)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</row>
    <row r="39" spans="1:40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'Approved Work Zone'!F39</f>
        <v>YES</v>
      </c>
      <c r="G39"/>
      <c r="H39" s="101" t="s">
        <v>123</v>
      </c>
      <c r="I39" s="176" t="str">
        <f>IF(AND('Approved Work Zone'!I39="NO",'Approved Work Zone'!I38="YES"),"YES",'Approved Work Zone'!I39)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</row>
    <row r="40" spans="1:40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'Approved Work Zone'!F40</f>
        <v>YES</v>
      </c>
      <c r="G40"/>
      <c r="H40" s="101" t="s">
        <v>124</v>
      </c>
      <c r="I40" s="176" t="str">
        <f>IF(AND('Approved Work Zone'!I40="NO",'Approved Work Zone'!I39="YES"),"YES",'Approved Work Zone'!I40)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</row>
    <row r="41" spans="1:40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'Approved Work Zone'!F41</f>
        <v>NO</v>
      </c>
      <c r="G41"/>
      <c r="H41" s="101" t="s">
        <v>125</v>
      </c>
      <c r="I41" s="176" t="str">
        <f>IF(AND('Approved Work Zone'!I41="NO",'Approved Work Zone'!I40="YES"),"YES",'Approved Work Zone'!I41)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</row>
    <row r="42" spans="1:40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'Approved Work Zone'!F42</f>
        <v>NO</v>
      </c>
      <c r="G42"/>
      <c r="H42" s="101" t="s">
        <v>126</v>
      </c>
      <c r="I42" s="176" t="str">
        <f>IF(AND('Approved Work Zone'!I42="NO",'Approved Work Zone'!I41="YES"),"YES",'Approved Work Zone'!I42)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</row>
    <row r="43" spans="1:40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'Approved Work Zone'!F43</f>
        <v>NO</v>
      </c>
      <c r="G43"/>
      <c r="H43" s="101" t="s">
        <v>127</v>
      </c>
      <c r="I43" s="176" t="str">
        <f>IF(AND('Approved Work Zone'!I43="NO",'Approved Work Zone'!I42="YES"),"YES",'Approved Work Zone'!I43)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</row>
    <row r="44" spans="1:40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'Approved Work Zone'!F44</f>
        <v>NO</v>
      </c>
      <c r="G44"/>
      <c r="H44" s="101" t="s">
        <v>128</v>
      </c>
      <c r="I44" s="176" t="str">
        <f>IF(AND('Approved Work Zone'!I44="NO",'Approved Work Zone'!I43="YES"),"YES",'Approved Work Zone'!I44)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</row>
    <row r="45" spans="1:40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'Approved Work Zone'!F45</f>
        <v>NO</v>
      </c>
      <c r="G45"/>
      <c r="H45" s="101" t="s">
        <v>129</v>
      </c>
      <c r="I45" s="176" t="str">
        <f>IF(AND('Approved Work Zone'!I45="NO",'Approved Work Zone'!I44="YES"),"YES",'Approved Work Zone'!I45)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</row>
    <row r="46" spans="1:40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'Approved Work Zone'!F46</f>
        <v>NO</v>
      </c>
      <c r="G46"/>
      <c r="H46" s="101" t="s">
        <v>130</v>
      </c>
      <c r="I46" s="176" t="str">
        <f>IF(AND('Approved Work Zone'!I46="NO",'Approved Work Zone'!I45="YES"),"YES",'Approved Work Zone'!I46)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</row>
    <row r="47" spans="1:40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'Approved Work Zone'!F47</f>
        <v>NO</v>
      </c>
      <c r="G47"/>
      <c r="H47" s="101" t="s">
        <v>131</v>
      </c>
      <c r="I47" s="176" t="str">
        <f>IF(AND('Approved Work Zone'!I47="NO",'Approved Work Zone'!I46="YES"),"YES",'Approved Work Zone'!I47)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</row>
    <row r="48" spans="1:40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'Approved Work Zone'!F48</f>
        <v>NO</v>
      </c>
      <c r="G48"/>
      <c r="H48" s="101" t="s">
        <v>132</v>
      </c>
      <c r="I48" s="176" t="str">
        <f>IF(AND('Approved Work Zone'!I48="NO",'Approved Work Zone'!I47="YES"),"YES",'Approved Work Zone'!I48)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</row>
    <row r="49" spans="1:36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'Approved Work Zone'!F49</f>
        <v>NO</v>
      </c>
      <c r="G49"/>
      <c r="H49" s="101" t="s">
        <v>133</v>
      </c>
      <c r="I49" s="176" t="str">
        <f>IF(AND('Approved Work Zone'!I49="NO",'Approved Work Zone'!I48="YES"),"YES",'Approved Work Zone'!I49)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</row>
    <row r="50" spans="1:36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'Approved Work Zone'!F50</f>
        <v>NO</v>
      </c>
      <c r="G50"/>
      <c r="H50" s="101" t="s">
        <v>134</v>
      </c>
      <c r="I50" s="176" t="str">
        <f>IF(AND('Approved Work Zone'!I50="NO",'Approved Work Zone'!I49="YES"),"YES",'Approved Work Zone'!I50)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</row>
    <row r="51" spans="1:36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'Approved Work Zone'!F51</f>
        <v>NO</v>
      </c>
      <c r="G51"/>
      <c r="H51" s="101" t="s">
        <v>135</v>
      </c>
      <c r="I51" s="176" t="str">
        <f>IF(AND('Approved Work Zone'!I51="NO",'Approved Work Zone'!I50="YES"),"YES",'Approved Work Zone'!I51)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</row>
    <row r="52" spans="1:36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'Approved Work Zone'!F52</f>
        <v>NO</v>
      </c>
      <c r="G52"/>
      <c r="H52" s="101" t="s">
        <v>136</v>
      </c>
      <c r="I52" s="176" t="str">
        <f>IF(AND('Approved Work Zone'!I52="NO",'Approved Work Zone'!I51="YES"),"YES",'Approved Work Zone'!I52)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36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'Approved Work Zone'!F53</f>
        <v>NO</v>
      </c>
      <c r="G53"/>
      <c r="H53" s="101" t="s">
        <v>137</v>
      </c>
      <c r="I53" s="176" t="str">
        <f>IF(AND('Approved Work Zone'!I53="NO",'Approved Work Zone'!I52="YES"),"YES",'Approved Work Zone'!I53)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36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'Approved Work Zone'!F54</f>
        <v>NO</v>
      </c>
      <c r="G54"/>
      <c r="H54" s="101" t="s">
        <v>138</v>
      </c>
      <c r="I54" s="176" t="str">
        <f>IF(AND('Approved Work Zone'!I54="NO",'Approved Work Zone'!I53="YES"),"YES",'Approved Work Zone'!I54)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36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'Approved Work Zone'!F55</f>
        <v>NO</v>
      </c>
      <c r="G55"/>
      <c r="H55" s="101" t="s">
        <v>139</v>
      </c>
      <c r="I55" s="176" t="str">
        <f>IF(AND('Approved Work Zone'!I55="NO",'Approved Work Zone'!I54="YES"),"YES",'Approved Work Zone'!I55)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36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tr">
        <f>'Approved Work Zone'!F56</f>
        <v>NO</v>
      </c>
      <c r="G56"/>
      <c r="H56" s="101" t="s">
        <v>140</v>
      </c>
      <c r="I56" s="176" t="str">
        <f>IF(AND('Approved Work Zone'!I56="NO",'Approved Work Zone'!I55="YES"),"YES",'Approved Work Zone'!I56)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36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tr">
        <f>'Approved Work Zone'!F57</f>
        <v>NO</v>
      </c>
      <c r="G57"/>
      <c r="H57" s="101" t="s">
        <v>141</v>
      </c>
      <c r="I57" s="176" t="str">
        <f>IF(AND('Approved Work Zone'!I57="NO",'Approved Work Zone'!I56="YES"),"YES",'Approved Work Zone'!I57)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36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tr">
        <f>'Approved Work Zone'!F58</f>
        <v>NO</v>
      </c>
      <c r="G58"/>
      <c r="H58" s="101" t="s">
        <v>142</v>
      </c>
      <c r="I58" s="176" t="str">
        <f>IF(AND('Approved Work Zone'!I58="NO",'Approved Work Zone'!I57="YES"),"YES",'Approved Work Zone'!I58)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36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tr">
        <f>'Approved Work Zone'!F59</f>
        <v>NO</v>
      </c>
      <c r="G59"/>
      <c r="H59" s="101" t="s">
        <v>143</v>
      </c>
      <c r="I59" s="176" t="str">
        <f>IF(AND('Approved Work Zone'!I59="NO",'Approved Work Zone'!I58="YES"),"YES",'Approved Work Zone'!I59)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36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tr">
        <f>'Approved Work Zone'!F60</f>
        <v>NO</v>
      </c>
      <c r="G60"/>
      <c r="H60" s="101" t="s">
        <v>144</v>
      </c>
      <c r="I60" s="176" t="str">
        <f>IF(AND('Approved Work Zone'!I60="NO",'Approved Work Zone'!I59="YES"),"YES",'Approved Work Zone'!I60)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36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tr">
        <f>'Approved Work Zone'!F61</f>
        <v>NO</v>
      </c>
      <c r="G61"/>
      <c r="H61" s="101" t="s">
        <v>145</v>
      </c>
      <c r="I61" s="176" t="str">
        <f>IF(AND('Approved Work Zone'!I61="NO",'Approved Work Zone'!I60="YES"),"YES",'Approved Work Zone'!I61)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36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tr">
        <f>'Approved Work Zone'!F62</f>
        <v>NO</v>
      </c>
      <c r="G62"/>
      <c r="H62" s="101" t="s">
        <v>146</v>
      </c>
      <c r="I62" s="176" t="str">
        <f>IF(AND('Approved Work Zone'!I62="NO",'Approved Work Zone'!I61="YES"),"YES",'Approved Work Zone'!I62)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36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tr">
        <f>'Approved Work Zone'!F63</f>
        <v>NO</v>
      </c>
      <c r="G63"/>
      <c r="H63" s="101" t="s">
        <v>147</v>
      </c>
      <c r="I63" s="176" t="str">
        <f>IF(AND('Approved Work Zone'!I63="NO",'Approved Work Zone'!I62="YES"),"YES",'Approved Work Zone'!I63)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36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tr">
        <f>'Approved Work Zone'!F64</f>
        <v>NO</v>
      </c>
      <c r="G64"/>
      <c r="H64" s="101" t="s">
        <v>148</v>
      </c>
      <c r="I64" s="176" t="str">
        <f>IF(AND('Approved Work Zone'!I64="NO",'Approved Work Zone'!I63="YES"),"YES",'Approved Work Zone'!I64)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tr">
        <f>'Approved Work Zone'!F65</f>
        <v>NO</v>
      </c>
      <c r="G65"/>
      <c r="H65" s="101" t="s">
        <v>149</v>
      </c>
      <c r="I65" s="176" t="str">
        <f>IF(AND('Approved Work Zone'!I65="NO",'Approved Work Zone'!I64="YES"),"YES",'Approved Work Zone'!I65)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tr">
        <f>'Approved Work Zone'!F66</f>
        <v>NO</v>
      </c>
      <c r="G66"/>
      <c r="H66" s="101" t="s">
        <v>150</v>
      </c>
      <c r="I66" s="176" t="str">
        <f>IF(AND('Approved Work Zone'!I66="NO",'Approved Work Zone'!I65="YES"),"YES",'Approved Work Zone'!I66)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tr">
        <f>'Approved Work Zone'!F67</f>
        <v>NO</v>
      </c>
      <c r="G67"/>
      <c r="H67" s="101" t="s">
        <v>151</v>
      </c>
      <c r="I67" s="176" t="str">
        <f>IF(AND('Approved Work Zone'!I67="NO",'Approved Work Zone'!I66="YES"),"YES",'Approved Work Zone'!I67)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IF(AND('Approved Work Zone'!I68="NO",'Approved Work Zone'!I67="YES"),"YES",'Approved Work Zone'!I68)</f>
        <v>YES</v>
      </c>
      <c r="J68" s="102">
        <f>IF(B41="",0,B41/4)</f>
        <v>808.69715757433755</v>
      </c>
      <c r="K68" s="103">
        <f t="shared" si="0"/>
        <v>2</v>
      </c>
      <c r="L68" s="104">
        <f>IF(I68=$AL$39,(1-$F$19),1)*IF(I68=$AL$38,IF(OR(S67&gt;0,B41&gt;K68*$F$24),MIN(0.8*K68*$F$16,K68*$F$24),K68*$F$24)*(1-$AL$43*$AM$43),(1-$AL$43*$AM$42)*IF(S67&gt;0,0.8,IF(B41&gt;K68*$F$16,0.8,1))*K68*$F$16)/4</f>
        <v>851.4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1.8333333333333333E-2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808.69715757433755</v>
      </c>
      <c r="V68" s="102">
        <f t="shared" si="5"/>
        <v>0</v>
      </c>
      <c r="W68" s="108">
        <f t="shared" si="6"/>
        <v>0.47299999999999998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57.563678137520633</v>
      </c>
      <c r="AD68" s="113">
        <f t="shared" si="11"/>
        <v>30.224504602254811</v>
      </c>
      <c r="AE68" s="113">
        <f t="shared" si="12"/>
        <v>221.50007705105364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3996.4928160751838</v>
      </c>
      <c r="E69" s="320"/>
      <c r="F69" s="139"/>
      <c r="G69"/>
      <c r="H69" s="101" t="s">
        <v>153</v>
      </c>
      <c r="I69" s="177" t="str">
        <f>IF(AND('Approved Work Zone'!I69="NO",'Approved Work Zone'!I68="YES"),"YES",'Approved Work Zone'!I69)</f>
        <v>NO</v>
      </c>
      <c r="J69" s="102">
        <f>IF(B41="",0,B41/4)</f>
        <v>808.69715757433755</v>
      </c>
      <c r="K69" s="103">
        <f t="shared" si="0"/>
        <v>3</v>
      </c>
      <c r="L69" s="104">
        <f>IF(I69=$AL$39,(1-$F$19),1)*IF(I69=$AL$38,IF(OR(S68&gt;0,B41&gt;K69*$F$24),MIN(0.8*K69*$F$16,K69*$F$24),K69*$F$24)*(1-$AL$43*$AM$43),(1-$AL$43*$AM$42)*IF(S68&gt;0,0.8,IF(B41&gt;K69*$F$16,0.8,1))*K69*$F$16)/4</f>
        <v>1800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0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0</v>
      </c>
      <c r="V69" s="102">
        <f t="shared" si="5"/>
        <v>0</v>
      </c>
      <c r="W69" s="108">
        <f t="shared" si="6"/>
        <v>1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0</v>
      </c>
      <c r="AD69" s="113">
        <f t="shared" si="11"/>
        <v>0</v>
      </c>
      <c r="AE69" s="113">
        <f t="shared" si="12"/>
        <v>0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IF(AND('Approved Work Zone'!I70="NO",'Approved Work Zone'!I69="YES"),"YES",'Approved Work Zone'!I70)</f>
        <v>NO</v>
      </c>
      <c r="J70" s="102">
        <f>IF(B41="",0,B41/4)</f>
        <v>808.69715757433755</v>
      </c>
      <c r="K70" s="103">
        <f t="shared" si="0"/>
        <v>3</v>
      </c>
      <c r="L70" s="104">
        <f>IF(I70=$AL$39,(1-$F$19),1)*IF(I70=$AL$38,IF(OR(S69&gt;0,B41&gt;K70*$F$24),MIN(0.8*K70*$F$16,K70*$F$24),K70*$F$24)*(1-$AL$43*$AM$43),(1-$AL$43*$AM$42)*IF(S69&gt;0,0.8,IF(B41&gt;K70*$F$16,0.8,1))*K70*$F$16)/4</f>
        <v>1800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0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0</v>
      </c>
      <c r="V70" s="102">
        <f t="shared" si="5"/>
        <v>0</v>
      </c>
      <c r="W70" s="108">
        <f t="shared" si="6"/>
        <v>1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0</v>
      </c>
      <c r="AD70" s="113">
        <f t="shared" si="11"/>
        <v>0</v>
      </c>
      <c r="AE70" s="113">
        <f t="shared" si="12"/>
        <v>0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IF(AND('Approved Work Zone'!I71="NO",'Approved Work Zone'!I70="YES"),"YES",'Approved Work Zone'!I71)</f>
        <v>NO</v>
      </c>
      <c r="J71" s="141">
        <f>IF(B41="",0,B41/4)</f>
        <v>808.69715757433755</v>
      </c>
      <c r="K71" s="142">
        <f t="shared" si="0"/>
        <v>3</v>
      </c>
      <c r="L71" s="143">
        <f>IF(I71=$AL$39,(1-$F$19),1)*IF(I71=$AL$38,IF(OR(S70&gt;0,B41&gt;K71*$F$24),MIN(0.8*K71*$F$16,K71*$F$24),K71*$F$24)*(1-$AL$43*$AM$43),(1-$AL$43*$AM$42)*IF(S70&gt;0,0.8,IF(B41&gt;K71*$F$16,0.8,1))*K71*$F$16)/4</f>
        <v>1800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0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0</v>
      </c>
      <c r="V71" s="141">
        <f t="shared" si="5"/>
        <v>0</v>
      </c>
      <c r="W71" s="147">
        <f t="shared" si="6"/>
        <v>1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0</v>
      </c>
      <c r="AD71" s="151">
        <f t="shared" si="11"/>
        <v>0</v>
      </c>
      <c r="AE71" s="151">
        <f t="shared" si="12"/>
        <v>0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IF(AND('Approved Work Zone'!I74="NO",'Approved Work Zone'!I71="YES"),"YES",'Approved Work Zone'!I74)</f>
        <v>NO</v>
      </c>
      <c r="J74" s="102">
        <f>IF(B42="",0,B42/4)</f>
        <v>1022.6581153052331</v>
      </c>
      <c r="K74" s="103">
        <f t="shared" ref="K74:K125" si="21">IF(I74=$AL$38,$F$9,$F$3)</f>
        <v>3</v>
      </c>
      <c r="L74" s="104">
        <f>IF(I74=$AL$39,(1-$F$19),1)*IF(I74=$AL$38,IF(OR(S71&gt;0,B42&gt;K74*$F$24),MIN(0.8*K74*$F$16,K74*$F$24),K74*$F$24)*(1-$AL$43*$AM$43),(1-$AL$43*$AM$42)*IF(S71&gt;0,0.8,IF(B42&gt;K74*$F$16,0.8,1))*K74*$F$16)/4</f>
        <v>1800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25" si="22">IF(I74=$AL$38,$F$12/$F$25-$F$12/$F$17,0)</f>
        <v>0</v>
      </c>
      <c r="R74" s="107">
        <f t="shared" ref="R74:R125" si="23">MAX(0,J74-L74)</f>
        <v>0</v>
      </c>
      <c r="S74" s="102">
        <f>MAX(0,J74-L74+S71)</f>
        <v>0</v>
      </c>
      <c r="T74" s="102">
        <f>AVERAGE(S71:S74)</f>
        <v>0</v>
      </c>
      <c r="U74" s="102">
        <f>IF(I74=$AL$38,MIN(L74,J74+S71),0)</f>
        <v>0</v>
      </c>
      <c r="V74" s="102">
        <f>IF(S74&gt;0,L74,IF(S71=0,0,S71+S71/(L74-J74)*J74))</f>
        <v>0</v>
      </c>
      <c r="W74" s="108">
        <f t="shared" ref="W74:W125" si="24">L74*4/($F$3*$F$16)</f>
        <v>1</v>
      </c>
      <c r="X74" s="102" t="str">
        <f t="shared" si="18"/>
        <v/>
      </c>
      <c r="Y74" s="102" t="str">
        <f>IF(T74=0,"",V74*4/X74/IF(S74=0,S71/(L74-J74),1))</f>
        <v/>
      </c>
      <c r="Z74" s="102">
        <f t="shared" ref="Z74:Z125" si="25">J74*4/$F$17</f>
        <v>56.814339739179616</v>
      </c>
      <c r="AA74" s="109" t="str">
        <f t="shared" si="19"/>
        <v/>
      </c>
      <c r="AB74" s="110" t="str">
        <f t="shared" ref="AB74:AB125" si="26">IF(T74=0,"",AA74/X74-AA74/$F$17)</f>
        <v/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0</v>
      </c>
      <c r="AF74" s="113">
        <f>IF(T74&gt;0,IF(S74=0,S71/(L74-J74),1)*$F$27*(P74*$AK$25+N74*$AL$25+O74*$AM$25)/1000,0)</f>
        <v>0</v>
      </c>
      <c r="AG74" s="113">
        <f>IF(T74&gt;0,IF(S74=0,S71/(L74-J74),1)*(P74*$AN$25*$U$14+N74*$AO$25*$U$15+O74*$AP$25*$U$16)/1000,0)</f>
        <v>0</v>
      </c>
      <c r="AH74" s="113">
        <f>IF(T74=0,0,IF(S74=0,S71/(L74-J74),1)*AB74*(N74*$U$15+O74*$U$16+P74*$U$14))</f>
        <v>0</v>
      </c>
      <c r="AI74" s="114">
        <f>IF(T74=0,0,IF(S74=0,S71/(L74-J74),1)*AB74*(N74*$X$15+O74*$X$16+P74*$X$14))</f>
        <v>0</v>
      </c>
      <c r="AJ74" s="99"/>
    </row>
    <row r="75" spans="1:36" x14ac:dyDescent="0.2">
      <c r="A75" s="4"/>
      <c r="B75" s="153"/>
      <c r="H75" s="101" t="s">
        <v>157</v>
      </c>
      <c r="I75" s="177" t="str">
        <f>IF(AND('Approved Work Zone'!I75="NO",'Approved Work Zone'!I74="YES"),"YES",'Approved Work Zone'!I75)</f>
        <v>NO</v>
      </c>
      <c r="J75" s="102">
        <f>IF(B42="",0,B42/4)</f>
        <v>1022.6581153052331</v>
      </c>
      <c r="K75" s="103">
        <f t="shared" si="21"/>
        <v>3</v>
      </c>
      <c r="L75" s="104">
        <f>IF(I75=$AL$39,(1-$F$19),1)*IF(I75=$AL$38,IF(OR(S74&gt;0,B42&gt;K75*$F$24),MIN(0.8*K75*$F$16,K75*$F$24),K75*$F$24)*(1-$AL$43*$AM$43),(1-$AL$43*$AM$42)*IF(S74&gt;0,0.8,IF(B42&gt;K75*$F$16,0.8,1))*K75*$F$16)/4</f>
        <v>1800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0</v>
      </c>
      <c r="R75" s="107">
        <f t="shared" si="23"/>
        <v>0</v>
      </c>
      <c r="S75" s="102">
        <f t="shared" ref="S75:S125" si="28">MAX(0,J75-L75+S74)</f>
        <v>0</v>
      </c>
      <c r="T75" s="102">
        <f t="shared" si="17"/>
        <v>0</v>
      </c>
      <c r="U75" s="102">
        <f t="shared" ref="U75:U125" si="29">IF(I75=$AL$38,MIN(L75,J75+S74),0)</f>
        <v>0</v>
      </c>
      <c r="V75" s="102">
        <f t="shared" ref="V75:V125" si="30">IF(S75&gt;0,L75,IF(S74=0,0,S74+S74/(L75-J75)*J75))</f>
        <v>0</v>
      </c>
      <c r="W75" s="108">
        <f t="shared" si="24"/>
        <v>1</v>
      </c>
      <c r="X75" s="102" t="str">
        <f t="shared" si="18"/>
        <v/>
      </c>
      <c r="Y75" s="102" t="str">
        <f t="shared" ref="Y75:Y125" si="31">IF(T75=0,"",V75*4/X75/IF(S75=0,S74/(L75-J75),1))</f>
        <v/>
      </c>
      <c r="Z75" s="102">
        <f t="shared" si="25"/>
        <v>56.814339739179616</v>
      </c>
      <c r="AA75" s="109" t="str">
        <f t="shared" si="19"/>
        <v/>
      </c>
      <c r="AB75" s="110" t="str">
        <f t="shared" si="26"/>
        <v/>
      </c>
      <c r="AC75" s="117">
        <f t="shared" ref="AC75:AC125" si="32">IF(I75=$AL$38,$F$27*(P75*($AK$25-$AK$24)+N75*($AL$25-$AL$24)+O75*($AM$25-$AM$24))/1000*IF(T75=0,U75/MIN(L75,J75+S74),MAX(0,U75/MIN(L75,J75+S74)-IF(S75=0,S74/(L75-J75),1))),0)</f>
        <v>0</v>
      </c>
      <c r="AD75" s="113">
        <f t="shared" ref="AD75:AD125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0</v>
      </c>
      <c r="AF75" s="113">
        <f t="shared" ref="AF75:AF125" si="34">IF(T75&gt;0,IF(S75=0,S74/(L75-J75),1)*$F$27*(P75*$AK$25+N75*$AL$25+O75*$AM$25)/1000,0)</f>
        <v>0</v>
      </c>
      <c r="AG75" s="113">
        <f t="shared" ref="AG75:AG125" si="35">IF(T75&gt;0,IF(S75=0,S74/(L75-J75),1)*(P75*$AN$25*$U$14+N75*$AO$25*$U$15+O75*$AP$25*$U$16)/1000,0)</f>
        <v>0</v>
      </c>
      <c r="AH75" s="113">
        <f t="shared" ref="AH75:AH125" si="36">IF(T75=0,0,IF(S75=0,S74/(L75-J75),1)*AB75*(N75*$U$15+O75*$U$16+P75*$U$14))</f>
        <v>0</v>
      </c>
      <c r="AI75" s="114">
        <f t="shared" ref="AI75:AI125" si="37">IF(T75=0,0,IF(S75=0,S74/(L75-J75),1)*AB75*(N75*$X$15+O75*$X$16+P75*$X$14))</f>
        <v>0</v>
      </c>
    </row>
    <row r="76" spans="1:36" x14ac:dyDescent="0.2">
      <c r="A76" s="4"/>
      <c r="B76" s="153"/>
      <c r="C76" s="154"/>
      <c r="H76" s="101" t="s">
        <v>158</v>
      </c>
      <c r="I76" s="177" t="str">
        <f>IF(AND('Approved Work Zone'!I76="NO",'Approved Work Zone'!I75="YES"),"YES",'Approved Work Zone'!I76)</f>
        <v>NO</v>
      </c>
      <c r="J76" s="102">
        <f>IF(B42="",0,B42/4)</f>
        <v>1022.6581153052331</v>
      </c>
      <c r="K76" s="103">
        <f t="shared" si="21"/>
        <v>3</v>
      </c>
      <c r="L76" s="104">
        <f>IF(I76=$AL$39,(1-$F$19),1)*IF(I76=$AL$38,IF(OR(S75&gt;0,B42&gt;K76*$F$24),MIN(0.8*K76*$F$16,K76*$F$24),K76*$F$24)*(1-$AL$43*$AM$43),(1-$AL$43*$AM$42)*IF(S75&gt;0,0.8,IF(B42&gt;K76*$F$16,0.8,1))*K76*$F$16)/4</f>
        <v>1800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0</v>
      </c>
      <c r="R76" s="107">
        <f t="shared" si="23"/>
        <v>0</v>
      </c>
      <c r="S76" s="102">
        <f t="shared" si="28"/>
        <v>0</v>
      </c>
      <c r="T76" s="102">
        <f t="shared" si="17"/>
        <v>0</v>
      </c>
      <c r="U76" s="102">
        <f t="shared" si="29"/>
        <v>0</v>
      </c>
      <c r="V76" s="102">
        <f t="shared" si="30"/>
        <v>0</v>
      </c>
      <c r="W76" s="108">
        <f t="shared" si="24"/>
        <v>1</v>
      </c>
      <c r="X76" s="102" t="str">
        <f t="shared" si="18"/>
        <v/>
      </c>
      <c r="Y76" s="102" t="str">
        <f t="shared" si="31"/>
        <v/>
      </c>
      <c r="Z76" s="102">
        <f t="shared" si="25"/>
        <v>56.814339739179616</v>
      </c>
      <c r="AA76" s="109" t="str">
        <f t="shared" si="19"/>
        <v/>
      </c>
      <c r="AB76" s="110" t="str">
        <f t="shared" si="26"/>
        <v/>
      </c>
      <c r="AC76" s="117">
        <f t="shared" si="32"/>
        <v>0</v>
      </c>
      <c r="AD76" s="113">
        <f t="shared" si="33"/>
        <v>0</v>
      </c>
      <c r="AE76" s="113">
        <f t="shared" si="27"/>
        <v>0</v>
      </c>
      <c r="AF76" s="113">
        <f t="shared" si="34"/>
        <v>0</v>
      </c>
      <c r="AG76" s="113">
        <f t="shared" si="35"/>
        <v>0</v>
      </c>
      <c r="AH76" s="113">
        <f t="shared" si="36"/>
        <v>0</v>
      </c>
      <c r="AI76" s="114">
        <f t="shared" si="37"/>
        <v>0</v>
      </c>
    </row>
    <row r="77" spans="1:36" x14ac:dyDescent="0.2">
      <c r="A77" s="4"/>
      <c r="B77" s="153"/>
      <c r="C77" s="154"/>
      <c r="H77" s="101" t="s">
        <v>159</v>
      </c>
      <c r="I77" s="177" t="str">
        <f>IF(AND('Approved Work Zone'!I77="NO",'Approved Work Zone'!I76="YES"),"YES",'Approved Work Zone'!I77)</f>
        <v>NO</v>
      </c>
      <c r="J77" s="102">
        <f>IF(B42="",0,B42/4)</f>
        <v>1022.6581153052331</v>
      </c>
      <c r="K77" s="103">
        <f t="shared" si="21"/>
        <v>3</v>
      </c>
      <c r="L77" s="104">
        <f>IF(I77=$AL$39,(1-$F$19),1)*IF(I77=$AL$38,IF(OR(S76&gt;0,B42&gt;K77*$F$24),MIN(0.8*K77*$F$16,K77*$F$24),K77*$F$24)*(1-$AL$43*$AM$43),(1-$AL$43*$AM$42)*IF(S76&gt;0,0.8,IF(B42&gt;K77*$F$16,0.8,1))*K77*$F$16)/4</f>
        <v>1800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0</v>
      </c>
      <c r="R77" s="107">
        <f t="shared" si="23"/>
        <v>0</v>
      </c>
      <c r="S77" s="102">
        <f t="shared" si="28"/>
        <v>0</v>
      </c>
      <c r="T77" s="102">
        <f t="shared" si="17"/>
        <v>0</v>
      </c>
      <c r="U77" s="102">
        <f t="shared" si="29"/>
        <v>0</v>
      </c>
      <c r="V77" s="102">
        <f t="shared" si="30"/>
        <v>0</v>
      </c>
      <c r="W77" s="108">
        <f t="shared" si="24"/>
        <v>1</v>
      </c>
      <c r="X77" s="102" t="str">
        <f t="shared" si="18"/>
        <v/>
      </c>
      <c r="Y77" s="102" t="str">
        <f t="shared" si="31"/>
        <v/>
      </c>
      <c r="Z77" s="102">
        <f t="shared" si="25"/>
        <v>56.814339739179616</v>
      </c>
      <c r="AA77" s="109" t="str">
        <f t="shared" si="19"/>
        <v/>
      </c>
      <c r="AB77" s="110" t="str">
        <f t="shared" si="26"/>
        <v/>
      </c>
      <c r="AC77" s="117">
        <f t="shared" si="32"/>
        <v>0</v>
      </c>
      <c r="AD77" s="113">
        <f t="shared" si="33"/>
        <v>0</v>
      </c>
      <c r="AE77" s="113">
        <f t="shared" si="27"/>
        <v>0</v>
      </c>
      <c r="AF77" s="113">
        <f t="shared" si="34"/>
        <v>0</v>
      </c>
      <c r="AG77" s="113">
        <f t="shared" si="35"/>
        <v>0</v>
      </c>
      <c r="AH77" s="113">
        <f t="shared" si="36"/>
        <v>0</v>
      </c>
      <c r="AI77" s="114">
        <f t="shared" si="37"/>
        <v>0</v>
      </c>
    </row>
    <row r="78" spans="1:36" x14ac:dyDescent="0.2">
      <c r="A78" s="4"/>
      <c r="B78" s="153"/>
      <c r="D78" s="153"/>
      <c r="H78" s="101" t="s">
        <v>160</v>
      </c>
      <c r="I78" s="177" t="str">
        <f>IF(AND('Approved Work Zone'!I78="NO",'Approved Work Zone'!I77="YES"),"YES",'Approved Work Zone'!I78)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1800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0</v>
      </c>
      <c r="T78" s="102">
        <f t="shared" si="17"/>
        <v>0</v>
      </c>
      <c r="U78" s="102">
        <f t="shared" si="29"/>
        <v>0</v>
      </c>
      <c r="V78" s="102">
        <f t="shared" si="30"/>
        <v>0</v>
      </c>
      <c r="W78" s="108">
        <f t="shared" si="24"/>
        <v>1</v>
      </c>
      <c r="X78" s="102" t="str">
        <f t="shared" si="18"/>
        <v/>
      </c>
      <c r="Y78" s="102" t="str">
        <f t="shared" si="31"/>
        <v/>
      </c>
      <c r="Z78" s="102">
        <f t="shared" si="25"/>
        <v>61.966247222230926</v>
      </c>
      <c r="AA78" s="109" t="str">
        <f t="shared" si="19"/>
        <v/>
      </c>
      <c r="AB78" s="110" t="str">
        <f t="shared" si="26"/>
        <v/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0</v>
      </c>
      <c r="AG78" s="113">
        <f t="shared" si="35"/>
        <v>0</v>
      </c>
      <c r="AH78" s="113">
        <f t="shared" si="36"/>
        <v>0</v>
      </c>
      <c r="AI78" s="114">
        <f t="shared" si="37"/>
        <v>0</v>
      </c>
    </row>
    <row r="79" spans="1:36" x14ac:dyDescent="0.2">
      <c r="A79" s="4"/>
      <c r="B79" s="153"/>
      <c r="D79" s="153"/>
      <c r="H79" s="101" t="s">
        <v>161</v>
      </c>
      <c r="I79" s="177" t="str">
        <f>IF(AND('Approved Work Zone'!I79="NO",'Approved Work Zone'!I78="YES"),"YES",'Approved Work Zone'!I79)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1800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0</v>
      </c>
      <c r="T79" s="102">
        <f t="shared" si="17"/>
        <v>0</v>
      </c>
      <c r="U79" s="102">
        <f t="shared" si="29"/>
        <v>0</v>
      </c>
      <c r="V79" s="102">
        <f t="shared" si="30"/>
        <v>0</v>
      </c>
      <c r="W79" s="108">
        <f t="shared" si="24"/>
        <v>1</v>
      </c>
      <c r="X79" s="102" t="str">
        <f t="shared" si="18"/>
        <v/>
      </c>
      <c r="Y79" s="102" t="str">
        <f t="shared" si="31"/>
        <v/>
      </c>
      <c r="Z79" s="102">
        <f t="shared" si="25"/>
        <v>61.966247222230926</v>
      </c>
      <c r="AA79" s="109" t="str">
        <f t="shared" si="19"/>
        <v/>
      </c>
      <c r="AB79" s="110" t="str">
        <f t="shared" si="26"/>
        <v/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0</v>
      </c>
      <c r="AG79" s="113">
        <f t="shared" si="35"/>
        <v>0</v>
      </c>
      <c r="AH79" s="113">
        <f t="shared" si="36"/>
        <v>0</v>
      </c>
      <c r="AI79" s="114">
        <f t="shared" si="37"/>
        <v>0</v>
      </c>
    </row>
    <row r="80" spans="1:36" x14ac:dyDescent="0.2">
      <c r="A80" s="4"/>
      <c r="B80" s="153"/>
      <c r="H80" s="101" t="s">
        <v>162</v>
      </c>
      <c r="I80" s="177" t="str">
        <f>IF(AND('Approved Work Zone'!I80="NO",'Approved Work Zone'!I79="YES"),"YES",'Approved Work Zone'!I80)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1800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0</v>
      </c>
      <c r="U80" s="102">
        <f t="shared" si="29"/>
        <v>0</v>
      </c>
      <c r="V80" s="102">
        <f t="shared" si="30"/>
        <v>0</v>
      </c>
      <c r="W80" s="108">
        <f t="shared" si="24"/>
        <v>1</v>
      </c>
      <c r="X80" s="102" t="str">
        <f t="shared" si="18"/>
        <v/>
      </c>
      <c r="Y80" s="102" t="str">
        <f t="shared" si="31"/>
        <v/>
      </c>
      <c r="Z80" s="102">
        <f t="shared" si="25"/>
        <v>61.966247222230926</v>
      </c>
      <c r="AA80" s="109" t="str">
        <f t="shared" si="19"/>
        <v/>
      </c>
      <c r="AB80" s="110" t="str">
        <f t="shared" si="26"/>
        <v/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0</v>
      </c>
      <c r="AG80" s="113">
        <f t="shared" si="35"/>
        <v>0</v>
      </c>
      <c r="AH80" s="113">
        <f t="shared" si="36"/>
        <v>0</v>
      </c>
      <c r="AI80" s="114">
        <f t="shared" si="37"/>
        <v>0</v>
      </c>
    </row>
    <row r="81" spans="1:35" x14ac:dyDescent="0.2">
      <c r="A81" s="4"/>
      <c r="B81" s="153"/>
      <c r="D81" s="153"/>
      <c r="H81" s="101" t="s">
        <v>165</v>
      </c>
      <c r="I81" s="177" t="str">
        <f>IF(AND('Approved Work Zone'!I81="NO",'Approved Work Zone'!I80="YES"),"YES",'Approved Work Zone'!I81)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IF(AND('Approved Work Zone'!I82="NO",'Approved Work Zone'!I81="YES"),"YES",'Approved Work Zone'!I82)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IF(AND('Approved Work Zone'!I83="NO",'Approved Work Zone'!I82="YES"),"YES",'Approved Work Zone'!I83)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IF(AND('Approved Work Zone'!I84="NO",'Approved Work Zone'!I83="YES"),"YES",'Approved Work Zone'!I84)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IF(AND('Approved Work Zone'!I85="NO",'Approved Work Zone'!I84="YES"),"YES",'Approved Work Zone'!I85)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IF(AND('Approved Work Zone'!I86="NO",'Approved Work Zone'!I85="YES"),"YES",'Approved Work Zone'!I86)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IF(AND('Approved Work Zone'!I87="NO",'Approved Work Zone'!I86="YES"),"YES",'Approved Work Zone'!I87)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IF(AND('Approved Work Zone'!I88="NO",'Approved Work Zone'!I87="YES"),"YES",'Approved Work Zone'!I88)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IF(AND('Approved Work Zone'!I89="NO",'Approved Work Zone'!I88="YES"),"YES",'Approved Work Zone'!I89)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IF(AND('Approved Work Zone'!I90="NO",'Approved Work Zone'!I89="YES"),"YES",'Approved Work Zone'!I90)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IF(AND('Approved Work Zone'!I91="NO",'Approved Work Zone'!I90="YES"),"YES",'Approved Work Zone'!I91)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IF(AND('Approved Work Zone'!I92="NO",'Approved Work Zone'!I91="YES"),"YES",'Approved Work Zone'!I92)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IF(AND('Approved Work Zone'!I93="NO",'Approved Work Zone'!I92="YES"),"YES",'Approved Work Zone'!I93)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IF(AND('Approved Work Zone'!I94="NO",'Approved Work Zone'!I93="YES"),"YES",'Approved Work Zone'!I94)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IF(AND('Approved Work Zone'!I95="NO",'Approved Work Zone'!I94="YES"),"YES",'Approved Work Zone'!I95)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IF(AND('Approved Work Zone'!I96="NO",'Approved Work Zone'!I95="YES"),"YES",'Approved Work Zone'!I96)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IF(AND('Approved Work Zone'!I97="NO",'Approved Work Zone'!I96="YES"),"YES",'Approved Work Zone'!I97)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IF(AND('Approved Work Zone'!I98="NO",'Approved Work Zone'!I97="YES"),"YES",'Approved Work Zone'!I98)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IF(AND('Approved Work Zone'!I99="NO",'Approved Work Zone'!I98="YES"),"YES",'Approved Work Zone'!I99)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IF(AND('Approved Work Zone'!I100="NO",'Approved Work Zone'!I99="YES"),"YES",'Approved Work Zone'!I100)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IF(AND('Approved Work Zone'!I101="NO",'Approved Work Zone'!I100="YES"),"YES",'Approved Work Zone'!I101)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IF(AND('Approved Work Zone'!I102="NO",'Approved Work Zone'!I101="YES"),"YES",'Approved Work Zone'!I102)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IF(AND('Approved Work Zone'!I103="NO",'Approved Work Zone'!I102="YES"),"YES",'Approved Work Zone'!I103)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IF(AND('Approved Work Zone'!I104="NO",'Approved Work Zone'!I103="YES"),"YES",'Approved Work Zone'!I104)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IF(AND('Approved Work Zone'!I105="NO",'Approved Work Zone'!I104="YES"),"YES",'Approved Work Zone'!I105)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IF(AND('Approved Work Zone'!I106="NO",'Approved Work Zone'!I105="YES"),"YES",'Approved Work Zone'!I106)</f>
        <v>NO</v>
      </c>
      <c r="J106" s="102">
        <f>IF(B50="",0,B50/4)</f>
        <v>1057.6552468335781</v>
      </c>
      <c r="K106" s="103">
        <f t="shared" si="21"/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si="22"/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IF(AND('Approved Work Zone'!I107="NO",'Approved Work Zone'!I106="YES"),"YES",'Approved Work Zone'!I107)</f>
        <v>NO</v>
      </c>
      <c r="J107" s="102">
        <f>IF(B50="",0,B50/4)</f>
        <v>1057.6552468335781</v>
      </c>
      <c r="K107" s="103">
        <f t="shared" si="21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22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si="29"/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si="32"/>
        <v>0</v>
      </c>
      <c r="AD107" s="113">
        <f t="shared" si="33"/>
        <v>0</v>
      </c>
      <c r="AE107" s="113">
        <f t="shared" si="27"/>
        <v>0</v>
      </c>
      <c r="AF107" s="113">
        <f t="shared" si="34"/>
        <v>0</v>
      </c>
      <c r="AG107" s="113">
        <f t="shared" si="35"/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IF(AND('Approved Work Zone'!I108="NO",'Approved Work Zone'!I107="YES"),"YES",'Approved Work Zone'!I108)</f>
        <v>NO</v>
      </c>
      <c r="J108" s="102">
        <f>IF(B50="",0,B50/4)</f>
        <v>1057.6552468335781</v>
      </c>
      <c r="K108" s="103">
        <f t="shared" si="21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22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29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32"/>
        <v>0</v>
      </c>
      <c r="AD108" s="113">
        <f t="shared" si="33"/>
        <v>0</v>
      </c>
      <c r="AE108" s="113">
        <f t="shared" si="27"/>
        <v>0</v>
      </c>
      <c r="AF108" s="113">
        <f t="shared" si="34"/>
        <v>0</v>
      </c>
      <c r="AG108" s="113">
        <f t="shared" si="35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IF(AND('Approved Work Zone'!I109="NO",'Approved Work Zone'!I108="YES"),"YES",'Approved Work Zone'!I109)</f>
        <v>NO</v>
      </c>
      <c r="J109" s="102">
        <f>IF(B50="",0,B50/4)</f>
        <v>1057.6552468335781</v>
      </c>
      <c r="K109" s="103">
        <f t="shared" si="21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22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29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32"/>
        <v>0</v>
      </c>
      <c r="AD109" s="113">
        <f t="shared" si="33"/>
        <v>0</v>
      </c>
      <c r="AE109" s="113">
        <f t="shared" si="27"/>
        <v>0</v>
      </c>
      <c r="AF109" s="113">
        <f t="shared" si="34"/>
        <v>0</v>
      </c>
      <c r="AG109" s="113">
        <f t="shared" si="35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IF(AND('Approved Work Zone'!I110="NO",'Approved Work Zone'!I109="YES"),"YES",'Approved Work Zone'!I110)</f>
        <v>NO</v>
      </c>
      <c r="J110" s="102">
        <f>IF(B51="",0,B51/4)</f>
        <v>980.83358638195762</v>
      </c>
      <c r="K110" s="103">
        <f t="shared" si="21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22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29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32"/>
        <v>0</v>
      </c>
      <c r="AD110" s="113">
        <f t="shared" si="33"/>
        <v>0</v>
      </c>
      <c r="AE110" s="113">
        <f t="shared" si="27"/>
        <v>0</v>
      </c>
      <c r="AF110" s="113">
        <f t="shared" si="34"/>
        <v>0</v>
      </c>
      <c r="AG110" s="113">
        <f t="shared" si="35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IF(AND('Approved Work Zone'!I111="NO",'Approved Work Zone'!I110="YES"),"YES",'Approved Work Zone'!I111)</f>
        <v>NO</v>
      </c>
      <c r="J111" s="102">
        <f>IF(B51="",0,B51/4)</f>
        <v>980.83358638195762</v>
      </c>
      <c r="K111" s="103">
        <f t="shared" si="21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22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29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32"/>
        <v>0</v>
      </c>
      <c r="AD111" s="113">
        <f t="shared" si="33"/>
        <v>0</v>
      </c>
      <c r="AE111" s="113">
        <f t="shared" si="27"/>
        <v>0</v>
      </c>
      <c r="AF111" s="113">
        <f t="shared" si="34"/>
        <v>0</v>
      </c>
      <c r="AG111" s="113">
        <f t="shared" si="35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IF(AND('Approved Work Zone'!I112="NO",'Approved Work Zone'!I111="YES"),"YES",'Approved Work Zone'!I112)</f>
        <v>NO</v>
      </c>
      <c r="J112" s="102">
        <f>IF(B51="",0,B51/4)</f>
        <v>980.83358638195762</v>
      </c>
      <c r="K112" s="103">
        <f t="shared" si="21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22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29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32"/>
        <v>0</v>
      </c>
      <c r="AD112" s="113">
        <f t="shared" si="33"/>
        <v>0</v>
      </c>
      <c r="AE112" s="113">
        <f t="shared" si="27"/>
        <v>0</v>
      </c>
      <c r="AF112" s="113">
        <f t="shared" si="34"/>
        <v>0</v>
      </c>
      <c r="AG112" s="113">
        <f t="shared" si="35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IF(AND('Approved Work Zone'!I113="NO",'Approved Work Zone'!I112="YES"),"YES",'Approved Work Zone'!I113)</f>
        <v>NO</v>
      </c>
      <c r="J113" s="102">
        <f>IF(B51="",0,B51/4)</f>
        <v>980.83358638195762</v>
      </c>
      <c r="K113" s="103">
        <f t="shared" si="21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22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29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32"/>
        <v>0</v>
      </c>
      <c r="AD113" s="113">
        <f t="shared" si="33"/>
        <v>0</v>
      </c>
      <c r="AE113" s="113">
        <f t="shared" si="27"/>
        <v>0</v>
      </c>
      <c r="AF113" s="113">
        <f t="shared" si="34"/>
        <v>0</v>
      </c>
      <c r="AG113" s="113">
        <f t="shared" si="35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IF(AND('Approved Work Zone'!I114="NO",'Approved Work Zone'!I113="YES"),"YES",'Approved Work Zone'!I114)</f>
        <v>NO</v>
      </c>
      <c r="J114" s="102">
        <f>IF(B52="",0,B52/4)</f>
        <v>913.5810340901611</v>
      </c>
      <c r="K114" s="103">
        <f t="shared" si="21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22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29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32"/>
        <v>0</v>
      </c>
      <c r="AD114" s="113">
        <f t="shared" si="33"/>
        <v>0</v>
      </c>
      <c r="AE114" s="113">
        <f t="shared" si="27"/>
        <v>0</v>
      </c>
      <c r="AF114" s="113">
        <f t="shared" si="34"/>
        <v>0</v>
      </c>
      <c r="AG114" s="113">
        <f t="shared" si="35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IF(AND('Approved Work Zone'!I115="NO",'Approved Work Zone'!I114="YES"),"YES",'Approved Work Zone'!I115)</f>
        <v>NO</v>
      </c>
      <c r="J115" s="102">
        <f>IF(B52="",0,B52/4)</f>
        <v>913.5810340901611</v>
      </c>
      <c r="K115" s="103">
        <f t="shared" si="21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22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29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32"/>
        <v>0</v>
      </c>
      <c r="AD115" s="113">
        <f t="shared" si="33"/>
        <v>0</v>
      </c>
      <c r="AE115" s="113">
        <f t="shared" si="27"/>
        <v>0</v>
      </c>
      <c r="AF115" s="113">
        <f t="shared" si="34"/>
        <v>0</v>
      </c>
      <c r="AG115" s="113">
        <f t="shared" si="35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IF(AND('Approved Work Zone'!I116="NO",'Approved Work Zone'!I115="YES"),"YES",'Approved Work Zone'!I116)</f>
        <v>NO</v>
      </c>
      <c r="J116" s="102">
        <f>IF(B52="",0,B52/4)</f>
        <v>913.5810340901611</v>
      </c>
      <c r="K116" s="103">
        <f t="shared" si="21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22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29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32"/>
        <v>0</v>
      </c>
      <c r="AD116" s="113">
        <f t="shared" si="33"/>
        <v>0</v>
      </c>
      <c r="AE116" s="113">
        <f t="shared" si="27"/>
        <v>0</v>
      </c>
      <c r="AF116" s="113">
        <f t="shared" si="34"/>
        <v>0</v>
      </c>
      <c r="AG116" s="113">
        <f t="shared" si="35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IF(AND('Approved Work Zone'!I117="NO",'Approved Work Zone'!I116="YES"),"YES",'Approved Work Zone'!I117)</f>
        <v>NO</v>
      </c>
      <c r="J117" s="102">
        <f>IF(B52="",0,B52/4)</f>
        <v>913.5810340901611</v>
      </c>
      <c r="K117" s="103">
        <f t="shared" si="21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22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29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32"/>
        <v>0</v>
      </c>
      <c r="AD117" s="113">
        <f t="shared" si="33"/>
        <v>0</v>
      </c>
      <c r="AE117" s="113">
        <f t="shared" si="27"/>
        <v>0</v>
      </c>
      <c r="AF117" s="113">
        <f t="shared" si="34"/>
        <v>0</v>
      </c>
      <c r="AG117" s="113">
        <f t="shared" si="35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IF(AND('Approved Work Zone'!I118="NO",'Approved Work Zone'!I117="YES"),"YES",'Approved Work Zone'!I118)</f>
        <v>NO</v>
      </c>
      <c r="J118" s="102">
        <f>IF(B53="",0,B53/4)</f>
        <v>827.08274740950492</v>
      </c>
      <c r="K118" s="103">
        <f t="shared" si="21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22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29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32"/>
        <v>0</v>
      </c>
      <c r="AD118" s="113">
        <f t="shared" si="33"/>
        <v>0</v>
      </c>
      <c r="AE118" s="113">
        <f t="shared" si="27"/>
        <v>0</v>
      </c>
      <c r="AF118" s="113">
        <f t="shared" si="34"/>
        <v>0</v>
      </c>
      <c r="AG118" s="113">
        <f t="shared" si="35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IF(AND('Approved Work Zone'!I119="NO",'Approved Work Zone'!I118="YES"),"YES",'Approved Work Zone'!I119)</f>
        <v>NO</v>
      </c>
      <c r="J119" s="102">
        <f>IF(B53="",0,B53/4)</f>
        <v>827.08274740950492</v>
      </c>
      <c r="K119" s="103">
        <f t="shared" si="21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22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29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32"/>
        <v>0</v>
      </c>
      <c r="AD119" s="113">
        <f t="shared" si="33"/>
        <v>0</v>
      </c>
      <c r="AE119" s="113">
        <f t="shared" si="27"/>
        <v>0</v>
      </c>
      <c r="AF119" s="113">
        <f t="shared" si="34"/>
        <v>0</v>
      </c>
      <c r="AG119" s="113">
        <f t="shared" si="35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IF(AND('Approved Work Zone'!I120="NO",'Approved Work Zone'!I119="YES"),"YES",'Approved Work Zone'!I120)</f>
        <v>NO</v>
      </c>
      <c r="J120" s="102">
        <f>IF(B53="",0,B53/4)</f>
        <v>827.08274740950492</v>
      </c>
      <c r="K120" s="103">
        <f t="shared" si="21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22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29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32"/>
        <v>0</v>
      </c>
      <c r="AD120" s="113">
        <f t="shared" si="33"/>
        <v>0</v>
      </c>
      <c r="AE120" s="113">
        <f t="shared" si="27"/>
        <v>0</v>
      </c>
      <c r="AF120" s="113">
        <f t="shared" si="34"/>
        <v>0</v>
      </c>
      <c r="AG120" s="113">
        <f t="shared" si="35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IF(AND('Approved Work Zone'!I121="NO",'Approved Work Zone'!I120="YES"),"YES",'Approved Work Zone'!I121)</f>
        <v>NO</v>
      </c>
      <c r="J121" s="102">
        <f>IF(B53="",0,B53/4)</f>
        <v>827.08274740950492</v>
      </c>
      <c r="K121" s="103">
        <f t="shared" si="21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22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29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32"/>
        <v>0</v>
      </c>
      <c r="AD121" s="113">
        <f t="shared" si="33"/>
        <v>0</v>
      </c>
      <c r="AE121" s="113">
        <f t="shared" si="27"/>
        <v>0</v>
      </c>
      <c r="AF121" s="113">
        <f t="shared" si="34"/>
        <v>0</v>
      </c>
      <c r="AG121" s="113">
        <f t="shared" si="35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IF(AND('Approved Work Zone'!I122="NO",'Approved Work Zone'!I121="YES"),"YES",'Approved Work Zone'!I122)</f>
        <v>NO</v>
      </c>
      <c r="J122" s="102">
        <f>IF(B54="",0,B54/4)</f>
        <v>688.54571523048037</v>
      </c>
      <c r="K122" s="103">
        <f t="shared" si="21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22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29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32"/>
        <v>0</v>
      </c>
      <c r="AD122" s="113">
        <f t="shared" si="33"/>
        <v>0</v>
      </c>
      <c r="AE122" s="113">
        <f t="shared" si="27"/>
        <v>0</v>
      </c>
      <c r="AF122" s="113">
        <f t="shared" si="34"/>
        <v>0</v>
      </c>
      <c r="AG122" s="113">
        <f t="shared" si="35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IF(AND('Approved Work Zone'!I123="NO",'Approved Work Zone'!I122="YES"),"YES",'Approved Work Zone'!I123)</f>
        <v>NO</v>
      </c>
      <c r="J123" s="102">
        <f>IF(B54="",0,B54/4)</f>
        <v>688.54571523048037</v>
      </c>
      <c r="K123" s="103">
        <f t="shared" si="21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22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29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32"/>
        <v>0</v>
      </c>
      <c r="AD123" s="113">
        <f t="shared" si="33"/>
        <v>0</v>
      </c>
      <c r="AE123" s="113">
        <f t="shared" si="27"/>
        <v>0</v>
      </c>
      <c r="AF123" s="113">
        <f t="shared" si="34"/>
        <v>0</v>
      </c>
      <c r="AG123" s="113">
        <f t="shared" si="35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IF(AND('Approved Work Zone'!I124="NO",'Approved Work Zone'!I123="YES"),"YES",'Approved Work Zone'!I124)</f>
        <v>NO</v>
      </c>
      <c r="J124" s="102">
        <f>IF(B54="",0,B54/4)</f>
        <v>688.54571523048037</v>
      </c>
      <c r="K124" s="103">
        <f t="shared" si="21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22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29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32"/>
        <v>0</v>
      </c>
      <c r="AD124" s="113">
        <f t="shared" si="33"/>
        <v>0</v>
      </c>
      <c r="AE124" s="113">
        <f t="shared" si="27"/>
        <v>0</v>
      </c>
      <c r="AF124" s="113">
        <f t="shared" si="34"/>
        <v>0</v>
      </c>
      <c r="AG124" s="113">
        <f t="shared" si="35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IF(AND('Approved Work Zone'!I125="NO",'Approved Work Zone'!I124="YES"),"YES",'Approved Work Zone'!I125)</f>
        <v>NO</v>
      </c>
      <c r="J125" s="141">
        <f>IF(B54="",0,B54/4)</f>
        <v>688.54571523048037</v>
      </c>
      <c r="K125" s="142">
        <f t="shared" si="21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22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29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32"/>
        <v>0</v>
      </c>
      <c r="AD125" s="151">
        <f t="shared" si="33"/>
        <v>0</v>
      </c>
      <c r="AE125" s="151">
        <f t="shared" si="27"/>
        <v>0</v>
      </c>
      <c r="AF125" s="151">
        <f t="shared" si="34"/>
        <v>0</v>
      </c>
      <c r="AG125" s="151">
        <f t="shared" si="35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IF(AND('Approved Work Zone'!I128="NO",'Approved Work Zone'!I125="YES"),"YES",'Approved Work Zone'!I128)</f>
        <v>NO</v>
      </c>
      <c r="J128" s="102">
        <f>IF(B55="",0,B55/4)</f>
        <v>471.62801059626827</v>
      </c>
      <c r="K128" s="103">
        <f t="shared" ref="K128:K179" si="42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79" si="43">IF(I128=$AL$38,$F$12/$F$25-$F$12/$F$17,0)</f>
        <v>0</v>
      </c>
      <c r="R128" s="107">
        <f t="shared" ref="R128:R179" si="44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45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46">J128*4/$F$17</f>
        <v>26.201556144237127</v>
      </c>
      <c r="AA128" s="109" t="str">
        <f t="shared" si="40"/>
        <v/>
      </c>
      <c r="AB128" s="110" t="str">
        <f t="shared" ref="AB128:AB179" si="47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48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IF(AND('Approved Work Zone'!I129="NO",'Approved Work Zone'!I128="YES"),"YES",'Approved Work Zone'!I129)</f>
        <v>NO</v>
      </c>
      <c r="J129" s="102">
        <f>IF(B55="",0,B55/4)</f>
        <v>471.62801059626827</v>
      </c>
      <c r="K129" s="103">
        <f t="shared" si="42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43"/>
        <v>0</v>
      </c>
      <c r="R129" s="107">
        <f t="shared" si="44"/>
        <v>0</v>
      </c>
      <c r="S129" s="102">
        <f t="shared" ref="S129:S179" si="49">MAX(0,J129-L129+S128)</f>
        <v>0</v>
      </c>
      <c r="T129" s="102">
        <f t="shared" si="38"/>
        <v>0</v>
      </c>
      <c r="U129" s="102">
        <f t="shared" ref="U129:U179" si="50">IF(I129=$AL$38,MIN(L129,J129+S128),0)</f>
        <v>0</v>
      </c>
      <c r="V129" s="102">
        <f t="shared" ref="V129:V179" si="51">IF(S129&gt;0,L129,IF(S128=0,0,S128+S128/(L129-J129)*J129))</f>
        <v>0</v>
      </c>
      <c r="W129" s="108">
        <f t="shared" si="45"/>
        <v>0.96</v>
      </c>
      <c r="X129" s="102" t="str">
        <f t="shared" si="39"/>
        <v/>
      </c>
      <c r="Y129" s="102" t="str">
        <f t="shared" ref="Y129:Y179" si="52">IF(T129=0,"",V129*4/X129/IF(S129=0,S128/(L129-J129),1))</f>
        <v/>
      </c>
      <c r="Z129" s="102">
        <f t="shared" si="46"/>
        <v>26.201556144237127</v>
      </c>
      <c r="AA129" s="109" t="str">
        <f t="shared" si="40"/>
        <v/>
      </c>
      <c r="AB129" s="110" t="str">
        <f t="shared" si="47"/>
        <v/>
      </c>
      <c r="AC129" s="117">
        <f t="shared" ref="AC129:AC179" si="53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79" si="54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48"/>
        <v>0</v>
      </c>
      <c r="AF129" s="113">
        <f t="shared" ref="AF129:AF179" si="55">IF(T129&gt;0,IF(S129=0,S128/(L129-J129),1)*$F$27*(P129*$AK$25+N129*$AL$25+O129*$AM$25)/1000,0)</f>
        <v>0</v>
      </c>
      <c r="AG129" s="113">
        <f t="shared" ref="AG129:AG179" si="56">IF(T129&gt;0,IF(S129=0,S128/(L129-J129),1)*(P129*$AN$25*$U$14+N129*$AO$25*$U$15+O129*$AP$25*$U$16)/1000,0)</f>
        <v>0</v>
      </c>
      <c r="AH129" s="113">
        <f t="shared" ref="AH129:AH179" si="57">IF(T129=0,0,IF(S129=0,S128/(L129-J129),1)*AB129*(N129*$U$15+O129*$U$16+P129*$U$14))</f>
        <v>0</v>
      </c>
      <c r="AI129" s="114">
        <f t="shared" ref="AI129:AI179" si="58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IF(AND('Approved Work Zone'!I130="NO",'Approved Work Zone'!I129="YES"),"YES",'Approved Work Zone'!I130)</f>
        <v>NO</v>
      </c>
      <c r="J130" s="102">
        <f>IF(B55="",0,B55/4)</f>
        <v>471.62801059626827</v>
      </c>
      <c r="K130" s="103">
        <f t="shared" si="42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43"/>
        <v>0</v>
      </c>
      <c r="R130" s="107">
        <f t="shared" si="44"/>
        <v>0</v>
      </c>
      <c r="S130" s="102">
        <f t="shared" si="49"/>
        <v>0</v>
      </c>
      <c r="T130" s="102">
        <f t="shared" si="38"/>
        <v>0</v>
      </c>
      <c r="U130" s="102">
        <f t="shared" si="50"/>
        <v>0</v>
      </c>
      <c r="V130" s="102">
        <f t="shared" si="51"/>
        <v>0</v>
      </c>
      <c r="W130" s="108">
        <f t="shared" si="45"/>
        <v>0.96</v>
      </c>
      <c r="X130" s="102" t="str">
        <f t="shared" si="39"/>
        <v/>
      </c>
      <c r="Y130" s="102" t="str">
        <f t="shared" si="52"/>
        <v/>
      </c>
      <c r="Z130" s="102">
        <f t="shared" si="46"/>
        <v>26.201556144237127</v>
      </c>
      <c r="AA130" s="109" t="str">
        <f t="shared" si="40"/>
        <v/>
      </c>
      <c r="AB130" s="110" t="str">
        <f t="shared" si="47"/>
        <v/>
      </c>
      <c r="AC130" s="117">
        <f t="shared" si="53"/>
        <v>0</v>
      </c>
      <c r="AD130" s="113">
        <f t="shared" si="54"/>
        <v>0</v>
      </c>
      <c r="AE130" s="113">
        <f t="shared" si="48"/>
        <v>0</v>
      </c>
      <c r="AF130" s="113">
        <f t="shared" si="55"/>
        <v>0</v>
      </c>
      <c r="AG130" s="113">
        <f t="shared" si="56"/>
        <v>0</v>
      </c>
      <c r="AH130" s="113">
        <f t="shared" si="57"/>
        <v>0</v>
      </c>
      <c r="AI130" s="114">
        <f t="shared" si="58"/>
        <v>0</v>
      </c>
    </row>
    <row r="131" spans="1:35" x14ac:dyDescent="0.2">
      <c r="A131" s="4"/>
      <c r="B131" s="153"/>
      <c r="H131" s="101" t="s">
        <v>164</v>
      </c>
      <c r="I131" s="177" t="str">
        <f>IF(AND('Approved Work Zone'!I131="NO",'Approved Work Zone'!I130="YES"),"YES",'Approved Work Zone'!I131)</f>
        <v>NO</v>
      </c>
      <c r="J131" s="102">
        <f>IF(B55="",0,B55/4)</f>
        <v>471.62801059626827</v>
      </c>
      <c r="K131" s="103">
        <f t="shared" si="42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43"/>
        <v>0</v>
      </c>
      <c r="R131" s="107">
        <f t="shared" si="44"/>
        <v>0</v>
      </c>
      <c r="S131" s="102">
        <f t="shared" si="49"/>
        <v>0</v>
      </c>
      <c r="T131" s="102">
        <f t="shared" si="38"/>
        <v>0</v>
      </c>
      <c r="U131" s="102">
        <f t="shared" si="50"/>
        <v>0</v>
      </c>
      <c r="V131" s="102">
        <f t="shared" si="51"/>
        <v>0</v>
      </c>
      <c r="W131" s="108">
        <f t="shared" si="45"/>
        <v>0.96</v>
      </c>
      <c r="X131" s="102" t="str">
        <f t="shared" si="39"/>
        <v/>
      </c>
      <c r="Y131" s="102" t="str">
        <f t="shared" si="52"/>
        <v/>
      </c>
      <c r="Z131" s="102">
        <f t="shared" si="46"/>
        <v>26.201556144237127</v>
      </c>
      <c r="AA131" s="109" t="str">
        <f t="shared" si="40"/>
        <v/>
      </c>
      <c r="AB131" s="110" t="str">
        <f t="shared" si="47"/>
        <v/>
      </c>
      <c r="AC131" s="117">
        <f t="shared" si="53"/>
        <v>0</v>
      </c>
      <c r="AD131" s="113">
        <f t="shared" si="54"/>
        <v>0</v>
      </c>
      <c r="AE131" s="113">
        <f t="shared" si="48"/>
        <v>0</v>
      </c>
      <c r="AF131" s="113">
        <f t="shared" si="55"/>
        <v>0</v>
      </c>
      <c r="AG131" s="113">
        <f t="shared" si="56"/>
        <v>0</v>
      </c>
      <c r="AH131" s="113">
        <f t="shared" si="57"/>
        <v>0</v>
      </c>
      <c r="AI131" s="114">
        <f t="shared" si="58"/>
        <v>0</v>
      </c>
    </row>
    <row r="132" spans="1:35" x14ac:dyDescent="0.2">
      <c r="A132" s="4"/>
      <c r="B132" s="153"/>
      <c r="H132" s="101" t="s">
        <v>163</v>
      </c>
      <c r="I132" s="177" t="str">
        <f>IF(AND('Approved Work Zone'!I132="NO",'Approved Work Zone'!I131="YES"),"YES",'Approved Work Zone'!I132)</f>
        <v>NO</v>
      </c>
      <c r="J132" s="102">
        <f>IF(B56="",0,B56/4)</f>
        <v>0</v>
      </c>
      <c r="K132" s="103">
        <f t="shared" si="42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43"/>
        <v>0</v>
      </c>
      <c r="R132" s="107">
        <f t="shared" si="44"/>
        <v>0</v>
      </c>
      <c r="S132" s="102">
        <f t="shared" si="49"/>
        <v>0</v>
      </c>
      <c r="T132" s="102">
        <f t="shared" si="38"/>
        <v>0</v>
      </c>
      <c r="U132" s="102">
        <f t="shared" si="50"/>
        <v>0</v>
      </c>
      <c r="V132" s="102">
        <f t="shared" si="51"/>
        <v>0</v>
      </c>
      <c r="W132" s="108">
        <f t="shared" si="45"/>
        <v>0.76800000000000002</v>
      </c>
      <c r="X132" s="102" t="str">
        <f t="shared" si="39"/>
        <v/>
      </c>
      <c r="Y132" s="102" t="str">
        <f t="shared" si="52"/>
        <v/>
      </c>
      <c r="Z132" s="102">
        <f t="shared" si="46"/>
        <v>0</v>
      </c>
      <c r="AA132" s="109" t="str">
        <f t="shared" si="40"/>
        <v/>
      </c>
      <c r="AB132" s="110" t="str">
        <f t="shared" si="47"/>
        <v/>
      </c>
      <c r="AC132" s="117">
        <f t="shared" si="53"/>
        <v>0</v>
      </c>
      <c r="AD132" s="113">
        <f t="shared" si="54"/>
        <v>0</v>
      </c>
      <c r="AE132" s="113">
        <f t="shared" si="48"/>
        <v>0</v>
      </c>
      <c r="AF132" s="113">
        <f t="shared" si="55"/>
        <v>0</v>
      </c>
      <c r="AG132" s="113">
        <f t="shared" si="56"/>
        <v>0</v>
      </c>
      <c r="AH132" s="113">
        <f t="shared" si="57"/>
        <v>0</v>
      </c>
      <c r="AI132" s="114">
        <f t="shared" si="58"/>
        <v>0</v>
      </c>
    </row>
    <row r="133" spans="1:35" x14ac:dyDescent="0.2">
      <c r="A133" s="4"/>
      <c r="B133" s="153"/>
      <c r="H133" s="101" t="s">
        <v>117</v>
      </c>
      <c r="I133" s="177" t="str">
        <f>IF(AND('Approved Work Zone'!I133="NO",'Approved Work Zone'!I132="YES"),"YES",'Approved Work Zone'!I133)</f>
        <v>NO</v>
      </c>
      <c r="J133" s="102">
        <f>IF(B56="",0,B56/4)</f>
        <v>0</v>
      </c>
      <c r="K133" s="103">
        <f t="shared" si="42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43"/>
        <v>0</v>
      </c>
      <c r="R133" s="107">
        <f t="shared" si="44"/>
        <v>0</v>
      </c>
      <c r="S133" s="102">
        <f t="shared" si="49"/>
        <v>0</v>
      </c>
      <c r="T133" s="102">
        <f t="shared" si="38"/>
        <v>0</v>
      </c>
      <c r="U133" s="102">
        <f t="shared" si="50"/>
        <v>0</v>
      </c>
      <c r="V133" s="102">
        <f t="shared" si="51"/>
        <v>0</v>
      </c>
      <c r="W133" s="108">
        <f t="shared" si="45"/>
        <v>0.76800000000000002</v>
      </c>
      <c r="X133" s="102" t="str">
        <f t="shared" si="39"/>
        <v/>
      </c>
      <c r="Y133" s="102" t="str">
        <f t="shared" si="52"/>
        <v/>
      </c>
      <c r="Z133" s="102">
        <f t="shared" si="46"/>
        <v>0</v>
      </c>
      <c r="AA133" s="109" t="str">
        <f t="shared" si="40"/>
        <v/>
      </c>
      <c r="AB133" s="110" t="str">
        <f t="shared" si="47"/>
        <v/>
      </c>
      <c r="AC133" s="117">
        <f t="shared" si="53"/>
        <v>0</v>
      </c>
      <c r="AD133" s="113">
        <f t="shared" si="54"/>
        <v>0</v>
      </c>
      <c r="AE133" s="113">
        <f t="shared" si="48"/>
        <v>0</v>
      </c>
      <c r="AF133" s="113">
        <f t="shared" si="55"/>
        <v>0</v>
      </c>
      <c r="AG133" s="113">
        <f t="shared" si="56"/>
        <v>0</v>
      </c>
      <c r="AH133" s="113">
        <f t="shared" si="57"/>
        <v>0</v>
      </c>
      <c r="AI133" s="114">
        <f t="shared" si="58"/>
        <v>0</v>
      </c>
    </row>
    <row r="134" spans="1:35" x14ac:dyDescent="0.2">
      <c r="A134" s="4"/>
      <c r="B134" s="153"/>
      <c r="H134" s="101" t="s">
        <v>118</v>
      </c>
      <c r="I134" s="177" t="str">
        <f>IF(AND('Approved Work Zone'!I134="NO",'Approved Work Zone'!I133="YES"),"YES",'Approved Work Zone'!I134)</f>
        <v>NO</v>
      </c>
      <c r="J134" s="102">
        <f>IF(B56="",0,B56/4)</f>
        <v>0</v>
      </c>
      <c r="K134" s="103">
        <f t="shared" si="42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43"/>
        <v>0</v>
      </c>
      <c r="R134" s="107">
        <f t="shared" si="44"/>
        <v>0</v>
      </c>
      <c r="S134" s="102">
        <f t="shared" si="49"/>
        <v>0</v>
      </c>
      <c r="T134" s="102">
        <f t="shared" si="38"/>
        <v>0</v>
      </c>
      <c r="U134" s="102">
        <f t="shared" si="50"/>
        <v>0</v>
      </c>
      <c r="V134" s="102">
        <f t="shared" si="51"/>
        <v>0</v>
      </c>
      <c r="W134" s="108">
        <f t="shared" si="45"/>
        <v>0.76800000000000002</v>
      </c>
      <c r="X134" s="102" t="str">
        <f t="shared" si="39"/>
        <v/>
      </c>
      <c r="Y134" s="102" t="str">
        <f t="shared" si="52"/>
        <v/>
      </c>
      <c r="Z134" s="102">
        <f t="shared" si="46"/>
        <v>0</v>
      </c>
      <c r="AA134" s="109" t="str">
        <f t="shared" si="40"/>
        <v/>
      </c>
      <c r="AB134" s="110" t="str">
        <f t="shared" si="47"/>
        <v/>
      </c>
      <c r="AC134" s="117">
        <f t="shared" si="53"/>
        <v>0</v>
      </c>
      <c r="AD134" s="113">
        <f t="shared" si="54"/>
        <v>0</v>
      </c>
      <c r="AE134" s="113">
        <f t="shared" si="48"/>
        <v>0</v>
      </c>
      <c r="AF134" s="113">
        <f t="shared" si="55"/>
        <v>0</v>
      </c>
      <c r="AG134" s="113">
        <f t="shared" si="56"/>
        <v>0</v>
      </c>
      <c r="AH134" s="113">
        <f t="shared" si="57"/>
        <v>0</v>
      </c>
      <c r="AI134" s="114">
        <f t="shared" si="58"/>
        <v>0</v>
      </c>
    </row>
    <row r="135" spans="1:35" x14ac:dyDescent="0.2">
      <c r="A135" s="4"/>
      <c r="B135" s="153"/>
      <c r="H135" s="101" t="s">
        <v>119</v>
      </c>
      <c r="I135" s="177" t="str">
        <f>IF(AND('Approved Work Zone'!I135="NO",'Approved Work Zone'!I134="YES"),"YES",'Approved Work Zone'!I135)</f>
        <v>NO</v>
      </c>
      <c r="J135" s="102">
        <f>IF(B56="",0,B56/4)</f>
        <v>0</v>
      </c>
      <c r="K135" s="103">
        <f t="shared" si="42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43"/>
        <v>0</v>
      </c>
      <c r="R135" s="107">
        <f t="shared" si="44"/>
        <v>0</v>
      </c>
      <c r="S135" s="102">
        <f t="shared" si="49"/>
        <v>0</v>
      </c>
      <c r="T135" s="102">
        <f t="shared" si="38"/>
        <v>0</v>
      </c>
      <c r="U135" s="102">
        <f t="shared" si="50"/>
        <v>0</v>
      </c>
      <c r="V135" s="102">
        <f t="shared" si="51"/>
        <v>0</v>
      </c>
      <c r="W135" s="108">
        <f t="shared" si="45"/>
        <v>0.76800000000000002</v>
      </c>
      <c r="X135" s="102" t="str">
        <f t="shared" si="39"/>
        <v/>
      </c>
      <c r="Y135" s="102" t="str">
        <f t="shared" si="52"/>
        <v/>
      </c>
      <c r="Z135" s="102">
        <f t="shared" si="46"/>
        <v>0</v>
      </c>
      <c r="AA135" s="109" t="str">
        <f t="shared" si="40"/>
        <v/>
      </c>
      <c r="AB135" s="110" t="str">
        <f t="shared" si="47"/>
        <v/>
      </c>
      <c r="AC135" s="117">
        <f t="shared" si="53"/>
        <v>0</v>
      </c>
      <c r="AD135" s="113">
        <f t="shared" si="54"/>
        <v>0</v>
      </c>
      <c r="AE135" s="113">
        <f t="shared" si="48"/>
        <v>0</v>
      </c>
      <c r="AF135" s="113">
        <f t="shared" si="55"/>
        <v>0</v>
      </c>
      <c r="AG135" s="113">
        <f t="shared" si="56"/>
        <v>0</v>
      </c>
      <c r="AH135" s="113">
        <f t="shared" si="57"/>
        <v>0</v>
      </c>
      <c r="AI135" s="114">
        <f t="shared" si="58"/>
        <v>0</v>
      </c>
    </row>
    <row r="136" spans="1:35" x14ac:dyDescent="0.2">
      <c r="A136" s="4"/>
      <c r="B136" s="153"/>
      <c r="H136" s="101" t="s">
        <v>120</v>
      </c>
      <c r="I136" s="177" t="str">
        <f>IF(AND('Approved Work Zone'!I136="NO",'Approved Work Zone'!I135="YES"),"YES",'Approved Work Zone'!I136)</f>
        <v>NO</v>
      </c>
      <c r="J136" s="102">
        <f>IF(B57="",0,B57/4)</f>
        <v>0</v>
      </c>
      <c r="K136" s="103">
        <f t="shared" si="42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43"/>
        <v>0</v>
      </c>
      <c r="R136" s="107">
        <f t="shared" si="44"/>
        <v>0</v>
      </c>
      <c r="S136" s="102">
        <f t="shared" si="49"/>
        <v>0</v>
      </c>
      <c r="T136" s="102">
        <f t="shared" si="38"/>
        <v>0</v>
      </c>
      <c r="U136" s="102">
        <f t="shared" si="50"/>
        <v>0</v>
      </c>
      <c r="V136" s="102">
        <f t="shared" si="51"/>
        <v>0</v>
      </c>
      <c r="W136" s="108">
        <f t="shared" si="45"/>
        <v>0.76800000000000002</v>
      </c>
      <c r="X136" s="102" t="str">
        <f t="shared" si="39"/>
        <v/>
      </c>
      <c r="Y136" s="102" t="str">
        <f t="shared" si="52"/>
        <v/>
      </c>
      <c r="Z136" s="102">
        <f t="shared" si="46"/>
        <v>0</v>
      </c>
      <c r="AA136" s="109" t="str">
        <f t="shared" si="40"/>
        <v/>
      </c>
      <c r="AB136" s="110" t="str">
        <f t="shared" si="47"/>
        <v/>
      </c>
      <c r="AC136" s="117">
        <f t="shared" si="53"/>
        <v>0</v>
      </c>
      <c r="AD136" s="113">
        <f t="shared" si="54"/>
        <v>0</v>
      </c>
      <c r="AE136" s="113">
        <f t="shared" si="48"/>
        <v>0</v>
      </c>
      <c r="AF136" s="113">
        <f t="shared" si="55"/>
        <v>0</v>
      </c>
      <c r="AG136" s="113">
        <f t="shared" si="56"/>
        <v>0</v>
      </c>
      <c r="AH136" s="113">
        <f t="shared" si="57"/>
        <v>0</v>
      </c>
      <c r="AI136" s="114">
        <f t="shared" si="58"/>
        <v>0</v>
      </c>
    </row>
    <row r="137" spans="1:35" x14ac:dyDescent="0.2">
      <c r="A137" s="4"/>
      <c r="B137" s="153"/>
      <c r="H137" s="101" t="s">
        <v>121</v>
      </c>
      <c r="I137" s="177" t="str">
        <f>IF(AND('Approved Work Zone'!I137="NO",'Approved Work Zone'!I136="YES"),"YES",'Approved Work Zone'!I137)</f>
        <v>NO</v>
      </c>
      <c r="J137" s="102">
        <f>IF(B57="",0,B57/4)</f>
        <v>0</v>
      </c>
      <c r="K137" s="103">
        <f t="shared" si="42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43"/>
        <v>0</v>
      </c>
      <c r="R137" s="107">
        <f t="shared" si="44"/>
        <v>0</v>
      </c>
      <c r="S137" s="102">
        <f t="shared" si="49"/>
        <v>0</v>
      </c>
      <c r="T137" s="102">
        <f t="shared" si="38"/>
        <v>0</v>
      </c>
      <c r="U137" s="102">
        <f t="shared" si="50"/>
        <v>0</v>
      </c>
      <c r="V137" s="102">
        <f t="shared" si="51"/>
        <v>0</v>
      </c>
      <c r="W137" s="108">
        <f t="shared" si="45"/>
        <v>0.76800000000000002</v>
      </c>
      <c r="X137" s="102" t="str">
        <f t="shared" si="39"/>
        <v/>
      </c>
      <c r="Y137" s="102" t="str">
        <f t="shared" si="52"/>
        <v/>
      </c>
      <c r="Z137" s="102">
        <f t="shared" si="46"/>
        <v>0</v>
      </c>
      <c r="AA137" s="109" t="str">
        <f t="shared" si="40"/>
        <v/>
      </c>
      <c r="AB137" s="110" t="str">
        <f t="shared" si="47"/>
        <v/>
      </c>
      <c r="AC137" s="117">
        <f t="shared" si="53"/>
        <v>0</v>
      </c>
      <c r="AD137" s="113">
        <f t="shared" si="54"/>
        <v>0</v>
      </c>
      <c r="AE137" s="113">
        <f t="shared" si="48"/>
        <v>0</v>
      </c>
      <c r="AF137" s="113">
        <f t="shared" si="55"/>
        <v>0</v>
      </c>
      <c r="AG137" s="113">
        <f t="shared" si="56"/>
        <v>0</v>
      </c>
      <c r="AH137" s="113">
        <f t="shared" si="57"/>
        <v>0</v>
      </c>
      <c r="AI137" s="114">
        <f t="shared" si="58"/>
        <v>0</v>
      </c>
    </row>
    <row r="138" spans="1:35" x14ac:dyDescent="0.2">
      <c r="A138" s="4"/>
      <c r="B138" s="153"/>
      <c r="H138" s="101" t="s">
        <v>122</v>
      </c>
      <c r="I138" s="177" t="str">
        <f>IF(AND('Approved Work Zone'!I138="NO",'Approved Work Zone'!I137="YES"),"YES",'Approved Work Zone'!I138)</f>
        <v>NO</v>
      </c>
      <c r="J138" s="102">
        <f>IF(B57="",0,B57/4)</f>
        <v>0</v>
      </c>
      <c r="K138" s="103">
        <f t="shared" si="42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43"/>
        <v>0</v>
      </c>
      <c r="R138" s="107">
        <f t="shared" si="44"/>
        <v>0</v>
      </c>
      <c r="S138" s="102">
        <f t="shared" si="49"/>
        <v>0</v>
      </c>
      <c r="T138" s="102">
        <f t="shared" si="38"/>
        <v>0</v>
      </c>
      <c r="U138" s="102">
        <f t="shared" si="50"/>
        <v>0</v>
      </c>
      <c r="V138" s="102">
        <f t="shared" si="51"/>
        <v>0</v>
      </c>
      <c r="W138" s="108">
        <f t="shared" si="45"/>
        <v>0.76800000000000002</v>
      </c>
      <c r="X138" s="102" t="str">
        <f t="shared" si="39"/>
        <v/>
      </c>
      <c r="Y138" s="102" t="str">
        <f t="shared" si="52"/>
        <v/>
      </c>
      <c r="Z138" s="102">
        <f t="shared" si="46"/>
        <v>0</v>
      </c>
      <c r="AA138" s="109" t="str">
        <f t="shared" si="40"/>
        <v/>
      </c>
      <c r="AB138" s="110" t="str">
        <f t="shared" si="47"/>
        <v/>
      </c>
      <c r="AC138" s="117">
        <f t="shared" si="53"/>
        <v>0</v>
      </c>
      <c r="AD138" s="113">
        <f t="shared" si="54"/>
        <v>0</v>
      </c>
      <c r="AE138" s="113">
        <f t="shared" si="48"/>
        <v>0</v>
      </c>
      <c r="AF138" s="113">
        <f t="shared" si="55"/>
        <v>0</v>
      </c>
      <c r="AG138" s="113">
        <f t="shared" si="56"/>
        <v>0</v>
      </c>
      <c r="AH138" s="113">
        <f t="shared" si="57"/>
        <v>0</v>
      </c>
      <c r="AI138" s="114">
        <f t="shared" si="58"/>
        <v>0</v>
      </c>
    </row>
    <row r="139" spans="1:35" x14ac:dyDescent="0.2">
      <c r="A139" s="4"/>
      <c r="B139" s="153"/>
      <c r="H139" s="101" t="s">
        <v>123</v>
      </c>
      <c r="I139" s="177" t="str">
        <f>IF(AND('Approved Work Zone'!I139="NO",'Approved Work Zone'!I138="YES"),"YES",'Approved Work Zone'!I139)</f>
        <v>NO</v>
      </c>
      <c r="J139" s="102">
        <f>IF(B57="",0,B57/4)</f>
        <v>0</v>
      </c>
      <c r="K139" s="103">
        <f t="shared" si="42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43"/>
        <v>0</v>
      </c>
      <c r="R139" s="107">
        <f t="shared" si="44"/>
        <v>0</v>
      </c>
      <c r="S139" s="102">
        <f t="shared" si="49"/>
        <v>0</v>
      </c>
      <c r="T139" s="102">
        <f t="shared" si="38"/>
        <v>0</v>
      </c>
      <c r="U139" s="102">
        <f t="shared" si="50"/>
        <v>0</v>
      </c>
      <c r="V139" s="102">
        <f t="shared" si="51"/>
        <v>0</v>
      </c>
      <c r="W139" s="108">
        <f t="shared" si="45"/>
        <v>0.76800000000000002</v>
      </c>
      <c r="X139" s="102" t="str">
        <f t="shared" si="39"/>
        <v/>
      </c>
      <c r="Y139" s="102" t="str">
        <f t="shared" si="52"/>
        <v/>
      </c>
      <c r="Z139" s="102">
        <f t="shared" si="46"/>
        <v>0</v>
      </c>
      <c r="AA139" s="109" t="str">
        <f t="shared" si="40"/>
        <v/>
      </c>
      <c r="AB139" s="110" t="str">
        <f t="shared" si="47"/>
        <v/>
      </c>
      <c r="AC139" s="117">
        <f t="shared" si="53"/>
        <v>0</v>
      </c>
      <c r="AD139" s="113">
        <f t="shared" si="54"/>
        <v>0</v>
      </c>
      <c r="AE139" s="113">
        <f t="shared" si="48"/>
        <v>0</v>
      </c>
      <c r="AF139" s="113">
        <f t="shared" si="55"/>
        <v>0</v>
      </c>
      <c r="AG139" s="113">
        <f t="shared" si="56"/>
        <v>0</v>
      </c>
      <c r="AH139" s="113">
        <f t="shared" si="57"/>
        <v>0</v>
      </c>
      <c r="AI139" s="114">
        <f t="shared" si="58"/>
        <v>0</v>
      </c>
    </row>
    <row r="140" spans="1:35" x14ac:dyDescent="0.2">
      <c r="A140" s="4"/>
      <c r="B140" s="153"/>
      <c r="H140" s="101" t="s">
        <v>124</v>
      </c>
      <c r="I140" s="177" t="str">
        <f>IF(AND('Approved Work Zone'!I140="NO",'Approved Work Zone'!I139="YES"),"YES",'Approved Work Zone'!I140)</f>
        <v>NO</v>
      </c>
      <c r="J140" s="102">
        <f>IF(B58="",0,B58/4)</f>
        <v>0</v>
      </c>
      <c r="K140" s="103">
        <f t="shared" si="42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43"/>
        <v>0</v>
      </c>
      <c r="R140" s="107">
        <f t="shared" si="44"/>
        <v>0</v>
      </c>
      <c r="S140" s="102">
        <f t="shared" si="49"/>
        <v>0</v>
      </c>
      <c r="T140" s="102">
        <f t="shared" si="38"/>
        <v>0</v>
      </c>
      <c r="U140" s="102">
        <f t="shared" si="50"/>
        <v>0</v>
      </c>
      <c r="V140" s="102">
        <f t="shared" si="51"/>
        <v>0</v>
      </c>
      <c r="W140" s="108">
        <f t="shared" si="45"/>
        <v>0.76800000000000002</v>
      </c>
      <c r="X140" s="102" t="str">
        <f t="shared" si="39"/>
        <v/>
      </c>
      <c r="Y140" s="102" t="str">
        <f t="shared" si="52"/>
        <v/>
      </c>
      <c r="Z140" s="102">
        <f t="shared" si="46"/>
        <v>0</v>
      </c>
      <c r="AA140" s="109" t="str">
        <f t="shared" si="40"/>
        <v/>
      </c>
      <c r="AB140" s="110" t="str">
        <f t="shared" si="47"/>
        <v/>
      </c>
      <c r="AC140" s="117">
        <f t="shared" si="53"/>
        <v>0</v>
      </c>
      <c r="AD140" s="113">
        <f t="shared" si="54"/>
        <v>0</v>
      </c>
      <c r="AE140" s="113">
        <f t="shared" si="48"/>
        <v>0</v>
      </c>
      <c r="AF140" s="113">
        <f t="shared" si="55"/>
        <v>0</v>
      </c>
      <c r="AG140" s="113">
        <f t="shared" si="56"/>
        <v>0</v>
      </c>
      <c r="AH140" s="113">
        <f t="shared" si="57"/>
        <v>0</v>
      </c>
      <c r="AI140" s="114">
        <f t="shared" si="58"/>
        <v>0</v>
      </c>
    </row>
    <row r="141" spans="1:35" x14ac:dyDescent="0.2">
      <c r="A141" s="4"/>
      <c r="B141" s="153"/>
      <c r="H141" s="101" t="s">
        <v>125</v>
      </c>
      <c r="I141" s="177" t="str">
        <f>IF(AND('Approved Work Zone'!I141="NO",'Approved Work Zone'!I140="YES"),"YES",'Approved Work Zone'!I141)</f>
        <v>NO</v>
      </c>
      <c r="J141" s="102">
        <f>IF(B58="",0,B58/4)</f>
        <v>0</v>
      </c>
      <c r="K141" s="103">
        <f t="shared" si="42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43"/>
        <v>0</v>
      </c>
      <c r="R141" s="107">
        <f t="shared" si="44"/>
        <v>0</v>
      </c>
      <c r="S141" s="102">
        <f t="shared" si="49"/>
        <v>0</v>
      </c>
      <c r="T141" s="102">
        <f t="shared" si="38"/>
        <v>0</v>
      </c>
      <c r="U141" s="102">
        <f t="shared" si="50"/>
        <v>0</v>
      </c>
      <c r="V141" s="102">
        <f t="shared" si="51"/>
        <v>0</v>
      </c>
      <c r="W141" s="108">
        <f t="shared" si="45"/>
        <v>0.76800000000000002</v>
      </c>
      <c r="X141" s="102" t="str">
        <f t="shared" si="39"/>
        <v/>
      </c>
      <c r="Y141" s="102" t="str">
        <f t="shared" si="52"/>
        <v/>
      </c>
      <c r="Z141" s="102">
        <f t="shared" si="46"/>
        <v>0</v>
      </c>
      <c r="AA141" s="109" t="str">
        <f t="shared" si="40"/>
        <v/>
      </c>
      <c r="AB141" s="110" t="str">
        <f t="shared" si="47"/>
        <v/>
      </c>
      <c r="AC141" s="117">
        <f t="shared" si="53"/>
        <v>0</v>
      </c>
      <c r="AD141" s="113">
        <f t="shared" si="54"/>
        <v>0</v>
      </c>
      <c r="AE141" s="113">
        <f t="shared" si="48"/>
        <v>0</v>
      </c>
      <c r="AF141" s="113">
        <f t="shared" si="55"/>
        <v>0</v>
      </c>
      <c r="AG141" s="113">
        <f t="shared" si="56"/>
        <v>0</v>
      </c>
      <c r="AH141" s="113">
        <f t="shared" si="57"/>
        <v>0</v>
      </c>
      <c r="AI141" s="114">
        <f t="shared" si="58"/>
        <v>0</v>
      </c>
    </row>
    <row r="142" spans="1:35" x14ac:dyDescent="0.2">
      <c r="A142" s="4"/>
      <c r="B142" s="153"/>
      <c r="H142" s="101" t="s">
        <v>126</v>
      </c>
      <c r="I142" s="177" t="str">
        <f>IF(AND('Approved Work Zone'!I142="NO",'Approved Work Zone'!I141="YES"),"YES",'Approved Work Zone'!I142)</f>
        <v>NO</v>
      </c>
      <c r="J142" s="102">
        <f>IF(B58="",0,B58/4)</f>
        <v>0</v>
      </c>
      <c r="K142" s="103">
        <f t="shared" si="42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43"/>
        <v>0</v>
      </c>
      <c r="R142" s="107">
        <f t="shared" si="44"/>
        <v>0</v>
      </c>
      <c r="S142" s="102">
        <f t="shared" si="49"/>
        <v>0</v>
      </c>
      <c r="T142" s="102">
        <f t="shared" si="38"/>
        <v>0</v>
      </c>
      <c r="U142" s="102">
        <f t="shared" si="50"/>
        <v>0</v>
      </c>
      <c r="V142" s="102">
        <f t="shared" si="51"/>
        <v>0</v>
      </c>
      <c r="W142" s="108">
        <f t="shared" si="45"/>
        <v>0.76800000000000002</v>
      </c>
      <c r="X142" s="102" t="str">
        <f t="shared" si="39"/>
        <v/>
      </c>
      <c r="Y142" s="102" t="str">
        <f t="shared" si="52"/>
        <v/>
      </c>
      <c r="Z142" s="102">
        <f t="shared" si="46"/>
        <v>0</v>
      </c>
      <c r="AA142" s="109" t="str">
        <f t="shared" si="40"/>
        <v/>
      </c>
      <c r="AB142" s="110" t="str">
        <f t="shared" si="47"/>
        <v/>
      </c>
      <c r="AC142" s="117">
        <f t="shared" si="53"/>
        <v>0</v>
      </c>
      <c r="AD142" s="113">
        <f t="shared" si="54"/>
        <v>0</v>
      </c>
      <c r="AE142" s="113">
        <f t="shared" si="48"/>
        <v>0</v>
      </c>
      <c r="AF142" s="113">
        <f t="shared" si="55"/>
        <v>0</v>
      </c>
      <c r="AG142" s="113">
        <f t="shared" si="56"/>
        <v>0</v>
      </c>
      <c r="AH142" s="113">
        <f t="shared" si="57"/>
        <v>0</v>
      </c>
      <c r="AI142" s="114">
        <f t="shared" si="58"/>
        <v>0</v>
      </c>
    </row>
    <row r="143" spans="1:35" x14ac:dyDescent="0.2">
      <c r="A143" s="4"/>
      <c r="B143" s="153"/>
      <c r="H143" s="101" t="s">
        <v>127</v>
      </c>
      <c r="I143" s="177" t="str">
        <f>IF(AND('Approved Work Zone'!I143="NO",'Approved Work Zone'!I142="YES"),"YES",'Approved Work Zone'!I143)</f>
        <v>NO</v>
      </c>
      <c r="J143" s="102">
        <f>IF(B58="",0,B58/4)</f>
        <v>0</v>
      </c>
      <c r="K143" s="103">
        <f t="shared" si="42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43"/>
        <v>0</v>
      </c>
      <c r="R143" s="107">
        <f t="shared" si="44"/>
        <v>0</v>
      </c>
      <c r="S143" s="102">
        <f t="shared" si="49"/>
        <v>0</v>
      </c>
      <c r="T143" s="102">
        <f t="shared" si="38"/>
        <v>0</v>
      </c>
      <c r="U143" s="102">
        <f t="shared" si="50"/>
        <v>0</v>
      </c>
      <c r="V143" s="102">
        <f t="shared" si="51"/>
        <v>0</v>
      </c>
      <c r="W143" s="108">
        <f t="shared" si="45"/>
        <v>0.76800000000000002</v>
      </c>
      <c r="X143" s="102" t="str">
        <f t="shared" si="39"/>
        <v/>
      </c>
      <c r="Y143" s="102" t="str">
        <f t="shared" si="52"/>
        <v/>
      </c>
      <c r="Z143" s="102">
        <f t="shared" si="46"/>
        <v>0</v>
      </c>
      <c r="AA143" s="109" t="str">
        <f t="shared" si="40"/>
        <v/>
      </c>
      <c r="AB143" s="110" t="str">
        <f t="shared" si="47"/>
        <v/>
      </c>
      <c r="AC143" s="117">
        <f t="shared" si="53"/>
        <v>0</v>
      </c>
      <c r="AD143" s="113">
        <f t="shared" si="54"/>
        <v>0</v>
      </c>
      <c r="AE143" s="113">
        <f t="shared" si="48"/>
        <v>0</v>
      </c>
      <c r="AF143" s="113">
        <f t="shared" si="55"/>
        <v>0</v>
      </c>
      <c r="AG143" s="113">
        <f t="shared" si="56"/>
        <v>0</v>
      </c>
      <c r="AH143" s="113">
        <f t="shared" si="57"/>
        <v>0</v>
      </c>
      <c r="AI143" s="114">
        <f t="shared" si="58"/>
        <v>0</v>
      </c>
    </row>
    <row r="144" spans="1:35" x14ac:dyDescent="0.2">
      <c r="B144" s="153"/>
      <c r="H144" s="101" t="s">
        <v>128</v>
      </c>
      <c r="I144" s="177" t="str">
        <f>IF(AND('Approved Work Zone'!I144="NO",'Approved Work Zone'!I143="YES"),"YES",'Approved Work Zone'!I144)</f>
        <v>NO</v>
      </c>
      <c r="J144" s="102">
        <f>IF(B59="",0,B59/4)</f>
        <v>0</v>
      </c>
      <c r="K144" s="103">
        <f t="shared" si="42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43"/>
        <v>0</v>
      </c>
      <c r="R144" s="107">
        <f t="shared" si="44"/>
        <v>0</v>
      </c>
      <c r="S144" s="102">
        <f t="shared" si="49"/>
        <v>0</v>
      </c>
      <c r="T144" s="102">
        <f t="shared" si="38"/>
        <v>0</v>
      </c>
      <c r="U144" s="102">
        <f t="shared" si="50"/>
        <v>0</v>
      </c>
      <c r="V144" s="102">
        <f t="shared" si="51"/>
        <v>0</v>
      </c>
      <c r="W144" s="108">
        <f t="shared" si="45"/>
        <v>0.76800000000000002</v>
      </c>
      <c r="X144" s="102" t="str">
        <f t="shared" si="39"/>
        <v/>
      </c>
      <c r="Y144" s="102" t="str">
        <f t="shared" si="52"/>
        <v/>
      </c>
      <c r="Z144" s="102">
        <f t="shared" si="46"/>
        <v>0</v>
      </c>
      <c r="AA144" s="109" t="str">
        <f t="shared" si="40"/>
        <v/>
      </c>
      <c r="AB144" s="110" t="str">
        <f t="shared" si="47"/>
        <v/>
      </c>
      <c r="AC144" s="117">
        <f t="shared" si="53"/>
        <v>0</v>
      </c>
      <c r="AD144" s="113">
        <f t="shared" si="54"/>
        <v>0</v>
      </c>
      <c r="AE144" s="113">
        <f t="shared" si="48"/>
        <v>0</v>
      </c>
      <c r="AF144" s="113">
        <f t="shared" si="55"/>
        <v>0</v>
      </c>
      <c r="AG144" s="113">
        <f t="shared" si="56"/>
        <v>0</v>
      </c>
      <c r="AH144" s="113">
        <f t="shared" si="57"/>
        <v>0</v>
      </c>
      <c r="AI144" s="114">
        <f t="shared" si="58"/>
        <v>0</v>
      </c>
    </row>
    <row r="145" spans="2:35" x14ac:dyDescent="0.2">
      <c r="B145" s="153"/>
      <c r="H145" s="101" t="s">
        <v>129</v>
      </c>
      <c r="I145" s="177" t="str">
        <f>IF(AND('Approved Work Zone'!I145="NO",'Approved Work Zone'!I144="YES"),"YES",'Approved Work Zone'!I145)</f>
        <v>NO</v>
      </c>
      <c r="J145" s="102">
        <f>IF(B59="",0,B59/4)</f>
        <v>0</v>
      </c>
      <c r="K145" s="103">
        <f t="shared" si="42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43"/>
        <v>0</v>
      </c>
      <c r="R145" s="107">
        <f t="shared" si="44"/>
        <v>0</v>
      </c>
      <c r="S145" s="102">
        <f t="shared" si="49"/>
        <v>0</v>
      </c>
      <c r="T145" s="102">
        <f t="shared" si="38"/>
        <v>0</v>
      </c>
      <c r="U145" s="102">
        <f t="shared" si="50"/>
        <v>0</v>
      </c>
      <c r="V145" s="102">
        <f t="shared" si="51"/>
        <v>0</v>
      </c>
      <c r="W145" s="108">
        <f t="shared" si="45"/>
        <v>0.76800000000000002</v>
      </c>
      <c r="X145" s="102" t="str">
        <f t="shared" si="39"/>
        <v/>
      </c>
      <c r="Y145" s="102" t="str">
        <f t="shared" si="52"/>
        <v/>
      </c>
      <c r="Z145" s="102">
        <f t="shared" si="46"/>
        <v>0</v>
      </c>
      <c r="AA145" s="109" t="str">
        <f t="shared" si="40"/>
        <v/>
      </c>
      <c r="AB145" s="110" t="str">
        <f t="shared" si="47"/>
        <v/>
      </c>
      <c r="AC145" s="117">
        <f t="shared" si="53"/>
        <v>0</v>
      </c>
      <c r="AD145" s="113">
        <f t="shared" si="54"/>
        <v>0</v>
      </c>
      <c r="AE145" s="113">
        <f t="shared" si="48"/>
        <v>0</v>
      </c>
      <c r="AF145" s="113">
        <f t="shared" si="55"/>
        <v>0</v>
      </c>
      <c r="AG145" s="113">
        <f t="shared" si="56"/>
        <v>0</v>
      </c>
      <c r="AH145" s="113">
        <f t="shared" si="57"/>
        <v>0</v>
      </c>
      <c r="AI145" s="114">
        <f t="shared" si="58"/>
        <v>0</v>
      </c>
    </row>
    <row r="146" spans="2:35" x14ac:dyDescent="0.2">
      <c r="B146" s="153"/>
      <c r="H146" s="101" t="s">
        <v>130</v>
      </c>
      <c r="I146" s="177" t="str">
        <f>IF(AND('Approved Work Zone'!I146="NO",'Approved Work Zone'!I145="YES"),"YES",'Approved Work Zone'!I146)</f>
        <v>NO</v>
      </c>
      <c r="J146" s="102">
        <f>IF(B59="",0,B59/4)</f>
        <v>0</v>
      </c>
      <c r="K146" s="103">
        <f t="shared" si="42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43"/>
        <v>0</v>
      </c>
      <c r="R146" s="107">
        <f t="shared" si="44"/>
        <v>0</v>
      </c>
      <c r="S146" s="102">
        <f t="shared" si="49"/>
        <v>0</v>
      </c>
      <c r="T146" s="102">
        <f t="shared" si="38"/>
        <v>0</v>
      </c>
      <c r="U146" s="102">
        <f t="shared" si="50"/>
        <v>0</v>
      </c>
      <c r="V146" s="102">
        <f t="shared" si="51"/>
        <v>0</v>
      </c>
      <c r="W146" s="108">
        <f t="shared" si="45"/>
        <v>0.76800000000000002</v>
      </c>
      <c r="X146" s="102" t="str">
        <f t="shared" si="39"/>
        <v/>
      </c>
      <c r="Y146" s="102" t="str">
        <f t="shared" si="52"/>
        <v/>
      </c>
      <c r="Z146" s="102">
        <f t="shared" si="46"/>
        <v>0</v>
      </c>
      <c r="AA146" s="109" t="str">
        <f t="shared" si="40"/>
        <v/>
      </c>
      <c r="AB146" s="110" t="str">
        <f t="shared" si="47"/>
        <v/>
      </c>
      <c r="AC146" s="117">
        <f t="shared" si="53"/>
        <v>0</v>
      </c>
      <c r="AD146" s="113">
        <f t="shared" si="54"/>
        <v>0</v>
      </c>
      <c r="AE146" s="113">
        <f t="shared" si="48"/>
        <v>0</v>
      </c>
      <c r="AF146" s="113">
        <f t="shared" si="55"/>
        <v>0</v>
      </c>
      <c r="AG146" s="113">
        <f t="shared" si="56"/>
        <v>0</v>
      </c>
      <c r="AH146" s="113">
        <f t="shared" si="57"/>
        <v>0</v>
      </c>
      <c r="AI146" s="114">
        <f t="shared" si="58"/>
        <v>0</v>
      </c>
    </row>
    <row r="147" spans="2:35" x14ac:dyDescent="0.2">
      <c r="B147" s="153"/>
      <c r="H147" s="101" t="s">
        <v>131</v>
      </c>
      <c r="I147" s="177" t="str">
        <f>IF(AND('Approved Work Zone'!I147="NO",'Approved Work Zone'!I146="YES"),"YES",'Approved Work Zone'!I147)</f>
        <v>NO</v>
      </c>
      <c r="J147" s="102">
        <f>IF(B59="",0,B59/4)</f>
        <v>0</v>
      </c>
      <c r="K147" s="103">
        <f t="shared" si="42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43"/>
        <v>0</v>
      </c>
      <c r="R147" s="107">
        <f t="shared" si="44"/>
        <v>0</v>
      </c>
      <c r="S147" s="102">
        <f t="shared" si="49"/>
        <v>0</v>
      </c>
      <c r="T147" s="102">
        <f t="shared" si="38"/>
        <v>0</v>
      </c>
      <c r="U147" s="102">
        <f t="shared" si="50"/>
        <v>0</v>
      </c>
      <c r="V147" s="102">
        <f t="shared" si="51"/>
        <v>0</v>
      </c>
      <c r="W147" s="108">
        <f t="shared" si="45"/>
        <v>0.76800000000000002</v>
      </c>
      <c r="X147" s="102" t="str">
        <f t="shared" si="39"/>
        <v/>
      </c>
      <c r="Y147" s="102" t="str">
        <f t="shared" si="52"/>
        <v/>
      </c>
      <c r="Z147" s="102">
        <f t="shared" si="46"/>
        <v>0</v>
      </c>
      <c r="AA147" s="109" t="str">
        <f t="shared" si="40"/>
        <v/>
      </c>
      <c r="AB147" s="110" t="str">
        <f t="shared" si="47"/>
        <v/>
      </c>
      <c r="AC147" s="117">
        <f t="shared" si="53"/>
        <v>0</v>
      </c>
      <c r="AD147" s="113">
        <f t="shared" si="54"/>
        <v>0</v>
      </c>
      <c r="AE147" s="113">
        <f t="shared" si="48"/>
        <v>0</v>
      </c>
      <c r="AF147" s="113">
        <f t="shared" si="55"/>
        <v>0</v>
      </c>
      <c r="AG147" s="113">
        <f t="shared" si="56"/>
        <v>0</v>
      </c>
      <c r="AH147" s="113">
        <f t="shared" si="57"/>
        <v>0</v>
      </c>
      <c r="AI147" s="114">
        <f t="shared" si="58"/>
        <v>0</v>
      </c>
    </row>
    <row r="148" spans="2:35" x14ac:dyDescent="0.2">
      <c r="B148" s="153"/>
      <c r="H148" s="101" t="s">
        <v>132</v>
      </c>
      <c r="I148" s="177" t="str">
        <f>IF(AND('Approved Work Zone'!I148="NO",'Approved Work Zone'!I147="YES"),"YES",'Approved Work Zone'!I148)</f>
        <v>NO</v>
      </c>
      <c r="J148" s="102">
        <f>IF(B60="",0,B60/4)</f>
        <v>0</v>
      </c>
      <c r="K148" s="103">
        <f t="shared" si="42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43"/>
        <v>0</v>
      </c>
      <c r="R148" s="107">
        <f t="shared" si="44"/>
        <v>0</v>
      </c>
      <c r="S148" s="102">
        <f t="shared" si="49"/>
        <v>0</v>
      </c>
      <c r="T148" s="102">
        <f t="shared" si="38"/>
        <v>0</v>
      </c>
      <c r="U148" s="102">
        <f t="shared" si="50"/>
        <v>0</v>
      </c>
      <c r="V148" s="102">
        <f t="shared" si="51"/>
        <v>0</v>
      </c>
      <c r="W148" s="108">
        <f t="shared" si="45"/>
        <v>0.76800000000000002</v>
      </c>
      <c r="X148" s="102" t="str">
        <f t="shared" si="39"/>
        <v/>
      </c>
      <c r="Y148" s="102" t="str">
        <f t="shared" si="52"/>
        <v/>
      </c>
      <c r="Z148" s="102">
        <f t="shared" si="46"/>
        <v>0</v>
      </c>
      <c r="AA148" s="109" t="str">
        <f t="shared" si="40"/>
        <v/>
      </c>
      <c r="AB148" s="110" t="str">
        <f t="shared" si="47"/>
        <v/>
      </c>
      <c r="AC148" s="117">
        <f t="shared" si="53"/>
        <v>0</v>
      </c>
      <c r="AD148" s="113">
        <f t="shared" si="54"/>
        <v>0</v>
      </c>
      <c r="AE148" s="113">
        <f t="shared" si="48"/>
        <v>0</v>
      </c>
      <c r="AF148" s="113">
        <f t="shared" si="55"/>
        <v>0</v>
      </c>
      <c r="AG148" s="113">
        <f t="shared" si="56"/>
        <v>0</v>
      </c>
      <c r="AH148" s="113">
        <f t="shared" si="57"/>
        <v>0</v>
      </c>
      <c r="AI148" s="114">
        <f t="shared" si="58"/>
        <v>0</v>
      </c>
    </row>
    <row r="149" spans="2:35" x14ac:dyDescent="0.2">
      <c r="B149" s="153"/>
      <c r="H149" s="101" t="s">
        <v>133</v>
      </c>
      <c r="I149" s="177" t="str">
        <f>IF(AND('Approved Work Zone'!I149="NO",'Approved Work Zone'!I148="YES"),"YES",'Approved Work Zone'!I149)</f>
        <v>NO</v>
      </c>
      <c r="J149" s="102">
        <f>IF(B60="",0,B60/4)</f>
        <v>0</v>
      </c>
      <c r="K149" s="103">
        <f t="shared" si="42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43"/>
        <v>0</v>
      </c>
      <c r="R149" s="107">
        <f t="shared" si="44"/>
        <v>0</v>
      </c>
      <c r="S149" s="102">
        <f t="shared" si="49"/>
        <v>0</v>
      </c>
      <c r="T149" s="102">
        <f t="shared" si="38"/>
        <v>0</v>
      </c>
      <c r="U149" s="102">
        <f t="shared" si="50"/>
        <v>0</v>
      </c>
      <c r="V149" s="102">
        <f t="shared" si="51"/>
        <v>0</v>
      </c>
      <c r="W149" s="108">
        <f t="shared" si="45"/>
        <v>0.76800000000000002</v>
      </c>
      <c r="X149" s="102" t="str">
        <f t="shared" si="39"/>
        <v/>
      </c>
      <c r="Y149" s="102" t="str">
        <f t="shared" si="52"/>
        <v/>
      </c>
      <c r="Z149" s="102">
        <f t="shared" si="46"/>
        <v>0</v>
      </c>
      <c r="AA149" s="109" t="str">
        <f t="shared" si="40"/>
        <v/>
      </c>
      <c r="AB149" s="110" t="str">
        <f t="shared" si="47"/>
        <v/>
      </c>
      <c r="AC149" s="117">
        <f t="shared" si="53"/>
        <v>0</v>
      </c>
      <c r="AD149" s="113">
        <f t="shared" si="54"/>
        <v>0</v>
      </c>
      <c r="AE149" s="113">
        <f t="shared" si="48"/>
        <v>0</v>
      </c>
      <c r="AF149" s="113">
        <f t="shared" si="55"/>
        <v>0</v>
      </c>
      <c r="AG149" s="113">
        <f t="shared" si="56"/>
        <v>0</v>
      </c>
      <c r="AH149" s="113">
        <f t="shared" si="57"/>
        <v>0</v>
      </c>
      <c r="AI149" s="114">
        <f t="shared" si="58"/>
        <v>0</v>
      </c>
    </row>
    <row r="150" spans="2:35" x14ac:dyDescent="0.2">
      <c r="B150" s="153"/>
      <c r="H150" s="101" t="s">
        <v>134</v>
      </c>
      <c r="I150" s="177" t="str">
        <f>IF(AND('Approved Work Zone'!I150="NO",'Approved Work Zone'!I149="YES"),"YES",'Approved Work Zone'!I150)</f>
        <v>NO</v>
      </c>
      <c r="J150" s="102">
        <f>IF(B60="",0,B60/4)</f>
        <v>0</v>
      </c>
      <c r="K150" s="103">
        <f t="shared" si="42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43"/>
        <v>0</v>
      </c>
      <c r="R150" s="107">
        <f t="shared" si="44"/>
        <v>0</v>
      </c>
      <c r="S150" s="102">
        <f t="shared" si="49"/>
        <v>0</v>
      </c>
      <c r="T150" s="102">
        <f t="shared" si="38"/>
        <v>0</v>
      </c>
      <c r="U150" s="102">
        <f t="shared" si="50"/>
        <v>0</v>
      </c>
      <c r="V150" s="102">
        <f t="shared" si="51"/>
        <v>0</v>
      </c>
      <c r="W150" s="108">
        <f t="shared" si="45"/>
        <v>0.76800000000000002</v>
      </c>
      <c r="X150" s="102" t="str">
        <f t="shared" si="39"/>
        <v/>
      </c>
      <c r="Y150" s="102" t="str">
        <f t="shared" si="52"/>
        <v/>
      </c>
      <c r="Z150" s="102">
        <f t="shared" si="46"/>
        <v>0</v>
      </c>
      <c r="AA150" s="109" t="str">
        <f t="shared" si="40"/>
        <v/>
      </c>
      <c r="AB150" s="110" t="str">
        <f t="shared" si="47"/>
        <v/>
      </c>
      <c r="AC150" s="117">
        <f t="shared" si="53"/>
        <v>0</v>
      </c>
      <c r="AD150" s="113">
        <f t="shared" si="54"/>
        <v>0</v>
      </c>
      <c r="AE150" s="113">
        <f t="shared" si="48"/>
        <v>0</v>
      </c>
      <c r="AF150" s="113">
        <f t="shared" si="55"/>
        <v>0</v>
      </c>
      <c r="AG150" s="113">
        <f t="shared" si="56"/>
        <v>0</v>
      </c>
      <c r="AH150" s="113">
        <f t="shared" si="57"/>
        <v>0</v>
      </c>
      <c r="AI150" s="114">
        <f t="shared" si="58"/>
        <v>0</v>
      </c>
    </row>
    <row r="151" spans="2:35" x14ac:dyDescent="0.2">
      <c r="B151" s="153"/>
      <c r="H151" s="101" t="s">
        <v>135</v>
      </c>
      <c r="I151" s="177" t="str">
        <f>IF(AND('Approved Work Zone'!I151="NO",'Approved Work Zone'!I150="YES"),"YES",'Approved Work Zone'!I151)</f>
        <v>NO</v>
      </c>
      <c r="J151" s="102">
        <f>IF(B60="",0,B60/4)</f>
        <v>0</v>
      </c>
      <c r="K151" s="103">
        <f t="shared" si="42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43"/>
        <v>0</v>
      </c>
      <c r="R151" s="107">
        <f t="shared" si="44"/>
        <v>0</v>
      </c>
      <c r="S151" s="102">
        <f t="shared" si="49"/>
        <v>0</v>
      </c>
      <c r="T151" s="102">
        <f t="shared" si="38"/>
        <v>0</v>
      </c>
      <c r="U151" s="102">
        <f t="shared" si="50"/>
        <v>0</v>
      </c>
      <c r="V151" s="102">
        <f t="shared" si="51"/>
        <v>0</v>
      </c>
      <c r="W151" s="108">
        <f t="shared" si="45"/>
        <v>0.76800000000000002</v>
      </c>
      <c r="X151" s="102" t="str">
        <f t="shared" si="39"/>
        <v/>
      </c>
      <c r="Y151" s="102" t="str">
        <f t="shared" si="52"/>
        <v/>
      </c>
      <c r="Z151" s="102">
        <f t="shared" si="46"/>
        <v>0</v>
      </c>
      <c r="AA151" s="109" t="str">
        <f t="shared" si="40"/>
        <v/>
      </c>
      <c r="AB151" s="110" t="str">
        <f t="shared" si="47"/>
        <v/>
      </c>
      <c r="AC151" s="117">
        <f t="shared" si="53"/>
        <v>0</v>
      </c>
      <c r="AD151" s="113">
        <f t="shared" si="54"/>
        <v>0</v>
      </c>
      <c r="AE151" s="113">
        <f t="shared" si="48"/>
        <v>0</v>
      </c>
      <c r="AF151" s="113">
        <f t="shared" si="55"/>
        <v>0</v>
      </c>
      <c r="AG151" s="113">
        <f t="shared" si="56"/>
        <v>0</v>
      </c>
      <c r="AH151" s="113">
        <f t="shared" si="57"/>
        <v>0</v>
      </c>
      <c r="AI151" s="114">
        <f t="shared" si="58"/>
        <v>0</v>
      </c>
    </row>
    <row r="152" spans="2:35" x14ac:dyDescent="0.2">
      <c r="B152" s="153"/>
      <c r="H152" s="101" t="s">
        <v>136</v>
      </c>
      <c r="I152" s="177" t="str">
        <f>IF(AND('Approved Work Zone'!I152="NO",'Approved Work Zone'!I151="YES"),"YES",'Approved Work Zone'!I152)</f>
        <v>NO</v>
      </c>
      <c r="J152" s="102">
        <f>IF(B61="",0,B61/4)</f>
        <v>0</v>
      </c>
      <c r="K152" s="103">
        <f t="shared" si="42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43"/>
        <v>0</v>
      </c>
      <c r="R152" s="107">
        <f t="shared" si="44"/>
        <v>0</v>
      </c>
      <c r="S152" s="102">
        <f t="shared" si="49"/>
        <v>0</v>
      </c>
      <c r="T152" s="102">
        <f t="shared" si="38"/>
        <v>0</v>
      </c>
      <c r="U152" s="102">
        <f t="shared" si="50"/>
        <v>0</v>
      </c>
      <c r="V152" s="102">
        <f t="shared" si="51"/>
        <v>0</v>
      </c>
      <c r="W152" s="108">
        <f t="shared" si="45"/>
        <v>0.76800000000000002</v>
      </c>
      <c r="X152" s="102" t="str">
        <f t="shared" si="39"/>
        <v/>
      </c>
      <c r="Y152" s="102" t="str">
        <f t="shared" si="52"/>
        <v/>
      </c>
      <c r="Z152" s="102">
        <f t="shared" si="46"/>
        <v>0</v>
      </c>
      <c r="AA152" s="109" t="str">
        <f t="shared" si="40"/>
        <v/>
      </c>
      <c r="AB152" s="110" t="str">
        <f t="shared" si="47"/>
        <v/>
      </c>
      <c r="AC152" s="117">
        <f t="shared" si="53"/>
        <v>0</v>
      </c>
      <c r="AD152" s="113">
        <f t="shared" si="54"/>
        <v>0</v>
      </c>
      <c r="AE152" s="113">
        <f t="shared" si="48"/>
        <v>0</v>
      </c>
      <c r="AF152" s="113">
        <f t="shared" si="55"/>
        <v>0</v>
      </c>
      <c r="AG152" s="113">
        <f t="shared" si="56"/>
        <v>0</v>
      </c>
      <c r="AH152" s="113">
        <f t="shared" si="57"/>
        <v>0</v>
      </c>
      <c r="AI152" s="114">
        <f t="shared" si="58"/>
        <v>0</v>
      </c>
    </row>
    <row r="153" spans="2:35" x14ac:dyDescent="0.2">
      <c r="B153" s="153"/>
      <c r="H153" s="101" t="s">
        <v>137</v>
      </c>
      <c r="I153" s="177" t="str">
        <f>IF(AND('Approved Work Zone'!I153="NO",'Approved Work Zone'!I152="YES"),"YES",'Approved Work Zone'!I153)</f>
        <v>NO</v>
      </c>
      <c r="J153" s="102">
        <f>IF(B61="",0,B61/4)</f>
        <v>0</v>
      </c>
      <c r="K153" s="103">
        <f t="shared" si="42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43"/>
        <v>0</v>
      </c>
      <c r="R153" s="107">
        <f t="shared" si="44"/>
        <v>0</v>
      </c>
      <c r="S153" s="102">
        <f t="shared" si="49"/>
        <v>0</v>
      </c>
      <c r="T153" s="102">
        <f t="shared" si="38"/>
        <v>0</v>
      </c>
      <c r="U153" s="102">
        <f t="shared" si="50"/>
        <v>0</v>
      </c>
      <c r="V153" s="102">
        <f t="shared" si="51"/>
        <v>0</v>
      </c>
      <c r="W153" s="108">
        <f t="shared" si="45"/>
        <v>0.76800000000000002</v>
      </c>
      <c r="X153" s="102" t="str">
        <f t="shared" si="39"/>
        <v/>
      </c>
      <c r="Y153" s="102" t="str">
        <f t="shared" si="52"/>
        <v/>
      </c>
      <c r="Z153" s="102">
        <f t="shared" si="46"/>
        <v>0</v>
      </c>
      <c r="AA153" s="109" t="str">
        <f t="shared" si="40"/>
        <v/>
      </c>
      <c r="AB153" s="110" t="str">
        <f t="shared" si="47"/>
        <v/>
      </c>
      <c r="AC153" s="117">
        <f t="shared" si="53"/>
        <v>0</v>
      </c>
      <c r="AD153" s="113">
        <f t="shared" si="54"/>
        <v>0</v>
      </c>
      <c r="AE153" s="113">
        <f t="shared" si="48"/>
        <v>0</v>
      </c>
      <c r="AF153" s="113">
        <f t="shared" si="55"/>
        <v>0</v>
      </c>
      <c r="AG153" s="113">
        <f t="shared" si="56"/>
        <v>0</v>
      </c>
      <c r="AH153" s="113">
        <f t="shared" si="57"/>
        <v>0</v>
      </c>
      <c r="AI153" s="114">
        <f t="shared" si="58"/>
        <v>0</v>
      </c>
    </row>
    <row r="154" spans="2:35" x14ac:dyDescent="0.2">
      <c r="B154" s="153"/>
      <c r="H154" s="101" t="s">
        <v>138</v>
      </c>
      <c r="I154" s="177" t="str">
        <f>IF(AND('Approved Work Zone'!I154="NO",'Approved Work Zone'!I153="YES"),"YES",'Approved Work Zone'!I154)</f>
        <v>NO</v>
      </c>
      <c r="J154" s="102">
        <f>IF(B61="",0,B61/4)</f>
        <v>0</v>
      </c>
      <c r="K154" s="103">
        <f t="shared" si="42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43"/>
        <v>0</v>
      </c>
      <c r="R154" s="107">
        <f t="shared" si="44"/>
        <v>0</v>
      </c>
      <c r="S154" s="102">
        <f t="shared" si="49"/>
        <v>0</v>
      </c>
      <c r="T154" s="102">
        <f t="shared" si="38"/>
        <v>0</v>
      </c>
      <c r="U154" s="102">
        <f t="shared" si="50"/>
        <v>0</v>
      </c>
      <c r="V154" s="102">
        <f t="shared" si="51"/>
        <v>0</v>
      </c>
      <c r="W154" s="108">
        <f t="shared" si="45"/>
        <v>0.76800000000000002</v>
      </c>
      <c r="X154" s="102" t="str">
        <f t="shared" si="39"/>
        <v/>
      </c>
      <c r="Y154" s="102" t="str">
        <f t="shared" si="52"/>
        <v/>
      </c>
      <c r="Z154" s="102">
        <f t="shared" si="46"/>
        <v>0</v>
      </c>
      <c r="AA154" s="109" t="str">
        <f t="shared" si="40"/>
        <v/>
      </c>
      <c r="AB154" s="110" t="str">
        <f t="shared" si="47"/>
        <v/>
      </c>
      <c r="AC154" s="117">
        <f t="shared" si="53"/>
        <v>0</v>
      </c>
      <c r="AD154" s="113">
        <f t="shared" si="54"/>
        <v>0</v>
      </c>
      <c r="AE154" s="113">
        <f t="shared" si="48"/>
        <v>0</v>
      </c>
      <c r="AF154" s="113">
        <f t="shared" si="55"/>
        <v>0</v>
      </c>
      <c r="AG154" s="113">
        <f t="shared" si="56"/>
        <v>0</v>
      </c>
      <c r="AH154" s="113">
        <f t="shared" si="57"/>
        <v>0</v>
      </c>
      <c r="AI154" s="114">
        <f t="shared" si="58"/>
        <v>0</v>
      </c>
    </row>
    <row r="155" spans="2:35" x14ac:dyDescent="0.2">
      <c r="B155" s="153"/>
      <c r="H155" s="101" t="s">
        <v>139</v>
      </c>
      <c r="I155" s="177" t="str">
        <f>IF(AND('Approved Work Zone'!I155="NO",'Approved Work Zone'!I154="YES"),"YES",'Approved Work Zone'!I155)</f>
        <v>NO</v>
      </c>
      <c r="J155" s="102">
        <f>IF(B61="",0,B61/4)</f>
        <v>0</v>
      </c>
      <c r="K155" s="103">
        <f t="shared" si="42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43"/>
        <v>0</v>
      </c>
      <c r="R155" s="107">
        <f t="shared" si="44"/>
        <v>0</v>
      </c>
      <c r="S155" s="102">
        <f t="shared" si="49"/>
        <v>0</v>
      </c>
      <c r="T155" s="102">
        <f t="shared" si="38"/>
        <v>0</v>
      </c>
      <c r="U155" s="102">
        <f t="shared" si="50"/>
        <v>0</v>
      </c>
      <c r="V155" s="102">
        <f t="shared" si="51"/>
        <v>0</v>
      </c>
      <c r="W155" s="108">
        <f t="shared" si="45"/>
        <v>0.76800000000000002</v>
      </c>
      <c r="X155" s="102" t="str">
        <f t="shared" si="39"/>
        <v/>
      </c>
      <c r="Y155" s="102" t="str">
        <f t="shared" si="52"/>
        <v/>
      </c>
      <c r="Z155" s="102">
        <f t="shared" si="46"/>
        <v>0</v>
      </c>
      <c r="AA155" s="109" t="str">
        <f t="shared" si="40"/>
        <v/>
      </c>
      <c r="AB155" s="110" t="str">
        <f t="shared" si="47"/>
        <v/>
      </c>
      <c r="AC155" s="117">
        <f t="shared" si="53"/>
        <v>0</v>
      </c>
      <c r="AD155" s="113">
        <f t="shared" si="54"/>
        <v>0</v>
      </c>
      <c r="AE155" s="113">
        <f t="shared" si="48"/>
        <v>0</v>
      </c>
      <c r="AF155" s="113">
        <f t="shared" si="55"/>
        <v>0</v>
      </c>
      <c r="AG155" s="113">
        <f t="shared" si="56"/>
        <v>0</v>
      </c>
      <c r="AH155" s="113">
        <f t="shared" si="57"/>
        <v>0</v>
      </c>
      <c r="AI155" s="114">
        <f t="shared" si="58"/>
        <v>0</v>
      </c>
    </row>
    <row r="156" spans="2:35" x14ac:dyDescent="0.2">
      <c r="B156" s="153"/>
      <c r="H156" s="101" t="s">
        <v>140</v>
      </c>
      <c r="I156" s="177" t="str">
        <f>IF(AND('Approved Work Zone'!I156="NO",'Approved Work Zone'!I155="YES"),"YES",'Approved Work Zone'!I156)</f>
        <v>NO</v>
      </c>
      <c r="J156" s="102">
        <f>IF(B62="",0,B62/4)</f>
        <v>0</v>
      </c>
      <c r="K156" s="103">
        <f t="shared" si="42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43"/>
        <v>0</v>
      </c>
      <c r="R156" s="107">
        <f t="shared" si="44"/>
        <v>0</v>
      </c>
      <c r="S156" s="102">
        <f t="shared" si="49"/>
        <v>0</v>
      </c>
      <c r="T156" s="102">
        <f t="shared" si="38"/>
        <v>0</v>
      </c>
      <c r="U156" s="102">
        <f t="shared" si="50"/>
        <v>0</v>
      </c>
      <c r="V156" s="102">
        <f t="shared" si="51"/>
        <v>0</v>
      </c>
      <c r="W156" s="108">
        <f t="shared" si="45"/>
        <v>0.76800000000000002</v>
      </c>
      <c r="X156" s="102" t="str">
        <f t="shared" si="39"/>
        <v/>
      </c>
      <c r="Y156" s="102" t="str">
        <f t="shared" si="52"/>
        <v/>
      </c>
      <c r="Z156" s="102">
        <f t="shared" si="46"/>
        <v>0</v>
      </c>
      <c r="AA156" s="109" t="str">
        <f t="shared" si="40"/>
        <v/>
      </c>
      <c r="AB156" s="110" t="str">
        <f t="shared" si="47"/>
        <v/>
      </c>
      <c r="AC156" s="117">
        <f t="shared" si="53"/>
        <v>0</v>
      </c>
      <c r="AD156" s="113">
        <f t="shared" si="54"/>
        <v>0</v>
      </c>
      <c r="AE156" s="113">
        <f t="shared" si="48"/>
        <v>0</v>
      </c>
      <c r="AF156" s="113">
        <f t="shared" si="55"/>
        <v>0</v>
      </c>
      <c r="AG156" s="113">
        <f t="shared" si="56"/>
        <v>0</v>
      </c>
      <c r="AH156" s="113">
        <f t="shared" si="57"/>
        <v>0</v>
      </c>
      <c r="AI156" s="114">
        <f t="shared" si="58"/>
        <v>0</v>
      </c>
    </row>
    <row r="157" spans="2:35" x14ac:dyDescent="0.2">
      <c r="B157" s="153"/>
      <c r="H157" s="101" t="s">
        <v>141</v>
      </c>
      <c r="I157" s="177" t="str">
        <f>IF(AND('Approved Work Zone'!I157="NO",'Approved Work Zone'!I156="YES"),"YES",'Approved Work Zone'!I157)</f>
        <v>NO</v>
      </c>
      <c r="J157" s="102">
        <f>IF(B62="",0,B62/4)</f>
        <v>0</v>
      </c>
      <c r="K157" s="103">
        <f t="shared" si="42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43"/>
        <v>0</v>
      </c>
      <c r="R157" s="107">
        <f t="shared" si="44"/>
        <v>0</v>
      </c>
      <c r="S157" s="102">
        <f t="shared" si="49"/>
        <v>0</v>
      </c>
      <c r="T157" s="102">
        <f t="shared" si="38"/>
        <v>0</v>
      </c>
      <c r="U157" s="102">
        <f t="shared" si="50"/>
        <v>0</v>
      </c>
      <c r="V157" s="102">
        <f t="shared" si="51"/>
        <v>0</v>
      </c>
      <c r="W157" s="108">
        <f t="shared" si="45"/>
        <v>0.76800000000000002</v>
      </c>
      <c r="X157" s="102" t="str">
        <f t="shared" si="39"/>
        <v/>
      </c>
      <c r="Y157" s="102" t="str">
        <f t="shared" si="52"/>
        <v/>
      </c>
      <c r="Z157" s="102">
        <f t="shared" si="46"/>
        <v>0</v>
      </c>
      <c r="AA157" s="109" t="str">
        <f t="shared" si="40"/>
        <v/>
      </c>
      <c r="AB157" s="110" t="str">
        <f t="shared" si="47"/>
        <v/>
      </c>
      <c r="AC157" s="117">
        <f t="shared" si="53"/>
        <v>0</v>
      </c>
      <c r="AD157" s="113">
        <f t="shared" si="54"/>
        <v>0</v>
      </c>
      <c r="AE157" s="113">
        <f t="shared" si="48"/>
        <v>0</v>
      </c>
      <c r="AF157" s="113">
        <f t="shared" si="55"/>
        <v>0</v>
      </c>
      <c r="AG157" s="113">
        <f t="shared" si="56"/>
        <v>0</v>
      </c>
      <c r="AH157" s="113">
        <f t="shared" si="57"/>
        <v>0</v>
      </c>
      <c r="AI157" s="114">
        <f t="shared" si="58"/>
        <v>0</v>
      </c>
    </row>
    <row r="158" spans="2:35" x14ac:dyDescent="0.2">
      <c r="B158" s="153"/>
      <c r="H158" s="101" t="s">
        <v>142</v>
      </c>
      <c r="I158" s="177" t="str">
        <f>IF(AND('Approved Work Zone'!I158="NO",'Approved Work Zone'!I157="YES"),"YES",'Approved Work Zone'!I158)</f>
        <v>NO</v>
      </c>
      <c r="J158" s="102">
        <f>IF(B62="",0,B62/4)</f>
        <v>0</v>
      </c>
      <c r="K158" s="103">
        <f t="shared" si="42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43"/>
        <v>0</v>
      </c>
      <c r="R158" s="107">
        <f t="shared" si="44"/>
        <v>0</v>
      </c>
      <c r="S158" s="102">
        <f t="shared" si="49"/>
        <v>0</v>
      </c>
      <c r="T158" s="102">
        <f t="shared" si="38"/>
        <v>0</v>
      </c>
      <c r="U158" s="102">
        <f t="shared" si="50"/>
        <v>0</v>
      </c>
      <c r="V158" s="102">
        <f t="shared" si="51"/>
        <v>0</v>
      </c>
      <c r="W158" s="108">
        <f t="shared" si="45"/>
        <v>0.76800000000000002</v>
      </c>
      <c r="X158" s="102" t="str">
        <f t="shared" si="39"/>
        <v/>
      </c>
      <c r="Y158" s="102" t="str">
        <f t="shared" si="52"/>
        <v/>
      </c>
      <c r="Z158" s="102">
        <f t="shared" si="46"/>
        <v>0</v>
      </c>
      <c r="AA158" s="109" t="str">
        <f t="shared" si="40"/>
        <v/>
      </c>
      <c r="AB158" s="110" t="str">
        <f t="shared" si="47"/>
        <v/>
      </c>
      <c r="AC158" s="117">
        <f t="shared" si="53"/>
        <v>0</v>
      </c>
      <c r="AD158" s="113">
        <f t="shared" si="54"/>
        <v>0</v>
      </c>
      <c r="AE158" s="113">
        <f t="shared" si="48"/>
        <v>0</v>
      </c>
      <c r="AF158" s="113">
        <f t="shared" si="55"/>
        <v>0</v>
      </c>
      <c r="AG158" s="113">
        <f t="shared" si="56"/>
        <v>0</v>
      </c>
      <c r="AH158" s="113">
        <f t="shared" si="57"/>
        <v>0</v>
      </c>
      <c r="AI158" s="114">
        <f t="shared" si="58"/>
        <v>0</v>
      </c>
    </row>
    <row r="159" spans="2:35" x14ac:dyDescent="0.2">
      <c r="B159" s="153"/>
      <c r="H159" s="101" t="s">
        <v>143</v>
      </c>
      <c r="I159" s="177" t="str">
        <f>IF(AND('Approved Work Zone'!I159="NO",'Approved Work Zone'!I158="YES"),"YES",'Approved Work Zone'!I159)</f>
        <v>NO</v>
      </c>
      <c r="J159" s="102">
        <f>IF(B62="",0,B62/4)</f>
        <v>0</v>
      </c>
      <c r="K159" s="103">
        <f t="shared" si="42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43"/>
        <v>0</v>
      </c>
      <c r="R159" s="107">
        <f t="shared" si="44"/>
        <v>0</v>
      </c>
      <c r="S159" s="102">
        <f t="shared" si="49"/>
        <v>0</v>
      </c>
      <c r="T159" s="102">
        <f t="shared" si="38"/>
        <v>0</v>
      </c>
      <c r="U159" s="102">
        <f t="shared" si="50"/>
        <v>0</v>
      </c>
      <c r="V159" s="102">
        <f t="shared" si="51"/>
        <v>0</v>
      </c>
      <c r="W159" s="108">
        <f t="shared" si="45"/>
        <v>0.80000000000000016</v>
      </c>
      <c r="X159" s="102" t="str">
        <f t="shared" si="39"/>
        <v/>
      </c>
      <c r="Y159" s="102" t="str">
        <f t="shared" si="52"/>
        <v/>
      </c>
      <c r="Z159" s="102">
        <f t="shared" si="46"/>
        <v>0</v>
      </c>
      <c r="AA159" s="109" t="str">
        <f t="shared" si="40"/>
        <v/>
      </c>
      <c r="AB159" s="110" t="str">
        <f t="shared" si="47"/>
        <v/>
      </c>
      <c r="AC159" s="117">
        <f t="shared" si="53"/>
        <v>0</v>
      </c>
      <c r="AD159" s="113">
        <f t="shared" si="54"/>
        <v>0</v>
      </c>
      <c r="AE159" s="113">
        <f t="shared" si="48"/>
        <v>0</v>
      </c>
      <c r="AF159" s="113">
        <f t="shared" si="55"/>
        <v>0</v>
      </c>
      <c r="AG159" s="113">
        <f t="shared" si="56"/>
        <v>0</v>
      </c>
      <c r="AH159" s="113">
        <f t="shared" si="57"/>
        <v>0</v>
      </c>
      <c r="AI159" s="114">
        <f t="shared" si="58"/>
        <v>0</v>
      </c>
    </row>
    <row r="160" spans="2:35" x14ac:dyDescent="0.2">
      <c r="B160" s="153"/>
      <c r="H160" s="101" t="s">
        <v>144</v>
      </c>
      <c r="I160" s="177" t="str">
        <f>IF(AND('Approved Work Zone'!I160="NO",'Approved Work Zone'!I159="YES"),"YES",'Approved Work Zone'!I160)</f>
        <v>NO</v>
      </c>
      <c r="J160" s="102">
        <f>IF(B63="",0,B63/4)</f>
        <v>0</v>
      </c>
      <c r="K160" s="103">
        <f t="shared" si="42"/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si="43"/>
        <v>0</v>
      </c>
      <c r="R160" s="107">
        <f t="shared" si="44"/>
        <v>0</v>
      </c>
      <c r="S160" s="102">
        <f t="shared" si="49"/>
        <v>0</v>
      </c>
      <c r="T160" s="102">
        <f t="shared" si="38"/>
        <v>0</v>
      </c>
      <c r="U160" s="102">
        <f t="shared" si="50"/>
        <v>0</v>
      </c>
      <c r="V160" s="102">
        <f t="shared" si="51"/>
        <v>0</v>
      </c>
      <c r="W160" s="108">
        <f t="shared" si="45"/>
        <v>0.80000000000000016</v>
      </c>
      <c r="X160" s="102" t="str">
        <f t="shared" si="39"/>
        <v/>
      </c>
      <c r="Y160" s="102" t="str">
        <f t="shared" si="52"/>
        <v/>
      </c>
      <c r="Z160" s="102">
        <f t="shared" si="46"/>
        <v>0</v>
      </c>
      <c r="AA160" s="109" t="str">
        <f t="shared" si="40"/>
        <v/>
      </c>
      <c r="AB160" s="110" t="str">
        <f t="shared" si="47"/>
        <v/>
      </c>
      <c r="AC160" s="117">
        <f t="shared" si="53"/>
        <v>0</v>
      </c>
      <c r="AD160" s="113">
        <f t="shared" si="54"/>
        <v>0</v>
      </c>
      <c r="AE160" s="113">
        <f t="shared" si="48"/>
        <v>0</v>
      </c>
      <c r="AF160" s="113">
        <f t="shared" si="55"/>
        <v>0</v>
      </c>
      <c r="AG160" s="113">
        <f t="shared" si="56"/>
        <v>0</v>
      </c>
      <c r="AH160" s="113">
        <f t="shared" si="57"/>
        <v>0</v>
      </c>
      <c r="AI160" s="114">
        <f t="shared" si="58"/>
        <v>0</v>
      </c>
    </row>
    <row r="161" spans="2:36" x14ac:dyDescent="0.2">
      <c r="B161" s="153"/>
      <c r="H161" s="101" t="s">
        <v>145</v>
      </c>
      <c r="I161" s="177" t="str">
        <f>IF(AND('Approved Work Zone'!I161="NO",'Approved Work Zone'!I160="YES"),"YES",'Approved Work Zone'!I161)</f>
        <v>NO</v>
      </c>
      <c r="J161" s="102">
        <f>IF(B63="",0,B63/4)</f>
        <v>0</v>
      </c>
      <c r="K161" s="103">
        <f t="shared" si="42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43"/>
        <v>0</v>
      </c>
      <c r="R161" s="107">
        <f t="shared" si="44"/>
        <v>0</v>
      </c>
      <c r="S161" s="102">
        <f t="shared" si="49"/>
        <v>0</v>
      </c>
      <c r="T161" s="102">
        <f t="shared" si="38"/>
        <v>0</v>
      </c>
      <c r="U161" s="102">
        <f t="shared" si="50"/>
        <v>0</v>
      </c>
      <c r="V161" s="102">
        <f t="shared" si="51"/>
        <v>0</v>
      </c>
      <c r="W161" s="108">
        <f t="shared" si="45"/>
        <v>0.80000000000000016</v>
      </c>
      <c r="X161" s="102" t="str">
        <f t="shared" si="39"/>
        <v/>
      </c>
      <c r="Y161" s="102" t="str">
        <f t="shared" si="52"/>
        <v/>
      </c>
      <c r="Z161" s="102">
        <f t="shared" si="46"/>
        <v>0</v>
      </c>
      <c r="AA161" s="109" t="str">
        <f t="shared" si="40"/>
        <v/>
      </c>
      <c r="AB161" s="110" t="str">
        <f t="shared" si="47"/>
        <v/>
      </c>
      <c r="AC161" s="117">
        <f t="shared" si="53"/>
        <v>0</v>
      </c>
      <c r="AD161" s="113">
        <f t="shared" si="54"/>
        <v>0</v>
      </c>
      <c r="AE161" s="113">
        <f t="shared" si="48"/>
        <v>0</v>
      </c>
      <c r="AF161" s="113">
        <f t="shared" si="55"/>
        <v>0</v>
      </c>
      <c r="AG161" s="113">
        <f t="shared" si="56"/>
        <v>0</v>
      </c>
      <c r="AH161" s="113">
        <f t="shared" si="57"/>
        <v>0</v>
      </c>
      <c r="AI161" s="114">
        <f t="shared" si="58"/>
        <v>0</v>
      </c>
    </row>
    <row r="162" spans="2:36" x14ac:dyDescent="0.2">
      <c r="B162" s="153"/>
      <c r="H162" s="101" t="s">
        <v>146</v>
      </c>
      <c r="I162" s="177" t="str">
        <f>IF(AND('Approved Work Zone'!I162="NO",'Approved Work Zone'!I161="YES"),"YES",'Approved Work Zone'!I162)</f>
        <v>NO</v>
      </c>
      <c r="J162" s="102">
        <f>IF(B63="",0,B63/4)</f>
        <v>0</v>
      </c>
      <c r="K162" s="103">
        <f t="shared" si="42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43"/>
        <v>0</v>
      </c>
      <c r="R162" s="107">
        <f t="shared" si="44"/>
        <v>0</v>
      </c>
      <c r="S162" s="102">
        <f t="shared" si="49"/>
        <v>0</v>
      </c>
      <c r="T162" s="102">
        <f t="shared" si="38"/>
        <v>0</v>
      </c>
      <c r="U162" s="102">
        <f t="shared" si="50"/>
        <v>0</v>
      </c>
      <c r="V162" s="102">
        <f t="shared" si="51"/>
        <v>0</v>
      </c>
      <c r="W162" s="108">
        <f t="shared" si="45"/>
        <v>0.80000000000000016</v>
      </c>
      <c r="X162" s="102" t="str">
        <f t="shared" si="39"/>
        <v/>
      </c>
      <c r="Y162" s="102" t="str">
        <f t="shared" si="52"/>
        <v/>
      </c>
      <c r="Z162" s="102">
        <f t="shared" si="46"/>
        <v>0</v>
      </c>
      <c r="AA162" s="109" t="str">
        <f t="shared" si="40"/>
        <v/>
      </c>
      <c r="AB162" s="110" t="str">
        <f t="shared" si="47"/>
        <v/>
      </c>
      <c r="AC162" s="117">
        <f t="shared" si="53"/>
        <v>0</v>
      </c>
      <c r="AD162" s="113">
        <f t="shared" si="54"/>
        <v>0</v>
      </c>
      <c r="AE162" s="113">
        <f t="shared" si="48"/>
        <v>0</v>
      </c>
      <c r="AF162" s="113">
        <f t="shared" si="55"/>
        <v>0</v>
      </c>
      <c r="AG162" s="113">
        <f t="shared" si="56"/>
        <v>0</v>
      </c>
      <c r="AH162" s="113">
        <f t="shared" si="57"/>
        <v>0</v>
      </c>
      <c r="AI162" s="114">
        <f t="shared" si="58"/>
        <v>0</v>
      </c>
    </row>
    <row r="163" spans="2:36" x14ac:dyDescent="0.2">
      <c r="B163" s="153"/>
      <c r="H163" s="101" t="s">
        <v>147</v>
      </c>
      <c r="I163" s="177" t="str">
        <f>IF(AND('Approved Work Zone'!I163="NO",'Approved Work Zone'!I162="YES"),"YES",'Approved Work Zone'!I163)</f>
        <v>NO</v>
      </c>
      <c r="J163" s="102">
        <f>IF(B63="",0,B63/4)</f>
        <v>0</v>
      </c>
      <c r="K163" s="103">
        <f t="shared" si="42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43"/>
        <v>0</v>
      </c>
      <c r="R163" s="107">
        <f t="shared" si="44"/>
        <v>0</v>
      </c>
      <c r="S163" s="102">
        <f t="shared" si="49"/>
        <v>0</v>
      </c>
      <c r="T163" s="102">
        <f t="shared" si="38"/>
        <v>0</v>
      </c>
      <c r="U163" s="102">
        <f t="shared" si="50"/>
        <v>0</v>
      </c>
      <c r="V163" s="102">
        <f t="shared" si="51"/>
        <v>0</v>
      </c>
      <c r="W163" s="108">
        <f t="shared" si="45"/>
        <v>0.80000000000000016</v>
      </c>
      <c r="X163" s="102" t="str">
        <f t="shared" si="39"/>
        <v/>
      </c>
      <c r="Y163" s="102" t="str">
        <f t="shared" si="52"/>
        <v/>
      </c>
      <c r="Z163" s="102">
        <f t="shared" si="46"/>
        <v>0</v>
      </c>
      <c r="AA163" s="109" t="str">
        <f t="shared" si="40"/>
        <v/>
      </c>
      <c r="AB163" s="110" t="str">
        <f t="shared" si="47"/>
        <v/>
      </c>
      <c r="AC163" s="117">
        <f t="shared" si="53"/>
        <v>0</v>
      </c>
      <c r="AD163" s="113">
        <f t="shared" si="54"/>
        <v>0</v>
      </c>
      <c r="AE163" s="113">
        <f t="shared" si="48"/>
        <v>0</v>
      </c>
      <c r="AF163" s="113">
        <f t="shared" si="55"/>
        <v>0</v>
      </c>
      <c r="AG163" s="113">
        <f t="shared" si="56"/>
        <v>0</v>
      </c>
      <c r="AH163" s="113">
        <f t="shared" si="57"/>
        <v>0</v>
      </c>
      <c r="AI163" s="114">
        <f t="shared" si="58"/>
        <v>0</v>
      </c>
    </row>
    <row r="164" spans="2:36" x14ac:dyDescent="0.2">
      <c r="B164" s="153"/>
      <c r="H164" s="101" t="s">
        <v>148</v>
      </c>
      <c r="I164" s="177" t="str">
        <f>IF(AND('Approved Work Zone'!I164="NO",'Approved Work Zone'!I163="YES"),"YES",'Approved Work Zone'!I164)</f>
        <v>NO</v>
      </c>
      <c r="J164" s="102">
        <f>IF(B64="",0,B64/4)</f>
        <v>0</v>
      </c>
      <c r="K164" s="103">
        <f t="shared" si="42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43"/>
        <v>0</v>
      </c>
      <c r="R164" s="107">
        <f t="shared" si="44"/>
        <v>0</v>
      </c>
      <c r="S164" s="102">
        <f t="shared" si="49"/>
        <v>0</v>
      </c>
      <c r="T164" s="102">
        <f t="shared" si="38"/>
        <v>0</v>
      </c>
      <c r="U164" s="102">
        <f t="shared" si="50"/>
        <v>0</v>
      </c>
      <c r="V164" s="102">
        <f t="shared" si="51"/>
        <v>0</v>
      </c>
      <c r="W164" s="108">
        <f t="shared" si="45"/>
        <v>0.80000000000000016</v>
      </c>
      <c r="X164" s="102" t="str">
        <f t="shared" si="39"/>
        <v/>
      </c>
      <c r="Y164" s="102" t="str">
        <f t="shared" si="52"/>
        <v/>
      </c>
      <c r="Z164" s="102">
        <f t="shared" si="46"/>
        <v>0</v>
      </c>
      <c r="AA164" s="109" t="str">
        <f t="shared" si="40"/>
        <v/>
      </c>
      <c r="AB164" s="110" t="str">
        <f t="shared" si="47"/>
        <v/>
      </c>
      <c r="AC164" s="117">
        <f t="shared" si="53"/>
        <v>0</v>
      </c>
      <c r="AD164" s="113">
        <f t="shared" si="54"/>
        <v>0</v>
      </c>
      <c r="AE164" s="113">
        <f t="shared" si="48"/>
        <v>0</v>
      </c>
      <c r="AF164" s="113">
        <f t="shared" si="55"/>
        <v>0</v>
      </c>
      <c r="AG164" s="113">
        <f t="shared" si="56"/>
        <v>0</v>
      </c>
      <c r="AH164" s="113">
        <f t="shared" si="57"/>
        <v>0</v>
      </c>
      <c r="AI164" s="114">
        <f t="shared" si="58"/>
        <v>0</v>
      </c>
    </row>
    <row r="165" spans="2:36" x14ac:dyDescent="0.2">
      <c r="B165" s="153"/>
      <c r="H165" s="101" t="s">
        <v>149</v>
      </c>
      <c r="I165" s="177" t="str">
        <f>IF(AND('Approved Work Zone'!I165="NO",'Approved Work Zone'!I164="YES"),"YES",'Approved Work Zone'!I165)</f>
        <v>NO</v>
      </c>
      <c r="J165" s="102">
        <f>IF(B64="",0,B64/4)</f>
        <v>0</v>
      </c>
      <c r="K165" s="103">
        <f t="shared" si="42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43"/>
        <v>0</v>
      </c>
      <c r="R165" s="107">
        <f t="shared" si="44"/>
        <v>0</v>
      </c>
      <c r="S165" s="102">
        <f t="shared" si="49"/>
        <v>0</v>
      </c>
      <c r="T165" s="102">
        <f t="shared" ref="T165:T179" si="59">AVERAGE(S164:S165)</f>
        <v>0</v>
      </c>
      <c r="U165" s="102">
        <f t="shared" si="50"/>
        <v>0</v>
      </c>
      <c r="V165" s="102">
        <f t="shared" si="51"/>
        <v>0</v>
      </c>
      <c r="W165" s="108">
        <f t="shared" si="45"/>
        <v>0.80000000000000016</v>
      </c>
      <c r="X165" s="102" t="str">
        <f t="shared" ref="X165:X179" si="60">IF(T165=0,"",12.745*W165^2+13.043*W165+0.1032)</f>
        <v/>
      </c>
      <c r="Y165" s="102" t="str">
        <f t="shared" si="52"/>
        <v/>
      </c>
      <c r="Z165" s="102">
        <f t="shared" si="46"/>
        <v>0</v>
      </c>
      <c r="AA165" s="109" t="str">
        <f t="shared" ref="AA165:AA179" si="61">IF(T165=0,"",T165/(Y165-Z165))</f>
        <v/>
      </c>
      <c r="AB165" s="110" t="str">
        <f t="shared" si="47"/>
        <v/>
      </c>
      <c r="AC165" s="117">
        <f t="shared" si="53"/>
        <v>0</v>
      </c>
      <c r="AD165" s="113">
        <f t="shared" si="54"/>
        <v>0</v>
      </c>
      <c r="AE165" s="113">
        <f t="shared" si="48"/>
        <v>0</v>
      </c>
      <c r="AF165" s="113">
        <f t="shared" si="55"/>
        <v>0</v>
      </c>
      <c r="AG165" s="113">
        <f t="shared" si="56"/>
        <v>0</v>
      </c>
      <c r="AH165" s="113">
        <f t="shared" si="57"/>
        <v>0</v>
      </c>
      <c r="AI165" s="114">
        <f t="shared" si="58"/>
        <v>0</v>
      </c>
    </row>
    <row r="166" spans="2:36" x14ac:dyDescent="0.2">
      <c r="B166" s="153"/>
      <c r="H166" s="101" t="s">
        <v>150</v>
      </c>
      <c r="I166" s="177" t="str">
        <f>IF(AND('Approved Work Zone'!I166="NO",'Approved Work Zone'!I165="YES"),"YES",'Approved Work Zone'!I166)</f>
        <v>NO</v>
      </c>
      <c r="J166" s="102">
        <f>IF(B64="",0,B64/4)</f>
        <v>0</v>
      </c>
      <c r="K166" s="103">
        <f t="shared" si="42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43"/>
        <v>0</v>
      </c>
      <c r="R166" s="107">
        <f t="shared" si="44"/>
        <v>0</v>
      </c>
      <c r="S166" s="102">
        <f t="shared" si="49"/>
        <v>0</v>
      </c>
      <c r="T166" s="102">
        <f t="shared" si="59"/>
        <v>0</v>
      </c>
      <c r="U166" s="102">
        <f t="shared" si="50"/>
        <v>0</v>
      </c>
      <c r="V166" s="102">
        <f t="shared" si="51"/>
        <v>0</v>
      </c>
      <c r="W166" s="108">
        <f t="shared" si="45"/>
        <v>0.80000000000000016</v>
      </c>
      <c r="X166" s="102" t="str">
        <f t="shared" si="60"/>
        <v/>
      </c>
      <c r="Y166" s="102" t="str">
        <f t="shared" si="52"/>
        <v/>
      </c>
      <c r="Z166" s="102">
        <f t="shared" si="46"/>
        <v>0</v>
      </c>
      <c r="AA166" s="109" t="str">
        <f t="shared" si="61"/>
        <v/>
      </c>
      <c r="AB166" s="110" t="str">
        <f t="shared" si="47"/>
        <v/>
      </c>
      <c r="AC166" s="117">
        <f t="shared" si="53"/>
        <v>0</v>
      </c>
      <c r="AD166" s="113">
        <f t="shared" si="54"/>
        <v>0</v>
      </c>
      <c r="AE166" s="113">
        <f t="shared" si="48"/>
        <v>0</v>
      </c>
      <c r="AF166" s="113">
        <f t="shared" si="55"/>
        <v>0</v>
      </c>
      <c r="AG166" s="113">
        <f t="shared" si="56"/>
        <v>0</v>
      </c>
      <c r="AH166" s="113">
        <f t="shared" si="57"/>
        <v>0</v>
      </c>
      <c r="AI166" s="114">
        <f t="shared" si="58"/>
        <v>0</v>
      </c>
    </row>
    <row r="167" spans="2:36" x14ac:dyDescent="0.2">
      <c r="B167" s="153"/>
      <c r="H167" s="101" t="s">
        <v>151</v>
      </c>
      <c r="I167" s="177" t="str">
        <f>IF(AND('Approved Work Zone'!I167="NO",'Approved Work Zone'!I166="YES"),"YES",'Approved Work Zone'!I167)</f>
        <v>NO</v>
      </c>
      <c r="J167" s="102">
        <f>IF(B64="",0,B64/4)</f>
        <v>0</v>
      </c>
      <c r="K167" s="103">
        <f t="shared" si="42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43"/>
        <v>0</v>
      </c>
      <c r="R167" s="107">
        <f t="shared" si="44"/>
        <v>0</v>
      </c>
      <c r="S167" s="102">
        <f t="shared" si="49"/>
        <v>0</v>
      </c>
      <c r="T167" s="102">
        <f t="shared" si="59"/>
        <v>0</v>
      </c>
      <c r="U167" s="102">
        <f t="shared" si="50"/>
        <v>0</v>
      </c>
      <c r="V167" s="102">
        <f t="shared" si="51"/>
        <v>0</v>
      </c>
      <c r="W167" s="108">
        <f t="shared" si="45"/>
        <v>0.80000000000000016</v>
      </c>
      <c r="X167" s="102" t="str">
        <f t="shared" si="60"/>
        <v/>
      </c>
      <c r="Y167" s="102" t="str">
        <f t="shared" si="52"/>
        <v/>
      </c>
      <c r="Z167" s="102">
        <f t="shared" si="46"/>
        <v>0</v>
      </c>
      <c r="AA167" s="109" t="str">
        <f t="shared" si="61"/>
        <v/>
      </c>
      <c r="AB167" s="110" t="str">
        <f t="shared" si="47"/>
        <v/>
      </c>
      <c r="AC167" s="117">
        <f t="shared" si="53"/>
        <v>0</v>
      </c>
      <c r="AD167" s="113">
        <f t="shared" si="54"/>
        <v>0</v>
      </c>
      <c r="AE167" s="113">
        <f t="shared" si="48"/>
        <v>0</v>
      </c>
      <c r="AF167" s="113">
        <f t="shared" si="55"/>
        <v>0</v>
      </c>
      <c r="AG167" s="113">
        <f t="shared" si="56"/>
        <v>0</v>
      </c>
      <c r="AH167" s="113">
        <f t="shared" si="57"/>
        <v>0</v>
      </c>
      <c r="AI167" s="114">
        <f t="shared" si="58"/>
        <v>0</v>
      </c>
    </row>
    <row r="168" spans="2:36" x14ac:dyDescent="0.2">
      <c r="B168" s="153"/>
      <c r="H168" s="101" t="s">
        <v>152</v>
      </c>
      <c r="I168" s="177" t="str">
        <f>IF(AND('Approved Work Zone'!I168="NO",'Approved Work Zone'!I167="YES"),"YES",'Approved Work Zone'!I168)</f>
        <v>NO</v>
      </c>
      <c r="J168" s="102">
        <f>IF(B65="",0,B65/4)</f>
        <v>0</v>
      </c>
      <c r="K168" s="103">
        <f t="shared" si="42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62">M168-N168-O168</f>
        <v>0</v>
      </c>
      <c r="Q168" s="106">
        <f t="shared" si="43"/>
        <v>0</v>
      </c>
      <c r="R168" s="107">
        <f t="shared" si="44"/>
        <v>0</v>
      </c>
      <c r="S168" s="102">
        <f t="shared" si="49"/>
        <v>0</v>
      </c>
      <c r="T168" s="102">
        <f t="shared" si="59"/>
        <v>0</v>
      </c>
      <c r="U168" s="102">
        <f t="shared" si="50"/>
        <v>0</v>
      </c>
      <c r="V168" s="102">
        <f t="shared" si="51"/>
        <v>0</v>
      </c>
      <c r="W168" s="108">
        <f t="shared" si="45"/>
        <v>0.80000000000000016</v>
      </c>
      <c r="X168" s="102" t="str">
        <f t="shared" si="60"/>
        <v/>
      </c>
      <c r="Y168" s="102" t="str">
        <f t="shared" si="52"/>
        <v/>
      </c>
      <c r="Z168" s="102">
        <f t="shared" si="46"/>
        <v>0</v>
      </c>
      <c r="AA168" s="109" t="str">
        <f t="shared" si="61"/>
        <v/>
      </c>
      <c r="AB168" s="110" t="str">
        <f t="shared" si="47"/>
        <v/>
      </c>
      <c r="AC168" s="117">
        <f t="shared" si="53"/>
        <v>0</v>
      </c>
      <c r="AD168" s="113">
        <f t="shared" si="54"/>
        <v>0</v>
      </c>
      <c r="AE168" s="113">
        <f t="shared" si="48"/>
        <v>0</v>
      </c>
      <c r="AF168" s="113">
        <f t="shared" si="55"/>
        <v>0</v>
      </c>
      <c r="AG168" s="113">
        <f t="shared" si="56"/>
        <v>0</v>
      </c>
      <c r="AH168" s="113">
        <f t="shared" si="57"/>
        <v>0</v>
      </c>
      <c r="AI168" s="114">
        <f t="shared" si="58"/>
        <v>0</v>
      </c>
    </row>
    <row r="169" spans="2:36" x14ac:dyDescent="0.2">
      <c r="B169" s="153"/>
      <c r="H169" s="101" t="s">
        <v>153</v>
      </c>
      <c r="I169" s="177" t="str">
        <f>IF(AND('Approved Work Zone'!I169="NO",'Approved Work Zone'!I168="YES"),"YES",'Approved Work Zone'!I169)</f>
        <v>NO</v>
      </c>
      <c r="J169" s="102">
        <f>IF(B65="",0,B65/4)</f>
        <v>0</v>
      </c>
      <c r="K169" s="103">
        <f t="shared" si="42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62"/>
        <v>0</v>
      </c>
      <c r="Q169" s="106">
        <f t="shared" si="43"/>
        <v>0</v>
      </c>
      <c r="R169" s="107">
        <f t="shared" si="44"/>
        <v>0</v>
      </c>
      <c r="S169" s="102">
        <f t="shared" si="49"/>
        <v>0</v>
      </c>
      <c r="T169" s="102">
        <f t="shared" si="59"/>
        <v>0</v>
      </c>
      <c r="U169" s="102">
        <f t="shared" si="50"/>
        <v>0</v>
      </c>
      <c r="V169" s="102">
        <f t="shared" si="51"/>
        <v>0</v>
      </c>
      <c r="W169" s="108">
        <f t="shared" si="45"/>
        <v>0.80000000000000016</v>
      </c>
      <c r="X169" s="102" t="str">
        <f t="shared" si="60"/>
        <v/>
      </c>
      <c r="Y169" s="102" t="str">
        <f t="shared" si="52"/>
        <v/>
      </c>
      <c r="Z169" s="102">
        <f t="shared" si="46"/>
        <v>0</v>
      </c>
      <c r="AA169" s="109" t="str">
        <f t="shared" si="61"/>
        <v/>
      </c>
      <c r="AB169" s="110" t="str">
        <f t="shared" si="47"/>
        <v/>
      </c>
      <c r="AC169" s="117">
        <f t="shared" si="53"/>
        <v>0</v>
      </c>
      <c r="AD169" s="113">
        <f t="shared" si="54"/>
        <v>0</v>
      </c>
      <c r="AE169" s="113">
        <f t="shared" si="48"/>
        <v>0</v>
      </c>
      <c r="AF169" s="113">
        <f t="shared" si="55"/>
        <v>0</v>
      </c>
      <c r="AG169" s="113">
        <f t="shared" si="56"/>
        <v>0</v>
      </c>
      <c r="AH169" s="113">
        <f t="shared" si="57"/>
        <v>0</v>
      </c>
      <c r="AI169" s="114">
        <f t="shared" si="58"/>
        <v>0</v>
      </c>
    </row>
    <row r="170" spans="2:36" x14ac:dyDescent="0.2">
      <c r="B170" s="153"/>
      <c r="H170" s="101" t="s">
        <v>154</v>
      </c>
      <c r="I170" s="177" t="str">
        <f>IF(AND('Approved Work Zone'!I170="NO",'Approved Work Zone'!I169="YES"),"YES",'Approved Work Zone'!I170)</f>
        <v>NO</v>
      </c>
      <c r="J170" s="102">
        <f>IF(B65="",0,B65/4)</f>
        <v>0</v>
      </c>
      <c r="K170" s="103">
        <f t="shared" si="42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62"/>
        <v>0</v>
      </c>
      <c r="Q170" s="106">
        <f t="shared" si="43"/>
        <v>0</v>
      </c>
      <c r="R170" s="107">
        <f t="shared" si="44"/>
        <v>0</v>
      </c>
      <c r="S170" s="102">
        <f t="shared" si="49"/>
        <v>0</v>
      </c>
      <c r="T170" s="102">
        <f t="shared" si="59"/>
        <v>0</v>
      </c>
      <c r="U170" s="102">
        <f t="shared" si="50"/>
        <v>0</v>
      </c>
      <c r="V170" s="102">
        <f t="shared" si="51"/>
        <v>0</v>
      </c>
      <c r="W170" s="108">
        <f t="shared" si="45"/>
        <v>0.80000000000000016</v>
      </c>
      <c r="X170" s="102" t="str">
        <f t="shared" si="60"/>
        <v/>
      </c>
      <c r="Y170" s="102" t="str">
        <f t="shared" si="52"/>
        <v/>
      </c>
      <c r="Z170" s="102">
        <f t="shared" si="46"/>
        <v>0</v>
      </c>
      <c r="AA170" s="109" t="str">
        <f t="shared" si="61"/>
        <v/>
      </c>
      <c r="AB170" s="110" t="str">
        <f t="shared" si="47"/>
        <v/>
      </c>
      <c r="AC170" s="117">
        <f t="shared" si="53"/>
        <v>0</v>
      </c>
      <c r="AD170" s="113">
        <f t="shared" si="54"/>
        <v>0</v>
      </c>
      <c r="AE170" s="113">
        <f t="shared" si="48"/>
        <v>0</v>
      </c>
      <c r="AF170" s="113">
        <f t="shared" si="55"/>
        <v>0</v>
      </c>
      <c r="AG170" s="113">
        <f t="shared" si="56"/>
        <v>0</v>
      </c>
      <c r="AH170" s="113">
        <f t="shared" si="57"/>
        <v>0</v>
      </c>
      <c r="AI170" s="114">
        <f t="shared" si="58"/>
        <v>0</v>
      </c>
    </row>
    <row r="171" spans="2:36" x14ac:dyDescent="0.2">
      <c r="B171" s="153"/>
      <c r="H171" s="101" t="s">
        <v>155</v>
      </c>
      <c r="I171" s="177" t="str">
        <f>IF(AND('Approved Work Zone'!I171="NO",'Approved Work Zone'!I170="YES"),"YES",'Approved Work Zone'!I171)</f>
        <v>NO</v>
      </c>
      <c r="J171" s="102">
        <f>IF(B65="",0,B65/4)</f>
        <v>0</v>
      </c>
      <c r="K171" s="103">
        <f t="shared" si="42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62"/>
        <v>0</v>
      </c>
      <c r="Q171" s="106">
        <f t="shared" si="43"/>
        <v>0</v>
      </c>
      <c r="R171" s="107">
        <f t="shared" si="44"/>
        <v>0</v>
      </c>
      <c r="S171" s="102">
        <f t="shared" si="49"/>
        <v>0</v>
      </c>
      <c r="T171" s="102">
        <f t="shared" si="59"/>
        <v>0</v>
      </c>
      <c r="U171" s="102">
        <f t="shared" si="50"/>
        <v>0</v>
      </c>
      <c r="V171" s="102">
        <f t="shared" si="51"/>
        <v>0</v>
      </c>
      <c r="W171" s="108">
        <f t="shared" si="45"/>
        <v>0.80000000000000016</v>
      </c>
      <c r="X171" s="102" t="str">
        <f t="shared" si="60"/>
        <v/>
      </c>
      <c r="Y171" s="102" t="str">
        <f t="shared" si="52"/>
        <v/>
      </c>
      <c r="Z171" s="102">
        <f t="shared" si="46"/>
        <v>0</v>
      </c>
      <c r="AA171" s="109" t="str">
        <f t="shared" si="61"/>
        <v/>
      </c>
      <c r="AB171" s="110" t="str">
        <f t="shared" si="47"/>
        <v/>
      </c>
      <c r="AC171" s="117">
        <f t="shared" si="53"/>
        <v>0</v>
      </c>
      <c r="AD171" s="113">
        <f t="shared" si="54"/>
        <v>0</v>
      </c>
      <c r="AE171" s="113">
        <f t="shared" si="48"/>
        <v>0</v>
      </c>
      <c r="AF171" s="113">
        <f t="shared" si="55"/>
        <v>0</v>
      </c>
      <c r="AG171" s="113">
        <f t="shared" si="56"/>
        <v>0</v>
      </c>
      <c r="AH171" s="113">
        <f t="shared" si="57"/>
        <v>0</v>
      </c>
      <c r="AI171" s="114">
        <f t="shared" si="58"/>
        <v>0</v>
      </c>
    </row>
    <row r="172" spans="2:36" x14ac:dyDescent="0.2">
      <c r="B172" s="153"/>
      <c r="H172" s="101" t="s">
        <v>156</v>
      </c>
      <c r="I172" s="177" t="str">
        <f>IF(AND('Approved Work Zone'!I172="NO",'Approved Work Zone'!I171="YES"),"YES",'Approved Work Zone'!I172)</f>
        <v>NO</v>
      </c>
      <c r="J172" s="102">
        <f>IF(B66="",0,B66/4)</f>
        <v>0</v>
      </c>
      <c r="K172" s="103">
        <f t="shared" si="42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62"/>
        <v>0</v>
      </c>
      <c r="Q172" s="106">
        <f t="shared" si="43"/>
        <v>0</v>
      </c>
      <c r="R172" s="107">
        <f t="shared" si="44"/>
        <v>0</v>
      </c>
      <c r="S172" s="102">
        <f t="shared" si="49"/>
        <v>0</v>
      </c>
      <c r="T172" s="102">
        <f t="shared" si="59"/>
        <v>0</v>
      </c>
      <c r="U172" s="102">
        <f t="shared" si="50"/>
        <v>0</v>
      </c>
      <c r="V172" s="102">
        <f t="shared" si="51"/>
        <v>0</v>
      </c>
      <c r="W172" s="108">
        <f t="shared" si="45"/>
        <v>0.80000000000000016</v>
      </c>
      <c r="X172" s="102" t="str">
        <f t="shared" si="60"/>
        <v/>
      </c>
      <c r="Y172" s="102" t="str">
        <f t="shared" si="52"/>
        <v/>
      </c>
      <c r="Z172" s="102">
        <f t="shared" si="46"/>
        <v>0</v>
      </c>
      <c r="AA172" s="109" t="str">
        <f t="shared" si="61"/>
        <v/>
      </c>
      <c r="AB172" s="110" t="str">
        <f t="shared" si="47"/>
        <v/>
      </c>
      <c r="AC172" s="117">
        <f t="shared" si="53"/>
        <v>0</v>
      </c>
      <c r="AD172" s="113">
        <f t="shared" si="54"/>
        <v>0</v>
      </c>
      <c r="AE172" s="113">
        <f t="shared" si="48"/>
        <v>0</v>
      </c>
      <c r="AF172" s="113">
        <f t="shared" si="55"/>
        <v>0</v>
      </c>
      <c r="AG172" s="113">
        <f t="shared" si="56"/>
        <v>0</v>
      </c>
      <c r="AH172" s="113">
        <f t="shared" si="57"/>
        <v>0</v>
      </c>
      <c r="AI172" s="114">
        <f t="shared" si="58"/>
        <v>0</v>
      </c>
    </row>
    <row r="173" spans="2:36" x14ac:dyDescent="0.2">
      <c r="B173" s="153"/>
      <c r="H173" s="101" t="s">
        <v>157</v>
      </c>
      <c r="I173" s="177" t="str">
        <f>IF(AND('Approved Work Zone'!I173="NO",'Approved Work Zone'!I172="YES"),"YES",'Approved Work Zone'!I173)</f>
        <v>NO</v>
      </c>
      <c r="J173" s="102">
        <f>IF(B66="",0,B66/4)</f>
        <v>0</v>
      </c>
      <c r="K173" s="103">
        <f t="shared" si="42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62"/>
        <v>0</v>
      </c>
      <c r="Q173" s="106">
        <f t="shared" si="43"/>
        <v>0</v>
      </c>
      <c r="R173" s="107">
        <f t="shared" si="44"/>
        <v>0</v>
      </c>
      <c r="S173" s="102">
        <f t="shared" si="49"/>
        <v>0</v>
      </c>
      <c r="T173" s="102">
        <f t="shared" si="59"/>
        <v>0</v>
      </c>
      <c r="U173" s="102">
        <f t="shared" si="50"/>
        <v>0</v>
      </c>
      <c r="V173" s="102">
        <f t="shared" si="51"/>
        <v>0</v>
      </c>
      <c r="W173" s="108">
        <f t="shared" si="45"/>
        <v>0.80000000000000016</v>
      </c>
      <c r="X173" s="102" t="str">
        <f t="shared" si="60"/>
        <v/>
      </c>
      <c r="Y173" s="102" t="str">
        <f t="shared" si="52"/>
        <v/>
      </c>
      <c r="Z173" s="102">
        <f t="shared" si="46"/>
        <v>0</v>
      </c>
      <c r="AA173" s="109" t="str">
        <f t="shared" si="61"/>
        <v/>
      </c>
      <c r="AB173" s="110" t="str">
        <f t="shared" si="47"/>
        <v/>
      </c>
      <c r="AC173" s="117">
        <f t="shared" si="53"/>
        <v>0</v>
      </c>
      <c r="AD173" s="113">
        <f t="shared" si="54"/>
        <v>0</v>
      </c>
      <c r="AE173" s="113">
        <f t="shared" si="48"/>
        <v>0</v>
      </c>
      <c r="AF173" s="113">
        <f t="shared" si="55"/>
        <v>0</v>
      </c>
      <c r="AG173" s="113">
        <f t="shared" si="56"/>
        <v>0</v>
      </c>
      <c r="AH173" s="113">
        <f t="shared" si="57"/>
        <v>0</v>
      </c>
      <c r="AI173" s="114">
        <f t="shared" si="58"/>
        <v>0</v>
      </c>
      <c r="AJ173" s="118"/>
    </row>
    <row r="174" spans="2:36" x14ac:dyDescent="0.2">
      <c r="B174" s="153"/>
      <c r="H174" s="101" t="s">
        <v>158</v>
      </c>
      <c r="I174" s="177" t="str">
        <f>IF(AND('Approved Work Zone'!I174="NO",'Approved Work Zone'!I173="YES"),"YES",'Approved Work Zone'!I174)</f>
        <v>NO</v>
      </c>
      <c r="J174" s="102">
        <f>IF(B66="",0,B66/4)</f>
        <v>0</v>
      </c>
      <c r="K174" s="103">
        <f t="shared" si="42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62"/>
        <v>0</v>
      </c>
      <c r="Q174" s="106">
        <f t="shared" si="43"/>
        <v>0</v>
      </c>
      <c r="R174" s="107">
        <f t="shared" si="44"/>
        <v>0</v>
      </c>
      <c r="S174" s="102">
        <f t="shared" si="49"/>
        <v>0</v>
      </c>
      <c r="T174" s="102">
        <f t="shared" si="59"/>
        <v>0</v>
      </c>
      <c r="U174" s="102">
        <f t="shared" si="50"/>
        <v>0</v>
      </c>
      <c r="V174" s="102">
        <f t="shared" si="51"/>
        <v>0</v>
      </c>
      <c r="W174" s="108">
        <f t="shared" si="45"/>
        <v>0.80000000000000016</v>
      </c>
      <c r="X174" s="102" t="str">
        <f t="shared" si="60"/>
        <v/>
      </c>
      <c r="Y174" s="102" t="str">
        <f t="shared" si="52"/>
        <v/>
      </c>
      <c r="Z174" s="102">
        <f t="shared" si="46"/>
        <v>0</v>
      </c>
      <c r="AA174" s="109" t="str">
        <f t="shared" si="61"/>
        <v/>
      </c>
      <c r="AB174" s="110" t="str">
        <f t="shared" si="47"/>
        <v/>
      </c>
      <c r="AC174" s="117">
        <f t="shared" si="53"/>
        <v>0</v>
      </c>
      <c r="AD174" s="113">
        <f t="shared" si="54"/>
        <v>0</v>
      </c>
      <c r="AE174" s="113">
        <f t="shared" si="48"/>
        <v>0</v>
      </c>
      <c r="AF174" s="113">
        <f t="shared" si="55"/>
        <v>0</v>
      </c>
      <c r="AG174" s="113">
        <f t="shared" si="56"/>
        <v>0</v>
      </c>
      <c r="AH174" s="113">
        <f t="shared" si="57"/>
        <v>0</v>
      </c>
      <c r="AI174" s="114">
        <f t="shared" si="58"/>
        <v>0</v>
      </c>
      <c r="AJ174" s="118"/>
    </row>
    <row r="175" spans="2:36" x14ac:dyDescent="0.2">
      <c r="B175" s="153"/>
      <c r="H175" s="101" t="s">
        <v>159</v>
      </c>
      <c r="I175" s="177" t="str">
        <f>IF(AND('Approved Work Zone'!I175="NO",'Approved Work Zone'!I174="YES"),"YES",'Approved Work Zone'!I175)</f>
        <v>NO</v>
      </c>
      <c r="J175" s="102">
        <f>IF(B66="",0,B66/4)</f>
        <v>0</v>
      </c>
      <c r="K175" s="103">
        <f t="shared" si="42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62"/>
        <v>0</v>
      </c>
      <c r="Q175" s="106">
        <f t="shared" si="43"/>
        <v>0</v>
      </c>
      <c r="R175" s="107">
        <f t="shared" si="44"/>
        <v>0</v>
      </c>
      <c r="S175" s="102">
        <f t="shared" si="49"/>
        <v>0</v>
      </c>
      <c r="T175" s="102">
        <f t="shared" si="59"/>
        <v>0</v>
      </c>
      <c r="U175" s="102">
        <f t="shared" si="50"/>
        <v>0</v>
      </c>
      <c r="V175" s="102">
        <f t="shared" si="51"/>
        <v>0</v>
      </c>
      <c r="W175" s="108">
        <f t="shared" si="45"/>
        <v>0.80000000000000016</v>
      </c>
      <c r="X175" s="102" t="str">
        <f t="shared" si="60"/>
        <v/>
      </c>
      <c r="Y175" s="102" t="str">
        <f t="shared" si="52"/>
        <v/>
      </c>
      <c r="Z175" s="102">
        <f t="shared" si="46"/>
        <v>0</v>
      </c>
      <c r="AA175" s="109" t="str">
        <f t="shared" si="61"/>
        <v/>
      </c>
      <c r="AB175" s="110" t="str">
        <f t="shared" si="47"/>
        <v/>
      </c>
      <c r="AC175" s="117">
        <f t="shared" si="53"/>
        <v>0</v>
      </c>
      <c r="AD175" s="113">
        <f t="shared" si="54"/>
        <v>0</v>
      </c>
      <c r="AE175" s="113">
        <f t="shared" si="48"/>
        <v>0</v>
      </c>
      <c r="AF175" s="113">
        <f t="shared" si="55"/>
        <v>0</v>
      </c>
      <c r="AG175" s="113">
        <f t="shared" si="56"/>
        <v>0</v>
      </c>
      <c r="AH175" s="113">
        <f t="shared" si="57"/>
        <v>0</v>
      </c>
      <c r="AI175" s="114">
        <f t="shared" si="58"/>
        <v>0</v>
      </c>
      <c r="AJ175" s="118"/>
    </row>
    <row r="176" spans="2:36" x14ac:dyDescent="0.2">
      <c r="H176" s="101" t="s">
        <v>160</v>
      </c>
      <c r="I176" s="177" t="str">
        <f>IF(AND('Approved Work Zone'!I176="NO",'Approved Work Zone'!I175="YES"),"YES",'Approved Work Zone'!I176)</f>
        <v>NO</v>
      </c>
      <c r="J176" s="102">
        <f>IF(B67="",0,B67/4)</f>
        <v>0</v>
      </c>
      <c r="K176" s="103">
        <f t="shared" si="42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62"/>
        <v>0</v>
      </c>
      <c r="Q176" s="106">
        <f t="shared" si="43"/>
        <v>0</v>
      </c>
      <c r="R176" s="107">
        <f t="shared" si="44"/>
        <v>0</v>
      </c>
      <c r="S176" s="102">
        <f t="shared" si="49"/>
        <v>0</v>
      </c>
      <c r="T176" s="102">
        <f t="shared" si="59"/>
        <v>0</v>
      </c>
      <c r="U176" s="102">
        <f t="shared" si="50"/>
        <v>0</v>
      </c>
      <c r="V176" s="102">
        <f t="shared" si="51"/>
        <v>0</v>
      </c>
      <c r="W176" s="108">
        <f t="shared" si="45"/>
        <v>0.80000000000000016</v>
      </c>
      <c r="X176" s="102" t="str">
        <f t="shared" si="60"/>
        <v/>
      </c>
      <c r="Y176" s="102" t="str">
        <f t="shared" si="52"/>
        <v/>
      </c>
      <c r="Z176" s="102">
        <f t="shared" si="46"/>
        <v>0</v>
      </c>
      <c r="AA176" s="109" t="str">
        <f t="shared" si="61"/>
        <v/>
      </c>
      <c r="AB176" s="110" t="str">
        <f t="shared" si="47"/>
        <v/>
      </c>
      <c r="AC176" s="117">
        <f t="shared" si="53"/>
        <v>0</v>
      </c>
      <c r="AD176" s="113">
        <f t="shared" si="54"/>
        <v>0</v>
      </c>
      <c r="AE176" s="113">
        <f t="shared" si="48"/>
        <v>0</v>
      </c>
      <c r="AF176" s="113">
        <f t="shared" si="55"/>
        <v>0</v>
      </c>
      <c r="AG176" s="113">
        <f t="shared" si="56"/>
        <v>0</v>
      </c>
      <c r="AH176" s="113">
        <f t="shared" si="57"/>
        <v>0</v>
      </c>
      <c r="AI176" s="114">
        <f t="shared" si="58"/>
        <v>0</v>
      </c>
      <c r="AJ176" s="118"/>
    </row>
    <row r="177" spans="8:36" x14ac:dyDescent="0.2">
      <c r="H177" s="101" t="s">
        <v>161</v>
      </c>
      <c r="I177" s="177" t="str">
        <f>IF(AND('Approved Work Zone'!I177="NO",'Approved Work Zone'!I176="YES"),"YES",'Approved Work Zone'!I177)</f>
        <v>NO</v>
      </c>
      <c r="J177" s="102">
        <f>IF(B67="",0,B67/4)</f>
        <v>0</v>
      </c>
      <c r="K177" s="103">
        <f t="shared" si="42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62"/>
        <v>0</v>
      </c>
      <c r="Q177" s="106">
        <f t="shared" si="43"/>
        <v>0</v>
      </c>
      <c r="R177" s="107">
        <f t="shared" si="44"/>
        <v>0</v>
      </c>
      <c r="S177" s="102">
        <f t="shared" si="49"/>
        <v>0</v>
      </c>
      <c r="T177" s="102">
        <f t="shared" si="59"/>
        <v>0</v>
      </c>
      <c r="U177" s="102">
        <f t="shared" si="50"/>
        <v>0</v>
      </c>
      <c r="V177" s="102">
        <f t="shared" si="51"/>
        <v>0</v>
      </c>
      <c r="W177" s="108">
        <f t="shared" si="45"/>
        <v>0.80000000000000016</v>
      </c>
      <c r="X177" s="102" t="str">
        <f t="shared" si="60"/>
        <v/>
      </c>
      <c r="Y177" s="102" t="str">
        <f t="shared" si="52"/>
        <v/>
      </c>
      <c r="Z177" s="102">
        <f t="shared" si="46"/>
        <v>0</v>
      </c>
      <c r="AA177" s="109" t="str">
        <f t="shared" si="61"/>
        <v/>
      </c>
      <c r="AB177" s="110" t="str">
        <f t="shared" si="47"/>
        <v/>
      </c>
      <c r="AC177" s="117">
        <f t="shared" si="53"/>
        <v>0</v>
      </c>
      <c r="AD177" s="113">
        <f t="shared" si="54"/>
        <v>0</v>
      </c>
      <c r="AE177" s="113">
        <f t="shared" si="48"/>
        <v>0</v>
      </c>
      <c r="AF177" s="113">
        <f t="shared" si="55"/>
        <v>0</v>
      </c>
      <c r="AG177" s="113">
        <f t="shared" si="56"/>
        <v>0</v>
      </c>
      <c r="AH177" s="113">
        <f t="shared" si="57"/>
        <v>0</v>
      </c>
      <c r="AI177" s="114">
        <f t="shared" si="58"/>
        <v>0</v>
      </c>
      <c r="AJ177" s="118"/>
    </row>
    <row r="178" spans="8:36" x14ac:dyDescent="0.2">
      <c r="H178" s="101" t="s">
        <v>162</v>
      </c>
      <c r="I178" s="177" t="str">
        <f>IF(AND('Approved Work Zone'!I178="NO",'Approved Work Zone'!I177="YES"),"YES",'Approved Work Zone'!I178)</f>
        <v>NO</v>
      </c>
      <c r="J178" s="102">
        <f>IF(B67="",0,B67/4)</f>
        <v>0</v>
      </c>
      <c r="K178" s="103">
        <f t="shared" si="42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62"/>
        <v>0</v>
      </c>
      <c r="Q178" s="106">
        <f t="shared" si="43"/>
        <v>0</v>
      </c>
      <c r="R178" s="107">
        <f t="shared" si="44"/>
        <v>0</v>
      </c>
      <c r="S178" s="102">
        <f t="shared" si="49"/>
        <v>0</v>
      </c>
      <c r="T178" s="102">
        <f t="shared" si="59"/>
        <v>0</v>
      </c>
      <c r="U178" s="102">
        <f t="shared" si="50"/>
        <v>0</v>
      </c>
      <c r="V178" s="102">
        <f t="shared" si="51"/>
        <v>0</v>
      </c>
      <c r="W178" s="108">
        <f t="shared" si="45"/>
        <v>0.80000000000000016</v>
      </c>
      <c r="X178" s="102" t="str">
        <f t="shared" si="60"/>
        <v/>
      </c>
      <c r="Y178" s="102" t="str">
        <f t="shared" si="52"/>
        <v/>
      </c>
      <c r="Z178" s="102">
        <f t="shared" si="46"/>
        <v>0</v>
      </c>
      <c r="AA178" s="109" t="str">
        <f t="shared" si="61"/>
        <v/>
      </c>
      <c r="AB178" s="110" t="str">
        <f t="shared" si="47"/>
        <v/>
      </c>
      <c r="AC178" s="117">
        <f t="shared" si="53"/>
        <v>0</v>
      </c>
      <c r="AD178" s="113">
        <f t="shared" si="54"/>
        <v>0</v>
      </c>
      <c r="AE178" s="113">
        <f t="shared" si="48"/>
        <v>0</v>
      </c>
      <c r="AF178" s="113">
        <f t="shared" si="55"/>
        <v>0</v>
      </c>
      <c r="AG178" s="113">
        <f t="shared" si="56"/>
        <v>0</v>
      </c>
      <c r="AH178" s="113">
        <f t="shared" si="57"/>
        <v>0</v>
      </c>
      <c r="AI178" s="114">
        <f t="shared" si="58"/>
        <v>0</v>
      </c>
      <c r="AJ178" s="118"/>
    </row>
    <row r="179" spans="8:36" ht="13.5" thickBot="1" x14ac:dyDescent="0.25">
      <c r="H179" s="140" t="s">
        <v>165</v>
      </c>
      <c r="I179" s="178" t="str">
        <f>IF(AND('Approved Work Zone'!I179="NO",'Approved Work Zone'!I178="YES"),"YES",'Approved Work Zone'!I179)</f>
        <v>NO</v>
      </c>
      <c r="J179" s="141">
        <f>IF(B67="",0,B67/4)</f>
        <v>0</v>
      </c>
      <c r="K179" s="142">
        <f t="shared" si="42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62"/>
        <v>0</v>
      </c>
      <c r="Q179" s="145">
        <f t="shared" si="43"/>
        <v>0</v>
      </c>
      <c r="R179" s="146">
        <f t="shared" si="44"/>
        <v>0</v>
      </c>
      <c r="S179" s="141">
        <f t="shared" si="49"/>
        <v>0</v>
      </c>
      <c r="T179" s="141">
        <f t="shared" si="59"/>
        <v>0</v>
      </c>
      <c r="U179" s="141">
        <f t="shared" si="50"/>
        <v>0</v>
      </c>
      <c r="V179" s="141">
        <f t="shared" si="51"/>
        <v>0</v>
      </c>
      <c r="W179" s="147">
        <f t="shared" si="45"/>
        <v>0.80000000000000016</v>
      </c>
      <c r="X179" s="141" t="str">
        <f t="shared" si="60"/>
        <v/>
      </c>
      <c r="Y179" s="141" t="str">
        <f t="shared" si="52"/>
        <v/>
      </c>
      <c r="Z179" s="141">
        <f t="shared" si="46"/>
        <v>0</v>
      </c>
      <c r="AA179" s="148" t="str">
        <f t="shared" si="61"/>
        <v/>
      </c>
      <c r="AB179" s="149" t="str">
        <f t="shared" si="47"/>
        <v/>
      </c>
      <c r="AC179" s="150">
        <f t="shared" si="53"/>
        <v>0</v>
      </c>
      <c r="AD179" s="151">
        <f t="shared" si="54"/>
        <v>0</v>
      </c>
      <c r="AE179" s="151">
        <f t="shared" si="48"/>
        <v>0</v>
      </c>
      <c r="AF179" s="151">
        <f t="shared" si="55"/>
        <v>0</v>
      </c>
      <c r="AG179" s="151">
        <f t="shared" si="56"/>
        <v>0</v>
      </c>
      <c r="AH179" s="151">
        <f t="shared" si="57"/>
        <v>0</v>
      </c>
      <c r="AI179" s="152">
        <f t="shared" si="58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0</v>
      </c>
      <c r="AC180" s="156">
        <f t="shared" ref="AC180:AI180" si="63">SUM(AC32:AC179)</f>
        <v>732.15429877439635</v>
      </c>
      <c r="AD180" s="156">
        <f t="shared" si="63"/>
        <v>439.37589533418009</v>
      </c>
      <c r="AE180" s="156">
        <f t="shared" si="63"/>
        <v>2824.9626219666075</v>
      </c>
      <c r="AF180" s="156">
        <f t="shared" si="63"/>
        <v>0</v>
      </c>
      <c r="AG180" s="156">
        <f t="shared" si="63"/>
        <v>0</v>
      </c>
      <c r="AH180" s="156">
        <f t="shared" si="63"/>
        <v>0</v>
      </c>
      <c r="AI180" s="156">
        <f t="shared" si="63"/>
        <v>0</v>
      </c>
      <c r="AJ180" s="118"/>
    </row>
    <row r="181" spans="8:36" x14ac:dyDescent="0.2">
      <c r="AJ181" s="157"/>
    </row>
  </sheetData>
  <mergeCells count="69">
    <mergeCell ref="C1:E1"/>
    <mergeCell ref="F1:H1"/>
    <mergeCell ref="C2:E2"/>
    <mergeCell ref="F2:L2"/>
    <mergeCell ref="A3:E3"/>
    <mergeCell ref="A8:E8"/>
    <mergeCell ref="R8:S8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A4:E4"/>
    <mergeCell ref="F6:H6"/>
    <mergeCell ref="T6:V6"/>
    <mergeCell ref="W6:Y6"/>
    <mergeCell ref="A7:E7"/>
    <mergeCell ref="R7:S7"/>
    <mergeCell ref="T11:Y11"/>
    <mergeCell ref="A12:E12"/>
    <mergeCell ref="R12:S13"/>
    <mergeCell ref="T12:V12"/>
    <mergeCell ref="W12:Y12"/>
    <mergeCell ref="A9:E9"/>
    <mergeCell ref="R9:S9"/>
    <mergeCell ref="B10:E10"/>
    <mergeCell ref="B11:E11"/>
    <mergeCell ref="M11:P15"/>
    <mergeCell ref="A19:E19"/>
    <mergeCell ref="A13:E13"/>
    <mergeCell ref="T13:V13"/>
    <mergeCell ref="W13:Y13"/>
    <mergeCell ref="A14:E14"/>
    <mergeCell ref="R14:S14"/>
    <mergeCell ref="A15:E15"/>
    <mergeCell ref="F15:H15"/>
    <mergeCell ref="R15:S15"/>
    <mergeCell ref="A16:E16"/>
    <mergeCell ref="G16:L16"/>
    <mergeCell ref="R16:S16"/>
    <mergeCell ref="A17:E17"/>
    <mergeCell ref="A18:E18"/>
    <mergeCell ref="A69:C70"/>
    <mergeCell ref="D69:E70"/>
    <mergeCell ref="A20:E20"/>
    <mergeCell ref="A21:E21"/>
    <mergeCell ref="A22:E22"/>
    <mergeCell ref="A23:E23"/>
    <mergeCell ref="A24:E24"/>
    <mergeCell ref="A25:E25"/>
    <mergeCell ref="A26:E26"/>
    <mergeCell ref="A27:E27"/>
    <mergeCell ref="B29:F29"/>
    <mergeCell ref="M29:P29"/>
    <mergeCell ref="R29:V29"/>
    <mergeCell ref="AC29:AI29"/>
    <mergeCell ref="L23:P27"/>
    <mergeCell ref="R23:U24"/>
    <mergeCell ref="F26:H26"/>
    <mergeCell ref="A71:F71"/>
    <mergeCell ref="M72:P72"/>
    <mergeCell ref="R72:V72"/>
    <mergeCell ref="M126:P126"/>
    <mergeCell ref="R126:V126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  <c r="AP27">
        <v>1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  <c r="AP28">
        <v>2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  <c r="AP29">
        <v>3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  <c r="AP30">
        <v>4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  <c r="AP31">
        <v>5</v>
      </c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'Approved Work Zone'!F32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  <c r="AP32">
        <v>6</v>
      </c>
    </row>
    <row r="33" spans="1:42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'Approved Work Zone'!F33</f>
        <v>YES</v>
      </c>
      <c r="G33"/>
      <c r="H33" s="101" t="s">
        <v>117</v>
      </c>
      <c r="I33" s="176" t="str">
        <f>IF(AND('Late 1-15'!I33="NO",'Late 1-15'!I32="YES"),"YES",'Late 1-15'!I33)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  <c r="AP33">
        <v>7</v>
      </c>
    </row>
    <row r="34" spans="1:42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'Approved Work Zone'!F34</f>
        <v>YES</v>
      </c>
      <c r="G34"/>
      <c r="H34" s="101" t="s">
        <v>118</v>
      </c>
      <c r="I34" s="176" t="str">
        <f>IF(AND('Late 1-15'!I34="NO",'Late 1-15'!I33="YES"),"YES",'Late 1-15'!I34)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  <c r="AP34">
        <v>8</v>
      </c>
    </row>
    <row r="35" spans="1:42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'Approved Work Zone'!F35</f>
        <v>YES</v>
      </c>
      <c r="G35"/>
      <c r="H35" s="101" t="s">
        <v>119</v>
      </c>
      <c r="I35" s="176" t="str">
        <f>IF(AND('Late 1-15'!I35="NO",'Late 1-15'!I34="YES"),"YES",'Late 1-15'!I35)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  <c r="AP35">
        <v>9</v>
      </c>
    </row>
    <row r="36" spans="1:42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'Approved Work Zone'!F36</f>
        <v>YES</v>
      </c>
      <c r="G36"/>
      <c r="H36" s="101" t="s">
        <v>120</v>
      </c>
      <c r="I36" s="176" t="str">
        <f>IF(AND('Late 1-15'!I36="NO",'Late 1-15'!I35="YES"),"YES",'Late 1-15'!I36)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  <c r="AP36">
        <v>10</v>
      </c>
    </row>
    <row r="37" spans="1:42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'Approved Work Zone'!F37</f>
        <v>YES</v>
      </c>
      <c r="G37"/>
      <c r="H37" s="101" t="s">
        <v>121</v>
      </c>
      <c r="I37" s="176" t="str">
        <f>IF(AND('Late 1-15'!I37="NO",'Late 1-15'!I36="YES"),"YES",'Late 1-15'!I37)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  <c r="AP37">
        <v>11</v>
      </c>
    </row>
    <row r="38" spans="1:42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'Approved Work Zone'!F38</f>
        <v>YES</v>
      </c>
      <c r="G38"/>
      <c r="H38" s="101" t="s">
        <v>122</v>
      </c>
      <c r="I38" s="176" t="str">
        <f>IF(AND('Late 1-15'!I38="NO",'Late 1-15'!I37="YES"),"YES",'Late 1-15'!I38)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  <c r="AP38">
        <v>12</v>
      </c>
    </row>
    <row r="39" spans="1:42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'Approved Work Zone'!F39</f>
        <v>YES</v>
      </c>
      <c r="G39"/>
      <c r="H39" s="101" t="s">
        <v>123</v>
      </c>
      <c r="I39" s="176" t="str">
        <f>IF(AND('Late 1-15'!I39="NO",'Late 1-15'!I38="YES"),"YES",'Late 1-15'!I39)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  <c r="AP39">
        <v>13</v>
      </c>
    </row>
    <row r="40" spans="1:42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'Approved Work Zone'!F40</f>
        <v>YES</v>
      </c>
      <c r="G40"/>
      <c r="H40" s="101" t="s">
        <v>124</v>
      </c>
      <c r="I40" s="176" t="str">
        <f>IF(AND('Late 1-15'!I40="NO",'Late 1-15'!I39="YES"),"YES",'Late 1-15'!I40)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  <c r="AP40">
        <v>14</v>
      </c>
    </row>
    <row r="41" spans="1:42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'Approved Work Zone'!F41</f>
        <v>NO</v>
      </c>
      <c r="G41"/>
      <c r="H41" s="101" t="s">
        <v>125</v>
      </c>
      <c r="I41" s="176" t="str">
        <f>IF(AND('Late 1-15'!I41="NO",'Late 1-15'!I40="YES"),"YES",'Late 1-15'!I41)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  <c r="AP41">
        <v>15</v>
      </c>
    </row>
    <row r="42" spans="1:42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'Approved Work Zone'!F42</f>
        <v>NO</v>
      </c>
      <c r="G42"/>
      <c r="H42" s="101" t="s">
        <v>126</v>
      </c>
      <c r="I42" s="176" t="str">
        <f>IF(AND('Late 1-15'!I42="NO",'Late 1-15'!I41="YES"),"YES",'Late 1-15'!I42)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  <c r="AP42">
        <v>16</v>
      </c>
    </row>
    <row r="43" spans="1:42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'Approved Work Zone'!F43</f>
        <v>NO</v>
      </c>
      <c r="G43"/>
      <c r="H43" s="101" t="s">
        <v>127</v>
      </c>
      <c r="I43" s="176" t="str">
        <f>IF(AND('Late 1-15'!I43="NO",'Late 1-15'!I42="YES"),"YES",'Late 1-15'!I43)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  <c r="AP43">
        <v>17</v>
      </c>
    </row>
    <row r="44" spans="1:42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'Approved Work Zone'!F44</f>
        <v>NO</v>
      </c>
      <c r="G44"/>
      <c r="H44" s="101" t="s">
        <v>128</v>
      </c>
      <c r="I44" s="176" t="str">
        <f>IF(AND('Late 1-15'!I44="NO",'Late 1-15'!I43="YES"),"YES",'Late 1-15'!I44)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  <c r="AP44">
        <v>18</v>
      </c>
    </row>
    <row r="45" spans="1:42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'Approved Work Zone'!F45</f>
        <v>NO</v>
      </c>
      <c r="G45"/>
      <c r="H45" s="101" t="s">
        <v>129</v>
      </c>
      <c r="I45" s="176" t="str">
        <f>IF(AND('Late 1-15'!I45="NO",'Late 1-15'!I44="YES"),"YES",'Late 1-15'!I45)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  <c r="AP45">
        <v>19</v>
      </c>
    </row>
    <row r="46" spans="1:42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'Approved Work Zone'!F46</f>
        <v>NO</v>
      </c>
      <c r="G46"/>
      <c r="H46" s="101" t="s">
        <v>130</v>
      </c>
      <c r="I46" s="176" t="str">
        <f>IF(AND('Late 1-15'!I46="NO",'Late 1-15'!I45="YES"),"YES",'Late 1-15'!I46)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  <c r="AP46">
        <v>20</v>
      </c>
    </row>
    <row r="47" spans="1:42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'Approved Work Zone'!F47</f>
        <v>NO</v>
      </c>
      <c r="G47"/>
      <c r="H47" s="101" t="s">
        <v>131</v>
      </c>
      <c r="I47" s="176" t="str">
        <f>IF(AND('Late 1-15'!I47="NO",'Late 1-15'!I46="YES"),"YES",'Late 1-15'!I47)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  <c r="AP47">
        <v>21</v>
      </c>
    </row>
    <row r="48" spans="1:42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'Approved Work Zone'!F48</f>
        <v>NO</v>
      </c>
      <c r="G48"/>
      <c r="H48" s="101" t="s">
        <v>132</v>
      </c>
      <c r="I48" s="176" t="str">
        <f>IF(AND('Late 1-15'!I48="NO",'Late 1-15'!I47="YES"),"YES",'Late 1-15'!I48)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  <c r="AP48">
        <v>22</v>
      </c>
    </row>
    <row r="49" spans="1:42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'Approved Work Zone'!F49</f>
        <v>NO</v>
      </c>
      <c r="G49"/>
      <c r="H49" s="101" t="s">
        <v>133</v>
      </c>
      <c r="I49" s="176" t="str">
        <f>IF(AND('Late 1-15'!I49="NO",'Late 1-15'!I48="YES"),"YES",'Late 1-15'!I49)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  <c r="AP49">
        <v>23</v>
      </c>
    </row>
    <row r="50" spans="1:42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'Approved Work Zone'!F50</f>
        <v>NO</v>
      </c>
      <c r="G50"/>
      <c r="H50" s="101" t="s">
        <v>134</v>
      </c>
      <c r="I50" s="176" t="str">
        <f>IF(AND('Late 1-15'!I50="NO",'Late 1-15'!I49="YES"),"YES",'Late 1-15'!I50)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  <c r="AP50">
        <v>24</v>
      </c>
    </row>
    <row r="51" spans="1:42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'Approved Work Zone'!F51</f>
        <v>NO</v>
      </c>
      <c r="G51"/>
      <c r="H51" s="101" t="s">
        <v>135</v>
      </c>
      <c r="I51" s="176" t="str">
        <f>IF(AND('Late 1-15'!I51="NO",'Late 1-15'!I50="YES"),"YES",'Late 1-15'!I51)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</row>
    <row r="52" spans="1:42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'Approved Work Zone'!F52</f>
        <v>NO</v>
      </c>
      <c r="G52"/>
      <c r="H52" s="101" t="s">
        <v>136</v>
      </c>
      <c r="I52" s="176" t="str">
        <f>IF(AND('Late 1-15'!I52="NO",'Late 1-15'!I51="YES"),"YES",'Late 1-15'!I52)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42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'Approved Work Zone'!F53</f>
        <v>NO</v>
      </c>
      <c r="G53"/>
      <c r="H53" s="101" t="s">
        <v>137</v>
      </c>
      <c r="I53" s="176" t="str">
        <f>IF(AND('Late 1-15'!I53="NO",'Late 1-15'!I52="YES"),"YES",'Late 1-15'!I53)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42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'Approved Work Zone'!F54</f>
        <v>NO</v>
      </c>
      <c r="G54"/>
      <c r="H54" s="101" t="s">
        <v>138</v>
      </c>
      <c r="I54" s="176" t="str">
        <f>IF(AND('Late 1-15'!I54="NO",'Late 1-15'!I53="YES"),"YES",'Late 1-15'!I54)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42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'Approved Work Zone'!F55</f>
        <v>NO</v>
      </c>
      <c r="G55"/>
      <c r="H55" s="101" t="s">
        <v>139</v>
      </c>
      <c r="I55" s="176" t="str">
        <f>IF(AND('Late 1-15'!I55="NO",'Late 1-15'!I54="YES"),"YES",'Late 1-15'!I55)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42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tr">
        <f>'Approved Work Zone'!F56</f>
        <v>NO</v>
      </c>
      <c r="G56"/>
      <c r="H56" s="101" t="s">
        <v>140</v>
      </c>
      <c r="I56" s="176" t="str">
        <f>IF(AND('Late 1-15'!I56="NO",'Late 1-15'!I55="YES"),"YES",'Late 1-15'!I56)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42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tr">
        <f>'Approved Work Zone'!F57</f>
        <v>NO</v>
      </c>
      <c r="G57"/>
      <c r="H57" s="101" t="s">
        <v>141</v>
      </c>
      <c r="I57" s="176" t="str">
        <f>IF(AND('Late 1-15'!I57="NO",'Late 1-15'!I56="YES"),"YES",'Late 1-15'!I57)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42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tr">
        <f>'Approved Work Zone'!F58</f>
        <v>NO</v>
      </c>
      <c r="G58"/>
      <c r="H58" s="101" t="s">
        <v>142</v>
      </c>
      <c r="I58" s="176" t="str">
        <f>IF(AND('Late 1-15'!I58="NO",'Late 1-15'!I57="YES"),"YES",'Late 1-15'!I58)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42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tr">
        <f>'Approved Work Zone'!F59</f>
        <v>NO</v>
      </c>
      <c r="G59"/>
      <c r="H59" s="101" t="s">
        <v>143</v>
      </c>
      <c r="I59" s="176" t="str">
        <f>IF(AND('Late 1-15'!I59="NO",'Late 1-15'!I58="YES"),"YES",'Late 1-15'!I59)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42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tr">
        <f>'Approved Work Zone'!F60</f>
        <v>NO</v>
      </c>
      <c r="G60"/>
      <c r="H60" s="101" t="s">
        <v>144</v>
      </c>
      <c r="I60" s="176" t="str">
        <f>IF(AND('Late 1-15'!I60="NO",'Late 1-15'!I59="YES"),"YES",'Late 1-15'!I60)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42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tr">
        <f>'Approved Work Zone'!F61</f>
        <v>NO</v>
      </c>
      <c r="G61"/>
      <c r="H61" s="101" t="s">
        <v>145</v>
      </c>
      <c r="I61" s="176" t="str">
        <f>IF(AND('Late 1-15'!I61="NO",'Late 1-15'!I60="YES"),"YES",'Late 1-15'!I61)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42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tr">
        <f>'Approved Work Zone'!F62</f>
        <v>NO</v>
      </c>
      <c r="G62"/>
      <c r="H62" s="101" t="s">
        <v>146</v>
      </c>
      <c r="I62" s="176" t="str">
        <f>IF(AND('Late 1-15'!I62="NO",'Late 1-15'!I61="YES"),"YES",'Late 1-15'!I62)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42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tr">
        <f>'Approved Work Zone'!F63</f>
        <v>NO</v>
      </c>
      <c r="G63"/>
      <c r="H63" s="101" t="s">
        <v>147</v>
      </c>
      <c r="I63" s="176" t="str">
        <f>IF(AND('Late 1-15'!I63="NO",'Late 1-15'!I62="YES"),"YES",'Late 1-15'!I63)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42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tr">
        <f>'Approved Work Zone'!F64</f>
        <v>NO</v>
      </c>
      <c r="G64"/>
      <c r="H64" s="101" t="s">
        <v>148</v>
      </c>
      <c r="I64" s="176" t="str">
        <f>IF(AND('Late 1-15'!I64="NO",'Late 1-15'!I63="YES"),"YES",'Late 1-15'!I64)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tr">
        <f>'Approved Work Zone'!F65</f>
        <v>NO</v>
      </c>
      <c r="G65"/>
      <c r="H65" s="101" t="s">
        <v>149</v>
      </c>
      <c r="I65" s="176" t="str">
        <f>IF(AND('Late 1-15'!I65="NO",'Late 1-15'!I64="YES"),"YES",'Late 1-15'!I65)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tr">
        <f>'Approved Work Zone'!F66</f>
        <v>NO</v>
      </c>
      <c r="G66"/>
      <c r="H66" s="101" t="s">
        <v>150</v>
      </c>
      <c r="I66" s="176" t="str">
        <f>IF(AND('Late 1-15'!I66="NO",'Late 1-15'!I65="YES"),"YES",'Late 1-15'!I66)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tr">
        <f>'Approved Work Zone'!F67</f>
        <v>NO</v>
      </c>
      <c r="G67"/>
      <c r="H67" s="101" t="s">
        <v>151</v>
      </c>
      <c r="I67" s="176" t="str">
        <f>IF(AND('Late 1-15'!I67="NO",'Late 1-15'!I66="YES"),"YES",'Late 1-15'!I67)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IF(AND('Late 1-15'!I68="NO",'Late 1-15'!I67="YES"),"YES",'Late 1-15'!I68)</f>
        <v>YES</v>
      </c>
      <c r="J68" s="102">
        <f>IF(B41="",0,B41/4)</f>
        <v>808.69715757433755</v>
      </c>
      <c r="K68" s="103">
        <f t="shared" si="0"/>
        <v>2</v>
      </c>
      <c r="L68" s="104">
        <f>IF(I68=$AL$39,(1-$F$19),1)*IF(I68=$AL$38,IF(OR(S67&gt;0,B41&gt;K68*$F$24),MIN(0.8*K68*$F$16,K68*$F$24),K68*$F$24)*(1-$AL$43*$AM$43),(1-$AL$43*$AM$42)*IF(S67&gt;0,0.8,IF(B41&gt;K68*$F$16,0.8,1))*K68*$F$16)/4</f>
        <v>851.4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1.8333333333333333E-2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808.69715757433755</v>
      </c>
      <c r="V68" s="102">
        <f t="shared" si="5"/>
        <v>0</v>
      </c>
      <c r="W68" s="108">
        <f t="shared" si="6"/>
        <v>0.47299999999999998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57.563678137520633</v>
      </c>
      <c r="AD68" s="113">
        <f t="shared" si="11"/>
        <v>30.224504602254811</v>
      </c>
      <c r="AE68" s="113">
        <f t="shared" si="12"/>
        <v>221.50007705105364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4305.7810758660125</v>
      </c>
      <c r="E69" s="320"/>
      <c r="F69" s="139"/>
      <c r="G69"/>
      <c r="H69" s="101" t="s">
        <v>153</v>
      </c>
      <c r="I69" s="177" t="str">
        <f>IF(AND('Late 1-15'!I69="NO",'Late 1-15'!I68="YES"),"YES",'Late 1-15'!I69)</f>
        <v>YES</v>
      </c>
      <c r="J69" s="102">
        <f>IF(B41="",0,B41/4)</f>
        <v>808.69715757433755</v>
      </c>
      <c r="K69" s="103">
        <f t="shared" si="0"/>
        <v>2</v>
      </c>
      <c r="L69" s="104">
        <f>IF(I69=$AL$39,(1-$F$19),1)*IF(I69=$AL$38,IF(OR(S68&gt;0,B41&gt;K69*$F$24),MIN(0.8*K69*$F$16,K69*$F$24),K69*$F$24)*(1-$AL$43*$AM$43),(1-$AL$43*$AM$42)*IF(S68&gt;0,0.8,IF(B41&gt;K69*$F$16,0.8,1))*K69*$F$16)/4</f>
        <v>851.4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1.8333333333333333E-2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808.69715757433755</v>
      </c>
      <c r="V69" s="102">
        <f t="shared" si="5"/>
        <v>0</v>
      </c>
      <c r="W69" s="108">
        <f t="shared" si="6"/>
        <v>0.47299999999999998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57.563678137520633</v>
      </c>
      <c r="AD69" s="113">
        <f t="shared" si="11"/>
        <v>30.224504602254811</v>
      </c>
      <c r="AE69" s="113">
        <f t="shared" si="12"/>
        <v>221.50007705105364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IF(AND('Late 1-15'!I70="NO",'Late 1-15'!I69="YES"),"YES",'Late 1-15'!I70)</f>
        <v>NO</v>
      </c>
      <c r="J70" s="102">
        <f>IF(B41="",0,B41/4)</f>
        <v>808.69715757433755</v>
      </c>
      <c r="K70" s="103">
        <f t="shared" si="0"/>
        <v>3</v>
      </c>
      <c r="L70" s="104">
        <f>IF(I70=$AL$39,(1-$F$19),1)*IF(I70=$AL$38,IF(OR(S69&gt;0,B41&gt;K70*$F$24),MIN(0.8*K70*$F$16,K70*$F$24),K70*$F$24)*(1-$AL$43*$AM$43),(1-$AL$43*$AM$42)*IF(S69&gt;0,0.8,IF(B41&gt;K70*$F$16,0.8,1))*K70*$F$16)/4</f>
        <v>1800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0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0</v>
      </c>
      <c r="V70" s="102">
        <f t="shared" si="5"/>
        <v>0</v>
      </c>
      <c r="W70" s="108">
        <f t="shared" si="6"/>
        <v>1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0</v>
      </c>
      <c r="AD70" s="113">
        <f t="shared" si="11"/>
        <v>0</v>
      </c>
      <c r="AE70" s="113">
        <f t="shared" si="12"/>
        <v>0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IF(AND('Late 1-15'!I71="NO",'Late 1-15'!I70="YES"),"YES",'Late 1-15'!I71)</f>
        <v>NO</v>
      </c>
      <c r="J71" s="141">
        <f>IF(B41="",0,B41/4)</f>
        <v>808.69715757433755</v>
      </c>
      <c r="K71" s="142">
        <f t="shared" si="0"/>
        <v>3</v>
      </c>
      <c r="L71" s="143">
        <f>IF(I71=$AL$39,(1-$F$19),1)*IF(I71=$AL$38,IF(OR(S70&gt;0,B41&gt;K71*$F$24),MIN(0.8*K71*$F$16,K71*$F$24),K71*$F$24)*(1-$AL$43*$AM$43),(1-$AL$43*$AM$42)*IF(S70&gt;0,0.8,IF(B41&gt;K71*$F$16,0.8,1))*K71*$F$16)/4</f>
        <v>1800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0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0</v>
      </c>
      <c r="V71" s="141">
        <f t="shared" si="5"/>
        <v>0</v>
      </c>
      <c r="W71" s="147">
        <f t="shared" si="6"/>
        <v>1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0</v>
      </c>
      <c r="AD71" s="151">
        <f t="shared" si="11"/>
        <v>0</v>
      </c>
      <c r="AE71" s="151">
        <f t="shared" si="12"/>
        <v>0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IF(AND('Late 1-15'!I74="NO",'Late 1-15'!I71="YES"),"YES",'Late 1-15'!I74)</f>
        <v>NO</v>
      </c>
      <c r="J74" s="102">
        <f>IF(B42="",0,B42/4)</f>
        <v>1022.6581153052331</v>
      </c>
      <c r="K74" s="103">
        <f t="shared" ref="K74:K125" si="21">IF(I74=$AL$38,$F$9,$F$3)</f>
        <v>3</v>
      </c>
      <c r="L74" s="104">
        <f>IF(I74=$AL$39,(1-$F$19),1)*IF(I74=$AL$38,IF(OR(S71&gt;0,B42&gt;K74*$F$24),MIN(0.8*K74*$F$16,K74*$F$24),K74*$F$24)*(1-$AL$43*$AM$43),(1-$AL$43*$AM$42)*IF(S71&gt;0,0.8,IF(B42&gt;K74*$F$16,0.8,1))*K74*$F$16)/4</f>
        <v>1800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25" si="22">IF(I74=$AL$38,$F$12/$F$25-$F$12/$F$17,0)</f>
        <v>0</v>
      </c>
      <c r="R74" s="107">
        <f t="shared" ref="R74:R125" si="23">MAX(0,J74-L74)</f>
        <v>0</v>
      </c>
      <c r="S74" s="102">
        <f>MAX(0,J74-L74+S71)</f>
        <v>0</v>
      </c>
      <c r="T74" s="102">
        <f>AVERAGE(S71:S74)</f>
        <v>0</v>
      </c>
      <c r="U74" s="102">
        <f>IF(I74=$AL$38,MIN(L74,J74+S71),0)</f>
        <v>0</v>
      </c>
      <c r="V74" s="102">
        <f>IF(S74&gt;0,L74,IF(S71=0,0,S71+S71/(L74-J74)*J74))</f>
        <v>0</v>
      </c>
      <c r="W74" s="108">
        <f t="shared" ref="W74:W125" si="24">L74*4/($F$3*$F$16)</f>
        <v>1</v>
      </c>
      <c r="X74" s="102" t="str">
        <f t="shared" si="18"/>
        <v/>
      </c>
      <c r="Y74" s="102" t="str">
        <f>IF(T74=0,"",V74*4/X74/IF(S74=0,S71/(L74-J74),1))</f>
        <v/>
      </c>
      <c r="Z74" s="102">
        <f t="shared" ref="Z74:Z125" si="25">J74*4/$F$17</f>
        <v>56.814339739179616</v>
      </c>
      <c r="AA74" s="109" t="str">
        <f t="shared" si="19"/>
        <v/>
      </c>
      <c r="AB74" s="110" t="str">
        <f t="shared" ref="AB74:AB125" si="26">IF(T74=0,"",AA74/X74-AA74/$F$17)</f>
        <v/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0</v>
      </c>
      <c r="AF74" s="113">
        <f>IF(T74&gt;0,IF(S74=0,S71/(L74-J74),1)*$F$27*(P74*$AK$25+N74*$AL$25+O74*$AM$25)/1000,0)</f>
        <v>0</v>
      </c>
      <c r="AG74" s="113">
        <f>IF(T74&gt;0,IF(S74=0,S71/(L74-J74),1)*(P74*$AN$25*$U$14+N74*$AO$25*$U$15+O74*$AP$25*$U$16)/1000,0)</f>
        <v>0</v>
      </c>
      <c r="AH74" s="113">
        <f>IF(T74=0,0,IF(S74=0,S71/(L74-J74),1)*AB74*(N74*$U$15+O74*$U$16+P74*$U$14))</f>
        <v>0</v>
      </c>
      <c r="AI74" s="114">
        <f>IF(T74=0,0,IF(S74=0,S71/(L74-J74),1)*AB74*(N74*$X$15+O74*$X$16+P74*$X$14))</f>
        <v>0</v>
      </c>
      <c r="AJ74" s="99"/>
    </row>
    <row r="75" spans="1:36" x14ac:dyDescent="0.2">
      <c r="A75" s="4"/>
      <c r="B75" s="153"/>
      <c r="H75" s="101" t="s">
        <v>157</v>
      </c>
      <c r="I75" s="177" t="str">
        <f>IF(AND('Late 1-15'!I75="NO",'Late 1-15'!I74="YES"),"YES",'Late 1-15'!I75)</f>
        <v>NO</v>
      </c>
      <c r="J75" s="102">
        <f>IF(B42="",0,B42/4)</f>
        <v>1022.6581153052331</v>
      </c>
      <c r="K75" s="103">
        <f t="shared" si="21"/>
        <v>3</v>
      </c>
      <c r="L75" s="104">
        <f>IF(I75=$AL$39,(1-$F$19),1)*IF(I75=$AL$38,IF(OR(S74&gt;0,B42&gt;K75*$F$24),MIN(0.8*K75*$F$16,K75*$F$24),K75*$F$24)*(1-$AL$43*$AM$43),(1-$AL$43*$AM$42)*IF(S74&gt;0,0.8,IF(B42&gt;K75*$F$16,0.8,1))*K75*$F$16)/4</f>
        <v>1800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0</v>
      </c>
      <c r="R75" s="107">
        <f t="shared" si="23"/>
        <v>0</v>
      </c>
      <c r="S75" s="102">
        <f t="shared" ref="S75:S125" si="28">MAX(0,J75-L75+S74)</f>
        <v>0</v>
      </c>
      <c r="T75" s="102">
        <f t="shared" si="17"/>
        <v>0</v>
      </c>
      <c r="U75" s="102">
        <f t="shared" ref="U75:U125" si="29">IF(I75=$AL$38,MIN(L75,J75+S74),0)</f>
        <v>0</v>
      </c>
      <c r="V75" s="102">
        <f t="shared" ref="V75:V125" si="30">IF(S75&gt;0,L75,IF(S74=0,0,S74+S74/(L75-J75)*J75))</f>
        <v>0</v>
      </c>
      <c r="W75" s="108">
        <f t="shared" si="24"/>
        <v>1</v>
      </c>
      <c r="X75" s="102" t="str">
        <f t="shared" si="18"/>
        <v/>
      </c>
      <c r="Y75" s="102" t="str">
        <f t="shared" ref="Y75:Y125" si="31">IF(T75=0,"",V75*4/X75/IF(S75=0,S74/(L75-J75),1))</f>
        <v/>
      </c>
      <c r="Z75" s="102">
        <f t="shared" si="25"/>
        <v>56.814339739179616</v>
      </c>
      <c r="AA75" s="109" t="str">
        <f t="shared" si="19"/>
        <v/>
      </c>
      <c r="AB75" s="110" t="str">
        <f t="shared" si="26"/>
        <v/>
      </c>
      <c r="AC75" s="117">
        <f t="shared" ref="AC75:AC125" si="32">IF(I75=$AL$38,$F$27*(P75*($AK$25-$AK$24)+N75*($AL$25-$AL$24)+O75*($AM$25-$AM$24))/1000*IF(T75=0,U75/MIN(L75,J75+S74),MAX(0,U75/MIN(L75,J75+S74)-IF(S75=0,S74/(L75-J75),1))),0)</f>
        <v>0</v>
      </c>
      <c r="AD75" s="113">
        <f t="shared" ref="AD75:AD125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0</v>
      </c>
      <c r="AF75" s="113">
        <f t="shared" ref="AF75:AF125" si="34">IF(T75&gt;0,IF(S75=0,S74/(L75-J75),1)*$F$27*(P75*$AK$25+N75*$AL$25+O75*$AM$25)/1000,0)</f>
        <v>0</v>
      </c>
      <c r="AG75" s="113">
        <f t="shared" ref="AG75:AG125" si="35">IF(T75&gt;0,IF(S75=0,S74/(L75-J75),1)*(P75*$AN$25*$U$14+N75*$AO$25*$U$15+O75*$AP$25*$U$16)/1000,0)</f>
        <v>0</v>
      </c>
      <c r="AH75" s="113">
        <f t="shared" ref="AH75:AH125" si="36">IF(T75=0,0,IF(S75=0,S74/(L75-J75),1)*AB75*(N75*$U$15+O75*$U$16+P75*$U$14))</f>
        <v>0</v>
      </c>
      <c r="AI75" s="114">
        <f t="shared" ref="AI75:AI125" si="37">IF(T75=0,0,IF(S75=0,S74/(L75-J75),1)*AB75*(N75*$X$15+O75*$X$16+P75*$X$14))</f>
        <v>0</v>
      </c>
    </row>
    <row r="76" spans="1:36" x14ac:dyDescent="0.2">
      <c r="A76" s="4"/>
      <c r="B76" s="153"/>
      <c r="C76" s="154"/>
      <c r="H76" s="101" t="s">
        <v>158</v>
      </c>
      <c r="I76" s="177" t="str">
        <f>IF(AND('Late 1-15'!I76="NO",'Late 1-15'!I75="YES"),"YES",'Late 1-15'!I76)</f>
        <v>NO</v>
      </c>
      <c r="J76" s="102">
        <f>IF(B42="",0,B42/4)</f>
        <v>1022.6581153052331</v>
      </c>
      <c r="K76" s="103">
        <f t="shared" si="21"/>
        <v>3</v>
      </c>
      <c r="L76" s="104">
        <f>IF(I76=$AL$39,(1-$F$19),1)*IF(I76=$AL$38,IF(OR(S75&gt;0,B42&gt;K76*$F$24),MIN(0.8*K76*$F$16,K76*$F$24),K76*$F$24)*(1-$AL$43*$AM$43),(1-$AL$43*$AM$42)*IF(S75&gt;0,0.8,IF(B42&gt;K76*$F$16,0.8,1))*K76*$F$16)/4</f>
        <v>1800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0</v>
      </c>
      <c r="R76" s="107">
        <f t="shared" si="23"/>
        <v>0</v>
      </c>
      <c r="S76" s="102">
        <f t="shared" si="28"/>
        <v>0</v>
      </c>
      <c r="T76" s="102">
        <f t="shared" si="17"/>
        <v>0</v>
      </c>
      <c r="U76" s="102">
        <f t="shared" si="29"/>
        <v>0</v>
      </c>
      <c r="V76" s="102">
        <f t="shared" si="30"/>
        <v>0</v>
      </c>
      <c r="W76" s="108">
        <f t="shared" si="24"/>
        <v>1</v>
      </c>
      <c r="X76" s="102" t="str">
        <f t="shared" si="18"/>
        <v/>
      </c>
      <c r="Y76" s="102" t="str">
        <f t="shared" si="31"/>
        <v/>
      </c>
      <c r="Z76" s="102">
        <f t="shared" si="25"/>
        <v>56.814339739179616</v>
      </c>
      <c r="AA76" s="109" t="str">
        <f t="shared" si="19"/>
        <v/>
      </c>
      <c r="AB76" s="110" t="str">
        <f t="shared" si="26"/>
        <v/>
      </c>
      <c r="AC76" s="117">
        <f t="shared" si="32"/>
        <v>0</v>
      </c>
      <c r="AD76" s="113">
        <f t="shared" si="33"/>
        <v>0</v>
      </c>
      <c r="AE76" s="113">
        <f t="shared" si="27"/>
        <v>0</v>
      </c>
      <c r="AF76" s="113">
        <f t="shared" si="34"/>
        <v>0</v>
      </c>
      <c r="AG76" s="113">
        <f t="shared" si="35"/>
        <v>0</v>
      </c>
      <c r="AH76" s="113">
        <f t="shared" si="36"/>
        <v>0</v>
      </c>
      <c r="AI76" s="114">
        <f t="shared" si="37"/>
        <v>0</v>
      </c>
    </row>
    <row r="77" spans="1:36" x14ac:dyDescent="0.2">
      <c r="A77" s="4"/>
      <c r="B77" s="153"/>
      <c r="C77" s="154"/>
      <c r="H77" s="101" t="s">
        <v>159</v>
      </c>
      <c r="I77" s="177" t="str">
        <f>IF(AND('Late 1-15'!I77="NO",'Late 1-15'!I76="YES"),"YES",'Late 1-15'!I77)</f>
        <v>NO</v>
      </c>
      <c r="J77" s="102">
        <f>IF(B42="",0,B42/4)</f>
        <v>1022.6581153052331</v>
      </c>
      <c r="K77" s="103">
        <f t="shared" si="21"/>
        <v>3</v>
      </c>
      <c r="L77" s="104">
        <f>IF(I77=$AL$39,(1-$F$19),1)*IF(I77=$AL$38,IF(OR(S76&gt;0,B42&gt;K77*$F$24),MIN(0.8*K77*$F$16,K77*$F$24),K77*$F$24)*(1-$AL$43*$AM$43),(1-$AL$43*$AM$42)*IF(S76&gt;0,0.8,IF(B42&gt;K77*$F$16,0.8,1))*K77*$F$16)/4</f>
        <v>1800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0</v>
      </c>
      <c r="R77" s="107">
        <f t="shared" si="23"/>
        <v>0</v>
      </c>
      <c r="S77" s="102">
        <f t="shared" si="28"/>
        <v>0</v>
      </c>
      <c r="T77" s="102">
        <f t="shared" si="17"/>
        <v>0</v>
      </c>
      <c r="U77" s="102">
        <f t="shared" si="29"/>
        <v>0</v>
      </c>
      <c r="V77" s="102">
        <f t="shared" si="30"/>
        <v>0</v>
      </c>
      <c r="W77" s="108">
        <f t="shared" si="24"/>
        <v>1</v>
      </c>
      <c r="X77" s="102" t="str">
        <f t="shared" si="18"/>
        <v/>
      </c>
      <c r="Y77" s="102" t="str">
        <f t="shared" si="31"/>
        <v/>
      </c>
      <c r="Z77" s="102">
        <f t="shared" si="25"/>
        <v>56.814339739179616</v>
      </c>
      <c r="AA77" s="109" t="str">
        <f t="shared" si="19"/>
        <v/>
      </c>
      <c r="AB77" s="110" t="str">
        <f t="shared" si="26"/>
        <v/>
      </c>
      <c r="AC77" s="117">
        <f t="shared" si="32"/>
        <v>0</v>
      </c>
      <c r="AD77" s="113">
        <f t="shared" si="33"/>
        <v>0</v>
      </c>
      <c r="AE77" s="113">
        <f t="shared" si="27"/>
        <v>0</v>
      </c>
      <c r="AF77" s="113">
        <f t="shared" si="34"/>
        <v>0</v>
      </c>
      <c r="AG77" s="113">
        <f t="shared" si="35"/>
        <v>0</v>
      </c>
      <c r="AH77" s="113">
        <f t="shared" si="36"/>
        <v>0</v>
      </c>
      <c r="AI77" s="114">
        <f t="shared" si="37"/>
        <v>0</v>
      </c>
    </row>
    <row r="78" spans="1:36" x14ac:dyDescent="0.2">
      <c r="A78" s="4"/>
      <c r="B78" s="153"/>
      <c r="D78" s="153"/>
      <c r="H78" s="101" t="s">
        <v>160</v>
      </c>
      <c r="I78" s="177" t="str">
        <f>IF(AND('Late 1-15'!I78="NO",'Late 1-15'!I77="YES"),"YES",'Late 1-15'!I78)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1800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0</v>
      </c>
      <c r="T78" s="102">
        <f t="shared" si="17"/>
        <v>0</v>
      </c>
      <c r="U78" s="102">
        <f t="shared" si="29"/>
        <v>0</v>
      </c>
      <c r="V78" s="102">
        <f t="shared" si="30"/>
        <v>0</v>
      </c>
      <c r="W78" s="108">
        <f t="shared" si="24"/>
        <v>1</v>
      </c>
      <c r="X78" s="102" t="str">
        <f t="shared" si="18"/>
        <v/>
      </c>
      <c r="Y78" s="102" t="str">
        <f t="shared" si="31"/>
        <v/>
      </c>
      <c r="Z78" s="102">
        <f t="shared" si="25"/>
        <v>61.966247222230926</v>
      </c>
      <c r="AA78" s="109" t="str">
        <f t="shared" si="19"/>
        <v/>
      </c>
      <c r="AB78" s="110" t="str">
        <f t="shared" si="26"/>
        <v/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0</v>
      </c>
      <c r="AG78" s="113">
        <f t="shared" si="35"/>
        <v>0</v>
      </c>
      <c r="AH78" s="113">
        <f t="shared" si="36"/>
        <v>0</v>
      </c>
      <c r="AI78" s="114">
        <f t="shared" si="37"/>
        <v>0</v>
      </c>
    </row>
    <row r="79" spans="1:36" x14ac:dyDescent="0.2">
      <c r="A79" s="4"/>
      <c r="B79" s="153"/>
      <c r="D79" s="153"/>
      <c r="H79" s="101" t="s">
        <v>161</v>
      </c>
      <c r="I79" s="177" t="str">
        <f>IF(AND('Late 1-15'!I79="NO",'Late 1-15'!I78="YES"),"YES",'Late 1-15'!I79)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1800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0</v>
      </c>
      <c r="T79" s="102">
        <f t="shared" si="17"/>
        <v>0</v>
      </c>
      <c r="U79" s="102">
        <f t="shared" si="29"/>
        <v>0</v>
      </c>
      <c r="V79" s="102">
        <f t="shared" si="30"/>
        <v>0</v>
      </c>
      <c r="W79" s="108">
        <f t="shared" si="24"/>
        <v>1</v>
      </c>
      <c r="X79" s="102" t="str">
        <f t="shared" si="18"/>
        <v/>
      </c>
      <c r="Y79" s="102" t="str">
        <f t="shared" si="31"/>
        <v/>
      </c>
      <c r="Z79" s="102">
        <f t="shared" si="25"/>
        <v>61.966247222230926</v>
      </c>
      <c r="AA79" s="109" t="str">
        <f t="shared" si="19"/>
        <v/>
      </c>
      <c r="AB79" s="110" t="str">
        <f t="shared" si="26"/>
        <v/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0</v>
      </c>
      <c r="AG79" s="113">
        <f t="shared" si="35"/>
        <v>0</v>
      </c>
      <c r="AH79" s="113">
        <f t="shared" si="36"/>
        <v>0</v>
      </c>
      <c r="AI79" s="114">
        <f t="shared" si="37"/>
        <v>0</v>
      </c>
    </row>
    <row r="80" spans="1:36" x14ac:dyDescent="0.2">
      <c r="A80" s="4"/>
      <c r="B80" s="153"/>
      <c r="H80" s="101" t="s">
        <v>162</v>
      </c>
      <c r="I80" s="177" t="str">
        <f>IF(AND('Late 1-15'!I80="NO",'Late 1-15'!I79="YES"),"YES",'Late 1-15'!I80)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1800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0</v>
      </c>
      <c r="U80" s="102">
        <f t="shared" si="29"/>
        <v>0</v>
      </c>
      <c r="V80" s="102">
        <f t="shared" si="30"/>
        <v>0</v>
      </c>
      <c r="W80" s="108">
        <f t="shared" si="24"/>
        <v>1</v>
      </c>
      <c r="X80" s="102" t="str">
        <f t="shared" si="18"/>
        <v/>
      </c>
      <c r="Y80" s="102" t="str">
        <f t="shared" si="31"/>
        <v/>
      </c>
      <c r="Z80" s="102">
        <f t="shared" si="25"/>
        <v>61.966247222230926</v>
      </c>
      <c r="AA80" s="109" t="str">
        <f t="shared" si="19"/>
        <v/>
      </c>
      <c r="AB80" s="110" t="str">
        <f t="shared" si="26"/>
        <v/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0</v>
      </c>
      <c r="AG80" s="113">
        <f t="shared" si="35"/>
        <v>0</v>
      </c>
      <c r="AH80" s="113">
        <f t="shared" si="36"/>
        <v>0</v>
      </c>
      <c r="AI80" s="114">
        <f t="shared" si="37"/>
        <v>0</v>
      </c>
    </row>
    <row r="81" spans="1:35" x14ac:dyDescent="0.2">
      <c r="A81" s="4"/>
      <c r="B81" s="153"/>
      <c r="D81" s="153"/>
      <c r="H81" s="101" t="s">
        <v>165</v>
      </c>
      <c r="I81" s="177" t="str">
        <f>IF(AND('Late 1-15'!I81="NO",'Late 1-15'!I80="YES"),"YES",'Late 1-15'!I81)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IF(AND('Late 1-15'!I82="NO",'Late 1-15'!I81="YES"),"YES",'Late 1-15'!I82)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IF(AND('Late 1-15'!I83="NO",'Late 1-15'!I82="YES"),"YES",'Late 1-15'!I83)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IF(AND('Late 1-15'!I84="NO",'Late 1-15'!I83="YES"),"YES",'Late 1-15'!I84)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IF(AND('Late 1-15'!I85="NO",'Late 1-15'!I84="YES"),"YES",'Late 1-15'!I85)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IF(AND('Late 1-15'!I86="NO",'Late 1-15'!I85="YES"),"YES",'Late 1-15'!I86)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IF(AND('Late 1-15'!I87="NO",'Late 1-15'!I86="YES"),"YES",'Late 1-15'!I87)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IF(AND('Late 1-15'!I88="NO",'Late 1-15'!I87="YES"),"YES",'Late 1-15'!I88)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IF(AND('Late 1-15'!I89="NO",'Late 1-15'!I88="YES"),"YES",'Late 1-15'!I89)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IF(AND('Late 1-15'!I90="NO",'Late 1-15'!I89="YES"),"YES",'Late 1-15'!I90)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IF(AND('Late 1-15'!I91="NO",'Late 1-15'!I90="YES"),"YES",'Late 1-15'!I91)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IF(AND('Late 1-15'!I92="NO",'Late 1-15'!I91="YES"),"YES",'Late 1-15'!I92)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IF(AND('Late 1-15'!I93="NO",'Late 1-15'!I92="YES"),"YES",'Late 1-15'!I93)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IF(AND('Late 1-15'!I94="NO",'Late 1-15'!I93="YES"),"YES",'Late 1-15'!I94)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IF(AND('Late 1-15'!I95="NO",'Late 1-15'!I94="YES"),"YES",'Late 1-15'!I95)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IF(AND('Late 1-15'!I96="NO",'Late 1-15'!I95="YES"),"YES",'Late 1-15'!I96)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IF(AND('Late 1-15'!I97="NO",'Late 1-15'!I96="YES"),"YES",'Late 1-15'!I97)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IF(AND('Late 1-15'!I98="NO",'Late 1-15'!I97="YES"),"YES",'Late 1-15'!I98)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IF(AND('Late 1-15'!I99="NO",'Late 1-15'!I98="YES"),"YES",'Late 1-15'!I99)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IF(AND('Late 1-15'!I100="NO",'Late 1-15'!I99="YES"),"YES",'Late 1-15'!I100)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IF(AND('Late 1-15'!I101="NO",'Late 1-15'!I100="YES"),"YES",'Late 1-15'!I101)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IF(AND('Late 1-15'!I102="NO",'Late 1-15'!I101="YES"),"YES",'Late 1-15'!I102)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IF(AND('Late 1-15'!I103="NO",'Late 1-15'!I102="YES"),"YES",'Late 1-15'!I103)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IF(AND('Late 1-15'!I104="NO",'Late 1-15'!I103="YES"),"YES",'Late 1-15'!I104)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IF(AND('Late 1-15'!I105="NO",'Late 1-15'!I104="YES"),"YES",'Late 1-15'!I105)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IF(AND('Late 1-15'!I106="NO",'Late 1-15'!I105="YES"),"YES",'Late 1-15'!I106)</f>
        <v>NO</v>
      </c>
      <c r="J106" s="102">
        <f>IF(B50="",0,B50/4)</f>
        <v>1057.6552468335781</v>
      </c>
      <c r="K106" s="103">
        <f t="shared" si="21"/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si="22"/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IF(AND('Late 1-15'!I107="NO",'Late 1-15'!I106="YES"),"YES",'Late 1-15'!I107)</f>
        <v>NO</v>
      </c>
      <c r="J107" s="102">
        <f>IF(B50="",0,B50/4)</f>
        <v>1057.6552468335781</v>
      </c>
      <c r="K107" s="103">
        <f t="shared" si="21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22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si="29"/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si="32"/>
        <v>0</v>
      </c>
      <c r="AD107" s="113">
        <f t="shared" si="33"/>
        <v>0</v>
      </c>
      <c r="AE107" s="113">
        <f t="shared" si="27"/>
        <v>0</v>
      </c>
      <c r="AF107" s="113">
        <f t="shared" si="34"/>
        <v>0</v>
      </c>
      <c r="AG107" s="113">
        <f t="shared" si="35"/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IF(AND('Late 1-15'!I108="NO",'Late 1-15'!I107="YES"),"YES",'Late 1-15'!I108)</f>
        <v>NO</v>
      </c>
      <c r="J108" s="102">
        <f>IF(B50="",0,B50/4)</f>
        <v>1057.6552468335781</v>
      </c>
      <c r="K108" s="103">
        <f t="shared" si="21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22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29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32"/>
        <v>0</v>
      </c>
      <c r="AD108" s="113">
        <f t="shared" si="33"/>
        <v>0</v>
      </c>
      <c r="AE108" s="113">
        <f t="shared" si="27"/>
        <v>0</v>
      </c>
      <c r="AF108" s="113">
        <f t="shared" si="34"/>
        <v>0</v>
      </c>
      <c r="AG108" s="113">
        <f t="shared" si="35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IF(AND('Late 1-15'!I109="NO",'Late 1-15'!I108="YES"),"YES",'Late 1-15'!I109)</f>
        <v>NO</v>
      </c>
      <c r="J109" s="102">
        <f>IF(B50="",0,B50/4)</f>
        <v>1057.6552468335781</v>
      </c>
      <c r="K109" s="103">
        <f t="shared" si="21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22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29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32"/>
        <v>0</v>
      </c>
      <c r="AD109" s="113">
        <f t="shared" si="33"/>
        <v>0</v>
      </c>
      <c r="AE109" s="113">
        <f t="shared" si="27"/>
        <v>0</v>
      </c>
      <c r="AF109" s="113">
        <f t="shared" si="34"/>
        <v>0</v>
      </c>
      <c r="AG109" s="113">
        <f t="shared" si="35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IF(AND('Late 1-15'!I110="NO",'Late 1-15'!I109="YES"),"YES",'Late 1-15'!I110)</f>
        <v>NO</v>
      </c>
      <c r="J110" s="102">
        <f>IF(B51="",0,B51/4)</f>
        <v>980.83358638195762</v>
      </c>
      <c r="K110" s="103">
        <f t="shared" si="21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22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29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32"/>
        <v>0</v>
      </c>
      <c r="AD110" s="113">
        <f t="shared" si="33"/>
        <v>0</v>
      </c>
      <c r="AE110" s="113">
        <f t="shared" si="27"/>
        <v>0</v>
      </c>
      <c r="AF110" s="113">
        <f t="shared" si="34"/>
        <v>0</v>
      </c>
      <c r="AG110" s="113">
        <f t="shared" si="35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IF(AND('Late 1-15'!I111="NO",'Late 1-15'!I110="YES"),"YES",'Late 1-15'!I111)</f>
        <v>NO</v>
      </c>
      <c r="J111" s="102">
        <f>IF(B51="",0,B51/4)</f>
        <v>980.83358638195762</v>
      </c>
      <c r="K111" s="103">
        <f t="shared" si="21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22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29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32"/>
        <v>0</v>
      </c>
      <c r="AD111" s="113">
        <f t="shared" si="33"/>
        <v>0</v>
      </c>
      <c r="AE111" s="113">
        <f t="shared" si="27"/>
        <v>0</v>
      </c>
      <c r="AF111" s="113">
        <f t="shared" si="34"/>
        <v>0</v>
      </c>
      <c r="AG111" s="113">
        <f t="shared" si="35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IF(AND('Late 1-15'!I112="NO",'Late 1-15'!I111="YES"),"YES",'Late 1-15'!I112)</f>
        <v>NO</v>
      </c>
      <c r="J112" s="102">
        <f>IF(B51="",0,B51/4)</f>
        <v>980.83358638195762</v>
      </c>
      <c r="K112" s="103">
        <f t="shared" si="21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22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29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32"/>
        <v>0</v>
      </c>
      <c r="AD112" s="113">
        <f t="shared" si="33"/>
        <v>0</v>
      </c>
      <c r="AE112" s="113">
        <f t="shared" si="27"/>
        <v>0</v>
      </c>
      <c r="AF112" s="113">
        <f t="shared" si="34"/>
        <v>0</v>
      </c>
      <c r="AG112" s="113">
        <f t="shared" si="35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IF(AND('Late 1-15'!I113="NO",'Late 1-15'!I112="YES"),"YES",'Late 1-15'!I113)</f>
        <v>NO</v>
      </c>
      <c r="J113" s="102">
        <f>IF(B51="",0,B51/4)</f>
        <v>980.83358638195762</v>
      </c>
      <c r="K113" s="103">
        <f t="shared" si="21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22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29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32"/>
        <v>0</v>
      </c>
      <c r="AD113" s="113">
        <f t="shared" si="33"/>
        <v>0</v>
      </c>
      <c r="AE113" s="113">
        <f t="shared" si="27"/>
        <v>0</v>
      </c>
      <c r="AF113" s="113">
        <f t="shared" si="34"/>
        <v>0</v>
      </c>
      <c r="AG113" s="113">
        <f t="shared" si="35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IF(AND('Late 1-15'!I114="NO",'Late 1-15'!I113="YES"),"YES",'Late 1-15'!I114)</f>
        <v>NO</v>
      </c>
      <c r="J114" s="102">
        <f>IF(B52="",0,B52/4)</f>
        <v>913.5810340901611</v>
      </c>
      <c r="K114" s="103">
        <f t="shared" si="21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22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29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32"/>
        <v>0</v>
      </c>
      <c r="AD114" s="113">
        <f t="shared" si="33"/>
        <v>0</v>
      </c>
      <c r="AE114" s="113">
        <f t="shared" si="27"/>
        <v>0</v>
      </c>
      <c r="AF114" s="113">
        <f t="shared" si="34"/>
        <v>0</v>
      </c>
      <c r="AG114" s="113">
        <f t="shared" si="35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IF(AND('Late 1-15'!I115="NO",'Late 1-15'!I114="YES"),"YES",'Late 1-15'!I115)</f>
        <v>NO</v>
      </c>
      <c r="J115" s="102">
        <f>IF(B52="",0,B52/4)</f>
        <v>913.5810340901611</v>
      </c>
      <c r="K115" s="103">
        <f t="shared" si="21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22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29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32"/>
        <v>0</v>
      </c>
      <c r="AD115" s="113">
        <f t="shared" si="33"/>
        <v>0</v>
      </c>
      <c r="AE115" s="113">
        <f t="shared" si="27"/>
        <v>0</v>
      </c>
      <c r="AF115" s="113">
        <f t="shared" si="34"/>
        <v>0</v>
      </c>
      <c r="AG115" s="113">
        <f t="shared" si="35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IF(AND('Late 1-15'!I116="NO",'Late 1-15'!I115="YES"),"YES",'Late 1-15'!I116)</f>
        <v>NO</v>
      </c>
      <c r="J116" s="102">
        <f>IF(B52="",0,B52/4)</f>
        <v>913.5810340901611</v>
      </c>
      <c r="K116" s="103">
        <f t="shared" si="21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22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29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32"/>
        <v>0</v>
      </c>
      <c r="AD116" s="113">
        <f t="shared" si="33"/>
        <v>0</v>
      </c>
      <c r="AE116" s="113">
        <f t="shared" si="27"/>
        <v>0</v>
      </c>
      <c r="AF116" s="113">
        <f t="shared" si="34"/>
        <v>0</v>
      </c>
      <c r="AG116" s="113">
        <f t="shared" si="35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IF(AND('Late 1-15'!I117="NO",'Late 1-15'!I116="YES"),"YES",'Late 1-15'!I117)</f>
        <v>NO</v>
      </c>
      <c r="J117" s="102">
        <f>IF(B52="",0,B52/4)</f>
        <v>913.5810340901611</v>
      </c>
      <c r="K117" s="103">
        <f t="shared" si="21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22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29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32"/>
        <v>0</v>
      </c>
      <c r="AD117" s="113">
        <f t="shared" si="33"/>
        <v>0</v>
      </c>
      <c r="AE117" s="113">
        <f t="shared" si="27"/>
        <v>0</v>
      </c>
      <c r="AF117" s="113">
        <f t="shared" si="34"/>
        <v>0</v>
      </c>
      <c r="AG117" s="113">
        <f t="shared" si="35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IF(AND('Late 1-15'!I118="NO",'Late 1-15'!I117="YES"),"YES",'Late 1-15'!I118)</f>
        <v>NO</v>
      </c>
      <c r="J118" s="102">
        <f>IF(B53="",0,B53/4)</f>
        <v>827.08274740950492</v>
      </c>
      <c r="K118" s="103">
        <f t="shared" si="21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22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29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32"/>
        <v>0</v>
      </c>
      <c r="AD118" s="113">
        <f t="shared" si="33"/>
        <v>0</v>
      </c>
      <c r="AE118" s="113">
        <f t="shared" si="27"/>
        <v>0</v>
      </c>
      <c r="AF118" s="113">
        <f t="shared" si="34"/>
        <v>0</v>
      </c>
      <c r="AG118" s="113">
        <f t="shared" si="35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IF(AND('Late 1-15'!I119="NO",'Late 1-15'!I118="YES"),"YES",'Late 1-15'!I119)</f>
        <v>NO</v>
      </c>
      <c r="J119" s="102">
        <f>IF(B53="",0,B53/4)</f>
        <v>827.08274740950492</v>
      </c>
      <c r="K119" s="103">
        <f t="shared" si="21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22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29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32"/>
        <v>0</v>
      </c>
      <c r="AD119" s="113">
        <f t="shared" si="33"/>
        <v>0</v>
      </c>
      <c r="AE119" s="113">
        <f t="shared" si="27"/>
        <v>0</v>
      </c>
      <c r="AF119" s="113">
        <f t="shared" si="34"/>
        <v>0</v>
      </c>
      <c r="AG119" s="113">
        <f t="shared" si="35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IF(AND('Late 1-15'!I120="NO",'Late 1-15'!I119="YES"),"YES",'Late 1-15'!I120)</f>
        <v>NO</v>
      </c>
      <c r="J120" s="102">
        <f>IF(B53="",0,B53/4)</f>
        <v>827.08274740950492</v>
      </c>
      <c r="K120" s="103">
        <f t="shared" si="21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22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29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32"/>
        <v>0</v>
      </c>
      <c r="AD120" s="113">
        <f t="shared" si="33"/>
        <v>0</v>
      </c>
      <c r="AE120" s="113">
        <f t="shared" si="27"/>
        <v>0</v>
      </c>
      <c r="AF120" s="113">
        <f t="shared" si="34"/>
        <v>0</v>
      </c>
      <c r="AG120" s="113">
        <f t="shared" si="35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IF(AND('Late 1-15'!I121="NO",'Late 1-15'!I120="YES"),"YES",'Late 1-15'!I121)</f>
        <v>NO</v>
      </c>
      <c r="J121" s="102">
        <f>IF(B53="",0,B53/4)</f>
        <v>827.08274740950492</v>
      </c>
      <c r="K121" s="103">
        <f t="shared" si="21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22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29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32"/>
        <v>0</v>
      </c>
      <c r="AD121" s="113">
        <f t="shared" si="33"/>
        <v>0</v>
      </c>
      <c r="AE121" s="113">
        <f t="shared" si="27"/>
        <v>0</v>
      </c>
      <c r="AF121" s="113">
        <f t="shared" si="34"/>
        <v>0</v>
      </c>
      <c r="AG121" s="113">
        <f t="shared" si="35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IF(AND('Late 1-15'!I122="NO",'Late 1-15'!I121="YES"),"YES",'Late 1-15'!I122)</f>
        <v>NO</v>
      </c>
      <c r="J122" s="102">
        <f>IF(B54="",0,B54/4)</f>
        <v>688.54571523048037</v>
      </c>
      <c r="K122" s="103">
        <f t="shared" si="21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22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29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32"/>
        <v>0</v>
      </c>
      <c r="AD122" s="113">
        <f t="shared" si="33"/>
        <v>0</v>
      </c>
      <c r="AE122" s="113">
        <f t="shared" si="27"/>
        <v>0</v>
      </c>
      <c r="AF122" s="113">
        <f t="shared" si="34"/>
        <v>0</v>
      </c>
      <c r="AG122" s="113">
        <f t="shared" si="35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IF(AND('Late 1-15'!I123="NO",'Late 1-15'!I122="YES"),"YES",'Late 1-15'!I123)</f>
        <v>NO</v>
      </c>
      <c r="J123" s="102">
        <f>IF(B54="",0,B54/4)</f>
        <v>688.54571523048037</v>
      </c>
      <c r="K123" s="103">
        <f t="shared" si="21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22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29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32"/>
        <v>0</v>
      </c>
      <c r="AD123" s="113">
        <f t="shared" si="33"/>
        <v>0</v>
      </c>
      <c r="AE123" s="113">
        <f t="shared" si="27"/>
        <v>0</v>
      </c>
      <c r="AF123" s="113">
        <f t="shared" si="34"/>
        <v>0</v>
      </c>
      <c r="AG123" s="113">
        <f t="shared" si="35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IF(AND('Late 1-15'!I124="NO",'Late 1-15'!I123="YES"),"YES",'Late 1-15'!I124)</f>
        <v>NO</v>
      </c>
      <c r="J124" s="102">
        <f>IF(B54="",0,B54/4)</f>
        <v>688.54571523048037</v>
      </c>
      <c r="K124" s="103">
        <f t="shared" si="21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22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29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32"/>
        <v>0</v>
      </c>
      <c r="AD124" s="113">
        <f t="shared" si="33"/>
        <v>0</v>
      </c>
      <c r="AE124" s="113">
        <f t="shared" si="27"/>
        <v>0</v>
      </c>
      <c r="AF124" s="113">
        <f t="shared" si="34"/>
        <v>0</v>
      </c>
      <c r="AG124" s="113">
        <f t="shared" si="35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IF(AND('Late 1-15'!I125="NO",'Late 1-15'!I124="YES"),"YES",'Late 1-15'!I125)</f>
        <v>NO</v>
      </c>
      <c r="J125" s="141">
        <f>IF(B54="",0,B54/4)</f>
        <v>688.54571523048037</v>
      </c>
      <c r="K125" s="142">
        <f t="shared" si="21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22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29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32"/>
        <v>0</v>
      </c>
      <c r="AD125" s="151">
        <f t="shared" si="33"/>
        <v>0</v>
      </c>
      <c r="AE125" s="151">
        <f t="shared" si="27"/>
        <v>0</v>
      </c>
      <c r="AF125" s="151">
        <f t="shared" si="34"/>
        <v>0</v>
      </c>
      <c r="AG125" s="151">
        <f t="shared" si="35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IF(AND('Late 1-15'!I128="NO",'Late 1-15'!I125="YES"),"YES",'Late 1-15'!I128)</f>
        <v>NO</v>
      </c>
      <c r="J128" s="102">
        <f>IF(B55="",0,B55/4)</f>
        <v>471.62801059626827</v>
      </c>
      <c r="K128" s="103">
        <f t="shared" ref="K128:K179" si="42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79" si="43">IF(I128=$AL$38,$F$12/$F$25-$F$12/$F$17,0)</f>
        <v>0</v>
      </c>
      <c r="R128" s="107">
        <f t="shared" ref="R128:R179" si="44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45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46">J128*4/$F$17</f>
        <v>26.201556144237127</v>
      </c>
      <c r="AA128" s="109" t="str">
        <f t="shared" si="40"/>
        <v/>
      </c>
      <c r="AB128" s="110" t="str">
        <f t="shared" ref="AB128:AB179" si="47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48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IF(AND('Late 1-15'!I129="NO",'Late 1-15'!I128="YES"),"YES",'Late 1-15'!I129)</f>
        <v>NO</v>
      </c>
      <c r="J129" s="102">
        <f>IF(B55="",0,B55/4)</f>
        <v>471.62801059626827</v>
      </c>
      <c r="K129" s="103">
        <f t="shared" si="42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43"/>
        <v>0</v>
      </c>
      <c r="R129" s="107">
        <f t="shared" si="44"/>
        <v>0</v>
      </c>
      <c r="S129" s="102">
        <f t="shared" ref="S129:S179" si="49">MAX(0,J129-L129+S128)</f>
        <v>0</v>
      </c>
      <c r="T129" s="102">
        <f t="shared" si="38"/>
        <v>0</v>
      </c>
      <c r="U129" s="102">
        <f t="shared" ref="U129:U179" si="50">IF(I129=$AL$38,MIN(L129,J129+S128),0)</f>
        <v>0</v>
      </c>
      <c r="V129" s="102">
        <f t="shared" ref="V129:V179" si="51">IF(S129&gt;0,L129,IF(S128=0,0,S128+S128/(L129-J129)*J129))</f>
        <v>0</v>
      </c>
      <c r="W129" s="108">
        <f t="shared" si="45"/>
        <v>0.96</v>
      </c>
      <c r="X129" s="102" t="str">
        <f t="shared" si="39"/>
        <v/>
      </c>
      <c r="Y129" s="102" t="str">
        <f t="shared" ref="Y129:Y179" si="52">IF(T129=0,"",V129*4/X129/IF(S129=0,S128/(L129-J129),1))</f>
        <v/>
      </c>
      <c r="Z129" s="102">
        <f t="shared" si="46"/>
        <v>26.201556144237127</v>
      </c>
      <c r="AA129" s="109" t="str">
        <f t="shared" si="40"/>
        <v/>
      </c>
      <c r="AB129" s="110" t="str">
        <f t="shared" si="47"/>
        <v/>
      </c>
      <c r="AC129" s="117">
        <f t="shared" ref="AC129:AC179" si="53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79" si="54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48"/>
        <v>0</v>
      </c>
      <c r="AF129" s="113">
        <f t="shared" ref="AF129:AF179" si="55">IF(T129&gt;0,IF(S129=0,S128/(L129-J129),1)*$F$27*(P129*$AK$25+N129*$AL$25+O129*$AM$25)/1000,0)</f>
        <v>0</v>
      </c>
      <c r="AG129" s="113">
        <f t="shared" ref="AG129:AG179" si="56">IF(T129&gt;0,IF(S129=0,S128/(L129-J129),1)*(P129*$AN$25*$U$14+N129*$AO$25*$U$15+O129*$AP$25*$U$16)/1000,0)</f>
        <v>0</v>
      </c>
      <c r="AH129" s="113">
        <f t="shared" ref="AH129:AH179" si="57">IF(T129=0,0,IF(S129=0,S128/(L129-J129),1)*AB129*(N129*$U$15+O129*$U$16+P129*$U$14))</f>
        <v>0</v>
      </c>
      <c r="AI129" s="114">
        <f t="shared" ref="AI129:AI179" si="58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IF(AND('Late 1-15'!I130="NO",'Late 1-15'!I129="YES"),"YES",'Late 1-15'!I130)</f>
        <v>NO</v>
      </c>
      <c r="J130" s="102">
        <f>IF(B55="",0,B55/4)</f>
        <v>471.62801059626827</v>
      </c>
      <c r="K130" s="103">
        <f t="shared" si="42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43"/>
        <v>0</v>
      </c>
      <c r="R130" s="107">
        <f t="shared" si="44"/>
        <v>0</v>
      </c>
      <c r="S130" s="102">
        <f t="shared" si="49"/>
        <v>0</v>
      </c>
      <c r="T130" s="102">
        <f t="shared" si="38"/>
        <v>0</v>
      </c>
      <c r="U130" s="102">
        <f t="shared" si="50"/>
        <v>0</v>
      </c>
      <c r="V130" s="102">
        <f t="shared" si="51"/>
        <v>0</v>
      </c>
      <c r="W130" s="108">
        <f t="shared" si="45"/>
        <v>0.96</v>
      </c>
      <c r="X130" s="102" t="str">
        <f t="shared" si="39"/>
        <v/>
      </c>
      <c r="Y130" s="102" t="str">
        <f t="shared" si="52"/>
        <v/>
      </c>
      <c r="Z130" s="102">
        <f t="shared" si="46"/>
        <v>26.201556144237127</v>
      </c>
      <c r="AA130" s="109" t="str">
        <f t="shared" si="40"/>
        <v/>
      </c>
      <c r="AB130" s="110" t="str">
        <f t="shared" si="47"/>
        <v/>
      </c>
      <c r="AC130" s="117">
        <f t="shared" si="53"/>
        <v>0</v>
      </c>
      <c r="AD130" s="113">
        <f t="shared" si="54"/>
        <v>0</v>
      </c>
      <c r="AE130" s="113">
        <f t="shared" si="48"/>
        <v>0</v>
      </c>
      <c r="AF130" s="113">
        <f t="shared" si="55"/>
        <v>0</v>
      </c>
      <c r="AG130" s="113">
        <f t="shared" si="56"/>
        <v>0</v>
      </c>
      <c r="AH130" s="113">
        <f t="shared" si="57"/>
        <v>0</v>
      </c>
      <c r="AI130" s="114">
        <f t="shared" si="58"/>
        <v>0</v>
      </c>
    </row>
    <row r="131" spans="1:35" x14ac:dyDescent="0.2">
      <c r="A131" s="4"/>
      <c r="B131" s="153"/>
      <c r="H131" s="101" t="s">
        <v>164</v>
      </c>
      <c r="I131" s="177" t="str">
        <f>IF(AND('Late 1-15'!I131="NO",'Late 1-15'!I130="YES"),"YES",'Late 1-15'!I131)</f>
        <v>NO</v>
      </c>
      <c r="J131" s="102">
        <f>IF(B55="",0,B55/4)</f>
        <v>471.62801059626827</v>
      </c>
      <c r="K131" s="103">
        <f t="shared" si="42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43"/>
        <v>0</v>
      </c>
      <c r="R131" s="107">
        <f t="shared" si="44"/>
        <v>0</v>
      </c>
      <c r="S131" s="102">
        <f t="shared" si="49"/>
        <v>0</v>
      </c>
      <c r="T131" s="102">
        <f t="shared" si="38"/>
        <v>0</v>
      </c>
      <c r="U131" s="102">
        <f t="shared" si="50"/>
        <v>0</v>
      </c>
      <c r="V131" s="102">
        <f t="shared" si="51"/>
        <v>0</v>
      </c>
      <c r="W131" s="108">
        <f t="shared" si="45"/>
        <v>0.96</v>
      </c>
      <c r="X131" s="102" t="str">
        <f t="shared" si="39"/>
        <v/>
      </c>
      <c r="Y131" s="102" t="str">
        <f t="shared" si="52"/>
        <v/>
      </c>
      <c r="Z131" s="102">
        <f t="shared" si="46"/>
        <v>26.201556144237127</v>
      </c>
      <c r="AA131" s="109" t="str">
        <f t="shared" si="40"/>
        <v/>
      </c>
      <c r="AB131" s="110" t="str">
        <f t="shared" si="47"/>
        <v/>
      </c>
      <c r="AC131" s="117">
        <f t="shared" si="53"/>
        <v>0</v>
      </c>
      <c r="AD131" s="113">
        <f t="shared" si="54"/>
        <v>0</v>
      </c>
      <c r="AE131" s="113">
        <f t="shared" si="48"/>
        <v>0</v>
      </c>
      <c r="AF131" s="113">
        <f t="shared" si="55"/>
        <v>0</v>
      </c>
      <c r="AG131" s="113">
        <f t="shared" si="56"/>
        <v>0</v>
      </c>
      <c r="AH131" s="113">
        <f t="shared" si="57"/>
        <v>0</v>
      </c>
      <c r="AI131" s="114">
        <f t="shared" si="58"/>
        <v>0</v>
      </c>
    </row>
    <row r="132" spans="1:35" x14ac:dyDescent="0.2">
      <c r="A132" s="4"/>
      <c r="B132" s="153"/>
      <c r="H132" s="101" t="s">
        <v>163</v>
      </c>
      <c r="I132" s="177" t="str">
        <f>IF(AND('Late 1-15'!I132="NO",'Late 1-15'!I131="YES"),"YES",'Late 1-15'!I132)</f>
        <v>NO</v>
      </c>
      <c r="J132" s="102">
        <f>IF(B56="",0,B56/4)</f>
        <v>0</v>
      </c>
      <c r="K132" s="103">
        <f t="shared" si="42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43"/>
        <v>0</v>
      </c>
      <c r="R132" s="107">
        <f t="shared" si="44"/>
        <v>0</v>
      </c>
      <c r="S132" s="102">
        <f t="shared" si="49"/>
        <v>0</v>
      </c>
      <c r="T132" s="102">
        <f t="shared" si="38"/>
        <v>0</v>
      </c>
      <c r="U132" s="102">
        <f t="shared" si="50"/>
        <v>0</v>
      </c>
      <c r="V132" s="102">
        <f t="shared" si="51"/>
        <v>0</v>
      </c>
      <c r="W132" s="108">
        <f t="shared" si="45"/>
        <v>0.76800000000000002</v>
      </c>
      <c r="X132" s="102" t="str">
        <f t="shared" si="39"/>
        <v/>
      </c>
      <c r="Y132" s="102" t="str">
        <f t="shared" si="52"/>
        <v/>
      </c>
      <c r="Z132" s="102">
        <f t="shared" si="46"/>
        <v>0</v>
      </c>
      <c r="AA132" s="109" t="str">
        <f t="shared" si="40"/>
        <v/>
      </c>
      <c r="AB132" s="110" t="str">
        <f t="shared" si="47"/>
        <v/>
      </c>
      <c r="AC132" s="117">
        <f t="shared" si="53"/>
        <v>0</v>
      </c>
      <c r="AD132" s="113">
        <f t="shared" si="54"/>
        <v>0</v>
      </c>
      <c r="AE132" s="113">
        <f t="shared" si="48"/>
        <v>0</v>
      </c>
      <c r="AF132" s="113">
        <f t="shared" si="55"/>
        <v>0</v>
      </c>
      <c r="AG132" s="113">
        <f t="shared" si="56"/>
        <v>0</v>
      </c>
      <c r="AH132" s="113">
        <f t="shared" si="57"/>
        <v>0</v>
      </c>
      <c r="AI132" s="114">
        <f t="shared" si="58"/>
        <v>0</v>
      </c>
    </row>
    <row r="133" spans="1:35" x14ac:dyDescent="0.2">
      <c r="A133" s="4"/>
      <c r="B133" s="153"/>
      <c r="H133" s="101" t="s">
        <v>117</v>
      </c>
      <c r="I133" s="177" t="str">
        <f>IF(AND('Late 1-15'!I133="NO",'Late 1-15'!I132="YES"),"YES",'Late 1-15'!I133)</f>
        <v>NO</v>
      </c>
      <c r="J133" s="102">
        <f>IF(B56="",0,B56/4)</f>
        <v>0</v>
      </c>
      <c r="K133" s="103">
        <f t="shared" si="42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43"/>
        <v>0</v>
      </c>
      <c r="R133" s="107">
        <f t="shared" si="44"/>
        <v>0</v>
      </c>
      <c r="S133" s="102">
        <f t="shared" si="49"/>
        <v>0</v>
      </c>
      <c r="T133" s="102">
        <f t="shared" si="38"/>
        <v>0</v>
      </c>
      <c r="U133" s="102">
        <f t="shared" si="50"/>
        <v>0</v>
      </c>
      <c r="V133" s="102">
        <f t="shared" si="51"/>
        <v>0</v>
      </c>
      <c r="W133" s="108">
        <f t="shared" si="45"/>
        <v>0.76800000000000002</v>
      </c>
      <c r="X133" s="102" t="str">
        <f t="shared" si="39"/>
        <v/>
      </c>
      <c r="Y133" s="102" t="str">
        <f t="shared" si="52"/>
        <v/>
      </c>
      <c r="Z133" s="102">
        <f t="shared" si="46"/>
        <v>0</v>
      </c>
      <c r="AA133" s="109" t="str">
        <f t="shared" si="40"/>
        <v/>
      </c>
      <c r="AB133" s="110" t="str">
        <f t="shared" si="47"/>
        <v/>
      </c>
      <c r="AC133" s="117">
        <f t="shared" si="53"/>
        <v>0</v>
      </c>
      <c r="AD133" s="113">
        <f t="shared" si="54"/>
        <v>0</v>
      </c>
      <c r="AE133" s="113">
        <f t="shared" si="48"/>
        <v>0</v>
      </c>
      <c r="AF133" s="113">
        <f t="shared" si="55"/>
        <v>0</v>
      </c>
      <c r="AG133" s="113">
        <f t="shared" si="56"/>
        <v>0</v>
      </c>
      <c r="AH133" s="113">
        <f t="shared" si="57"/>
        <v>0</v>
      </c>
      <c r="AI133" s="114">
        <f t="shared" si="58"/>
        <v>0</v>
      </c>
    </row>
    <row r="134" spans="1:35" x14ac:dyDescent="0.2">
      <c r="A134" s="4"/>
      <c r="B134" s="153"/>
      <c r="H134" s="101" t="s">
        <v>118</v>
      </c>
      <c r="I134" s="177" t="str">
        <f>IF(AND('Late 1-15'!I134="NO",'Late 1-15'!I133="YES"),"YES",'Late 1-15'!I134)</f>
        <v>NO</v>
      </c>
      <c r="J134" s="102">
        <f>IF(B56="",0,B56/4)</f>
        <v>0</v>
      </c>
      <c r="K134" s="103">
        <f t="shared" si="42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43"/>
        <v>0</v>
      </c>
      <c r="R134" s="107">
        <f t="shared" si="44"/>
        <v>0</v>
      </c>
      <c r="S134" s="102">
        <f t="shared" si="49"/>
        <v>0</v>
      </c>
      <c r="T134" s="102">
        <f t="shared" si="38"/>
        <v>0</v>
      </c>
      <c r="U134" s="102">
        <f t="shared" si="50"/>
        <v>0</v>
      </c>
      <c r="V134" s="102">
        <f t="shared" si="51"/>
        <v>0</v>
      </c>
      <c r="W134" s="108">
        <f t="shared" si="45"/>
        <v>0.76800000000000002</v>
      </c>
      <c r="X134" s="102" t="str">
        <f t="shared" si="39"/>
        <v/>
      </c>
      <c r="Y134" s="102" t="str">
        <f t="shared" si="52"/>
        <v/>
      </c>
      <c r="Z134" s="102">
        <f t="shared" si="46"/>
        <v>0</v>
      </c>
      <c r="AA134" s="109" t="str">
        <f t="shared" si="40"/>
        <v/>
      </c>
      <c r="AB134" s="110" t="str">
        <f t="shared" si="47"/>
        <v/>
      </c>
      <c r="AC134" s="117">
        <f t="shared" si="53"/>
        <v>0</v>
      </c>
      <c r="AD134" s="113">
        <f t="shared" si="54"/>
        <v>0</v>
      </c>
      <c r="AE134" s="113">
        <f t="shared" si="48"/>
        <v>0</v>
      </c>
      <c r="AF134" s="113">
        <f t="shared" si="55"/>
        <v>0</v>
      </c>
      <c r="AG134" s="113">
        <f t="shared" si="56"/>
        <v>0</v>
      </c>
      <c r="AH134" s="113">
        <f t="shared" si="57"/>
        <v>0</v>
      </c>
      <c r="AI134" s="114">
        <f t="shared" si="58"/>
        <v>0</v>
      </c>
    </row>
    <row r="135" spans="1:35" x14ac:dyDescent="0.2">
      <c r="A135" s="4"/>
      <c r="B135" s="153"/>
      <c r="H135" s="101" t="s">
        <v>119</v>
      </c>
      <c r="I135" s="177" t="str">
        <f>IF(AND('Late 1-15'!I135="NO",'Late 1-15'!I134="YES"),"YES",'Late 1-15'!I135)</f>
        <v>NO</v>
      </c>
      <c r="J135" s="102">
        <f>IF(B56="",0,B56/4)</f>
        <v>0</v>
      </c>
      <c r="K135" s="103">
        <f t="shared" si="42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43"/>
        <v>0</v>
      </c>
      <c r="R135" s="107">
        <f t="shared" si="44"/>
        <v>0</v>
      </c>
      <c r="S135" s="102">
        <f t="shared" si="49"/>
        <v>0</v>
      </c>
      <c r="T135" s="102">
        <f t="shared" si="38"/>
        <v>0</v>
      </c>
      <c r="U135" s="102">
        <f t="shared" si="50"/>
        <v>0</v>
      </c>
      <c r="V135" s="102">
        <f t="shared" si="51"/>
        <v>0</v>
      </c>
      <c r="W135" s="108">
        <f t="shared" si="45"/>
        <v>0.76800000000000002</v>
      </c>
      <c r="X135" s="102" t="str">
        <f t="shared" si="39"/>
        <v/>
      </c>
      <c r="Y135" s="102" t="str">
        <f t="shared" si="52"/>
        <v/>
      </c>
      <c r="Z135" s="102">
        <f t="shared" si="46"/>
        <v>0</v>
      </c>
      <c r="AA135" s="109" t="str">
        <f t="shared" si="40"/>
        <v/>
      </c>
      <c r="AB135" s="110" t="str">
        <f t="shared" si="47"/>
        <v/>
      </c>
      <c r="AC135" s="117">
        <f t="shared" si="53"/>
        <v>0</v>
      </c>
      <c r="AD135" s="113">
        <f t="shared" si="54"/>
        <v>0</v>
      </c>
      <c r="AE135" s="113">
        <f t="shared" si="48"/>
        <v>0</v>
      </c>
      <c r="AF135" s="113">
        <f t="shared" si="55"/>
        <v>0</v>
      </c>
      <c r="AG135" s="113">
        <f t="shared" si="56"/>
        <v>0</v>
      </c>
      <c r="AH135" s="113">
        <f t="shared" si="57"/>
        <v>0</v>
      </c>
      <c r="AI135" s="114">
        <f t="shared" si="58"/>
        <v>0</v>
      </c>
    </row>
    <row r="136" spans="1:35" x14ac:dyDescent="0.2">
      <c r="A136" s="4"/>
      <c r="B136" s="153"/>
      <c r="H136" s="101" t="s">
        <v>120</v>
      </c>
      <c r="I136" s="177" t="str">
        <f>IF(AND('Late 1-15'!I136="NO",'Late 1-15'!I135="YES"),"YES",'Late 1-15'!I136)</f>
        <v>NO</v>
      </c>
      <c r="J136" s="102">
        <f>IF(B57="",0,B57/4)</f>
        <v>0</v>
      </c>
      <c r="K136" s="103">
        <f t="shared" si="42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43"/>
        <v>0</v>
      </c>
      <c r="R136" s="107">
        <f t="shared" si="44"/>
        <v>0</v>
      </c>
      <c r="S136" s="102">
        <f t="shared" si="49"/>
        <v>0</v>
      </c>
      <c r="T136" s="102">
        <f t="shared" si="38"/>
        <v>0</v>
      </c>
      <c r="U136" s="102">
        <f t="shared" si="50"/>
        <v>0</v>
      </c>
      <c r="V136" s="102">
        <f t="shared" si="51"/>
        <v>0</v>
      </c>
      <c r="W136" s="108">
        <f t="shared" si="45"/>
        <v>0.76800000000000002</v>
      </c>
      <c r="X136" s="102" t="str">
        <f t="shared" si="39"/>
        <v/>
      </c>
      <c r="Y136" s="102" t="str">
        <f t="shared" si="52"/>
        <v/>
      </c>
      <c r="Z136" s="102">
        <f t="shared" si="46"/>
        <v>0</v>
      </c>
      <c r="AA136" s="109" t="str">
        <f t="shared" si="40"/>
        <v/>
      </c>
      <c r="AB136" s="110" t="str">
        <f t="shared" si="47"/>
        <v/>
      </c>
      <c r="AC136" s="117">
        <f t="shared" si="53"/>
        <v>0</v>
      </c>
      <c r="AD136" s="113">
        <f t="shared" si="54"/>
        <v>0</v>
      </c>
      <c r="AE136" s="113">
        <f t="shared" si="48"/>
        <v>0</v>
      </c>
      <c r="AF136" s="113">
        <f t="shared" si="55"/>
        <v>0</v>
      </c>
      <c r="AG136" s="113">
        <f t="shared" si="56"/>
        <v>0</v>
      </c>
      <c r="AH136" s="113">
        <f t="shared" si="57"/>
        <v>0</v>
      </c>
      <c r="AI136" s="114">
        <f t="shared" si="58"/>
        <v>0</v>
      </c>
    </row>
    <row r="137" spans="1:35" x14ac:dyDescent="0.2">
      <c r="A137" s="4"/>
      <c r="B137" s="153"/>
      <c r="H137" s="101" t="s">
        <v>121</v>
      </c>
      <c r="I137" s="177" t="str">
        <f>IF(AND('Late 1-15'!I137="NO",'Late 1-15'!I136="YES"),"YES",'Late 1-15'!I137)</f>
        <v>NO</v>
      </c>
      <c r="J137" s="102">
        <f>IF(B57="",0,B57/4)</f>
        <v>0</v>
      </c>
      <c r="K137" s="103">
        <f t="shared" si="42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43"/>
        <v>0</v>
      </c>
      <c r="R137" s="107">
        <f t="shared" si="44"/>
        <v>0</v>
      </c>
      <c r="S137" s="102">
        <f t="shared" si="49"/>
        <v>0</v>
      </c>
      <c r="T137" s="102">
        <f t="shared" si="38"/>
        <v>0</v>
      </c>
      <c r="U137" s="102">
        <f t="shared" si="50"/>
        <v>0</v>
      </c>
      <c r="V137" s="102">
        <f t="shared" si="51"/>
        <v>0</v>
      </c>
      <c r="W137" s="108">
        <f t="shared" si="45"/>
        <v>0.76800000000000002</v>
      </c>
      <c r="X137" s="102" t="str">
        <f t="shared" si="39"/>
        <v/>
      </c>
      <c r="Y137" s="102" t="str">
        <f t="shared" si="52"/>
        <v/>
      </c>
      <c r="Z137" s="102">
        <f t="shared" si="46"/>
        <v>0</v>
      </c>
      <c r="AA137" s="109" t="str">
        <f t="shared" si="40"/>
        <v/>
      </c>
      <c r="AB137" s="110" t="str">
        <f t="shared" si="47"/>
        <v/>
      </c>
      <c r="AC137" s="117">
        <f t="shared" si="53"/>
        <v>0</v>
      </c>
      <c r="AD137" s="113">
        <f t="shared" si="54"/>
        <v>0</v>
      </c>
      <c r="AE137" s="113">
        <f t="shared" si="48"/>
        <v>0</v>
      </c>
      <c r="AF137" s="113">
        <f t="shared" si="55"/>
        <v>0</v>
      </c>
      <c r="AG137" s="113">
        <f t="shared" si="56"/>
        <v>0</v>
      </c>
      <c r="AH137" s="113">
        <f t="shared" si="57"/>
        <v>0</v>
      </c>
      <c r="AI137" s="114">
        <f t="shared" si="58"/>
        <v>0</v>
      </c>
    </row>
    <row r="138" spans="1:35" x14ac:dyDescent="0.2">
      <c r="A138" s="4"/>
      <c r="B138" s="153"/>
      <c r="H138" s="101" t="s">
        <v>122</v>
      </c>
      <c r="I138" s="177" t="str">
        <f>IF(AND('Late 1-15'!I138="NO",'Late 1-15'!I137="YES"),"YES",'Late 1-15'!I138)</f>
        <v>NO</v>
      </c>
      <c r="J138" s="102">
        <f>IF(B57="",0,B57/4)</f>
        <v>0</v>
      </c>
      <c r="K138" s="103">
        <f t="shared" si="42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43"/>
        <v>0</v>
      </c>
      <c r="R138" s="107">
        <f t="shared" si="44"/>
        <v>0</v>
      </c>
      <c r="S138" s="102">
        <f t="shared" si="49"/>
        <v>0</v>
      </c>
      <c r="T138" s="102">
        <f t="shared" si="38"/>
        <v>0</v>
      </c>
      <c r="U138" s="102">
        <f t="shared" si="50"/>
        <v>0</v>
      </c>
      <c r="V138" s="102">
        <f t="shared" si="51"/>
        <v>0</v>
      </c>
      <c r="W138" s="108">
        <f t="shared" si="45"/>
        <v>0.76800000000000002</v>
      </c>
      <c r="X138" s="102" t="str">
        <f t="shared" si="39"/>
        <v/>
      </c>
      <c r="Y138" s="102" t="str">
        <f t="shared" si="52"/>
        <v/>
      </c>
      <c r="Z138" s="102">
        <f t="shared" si="46"/>
        <v>0</v>
      </c>
      <c r="AA138" s="109" t="str">
        <f t="shared" si="40"/>
        <v/>
      </c>
      <c r="AB138" s="110" t="str">
        <f t="shared" si="47"/>
        <v/>
      </c>
      <c r="AC138" s="117">
        <f t="shared" si="53"/>
        <v>0</v>
      </c>
      <c r="AD138" s="113">
        <f t="shared" si="54"/>
        <v>0</v>
      </c>
      <c r="AE138" s="113">
        <f t="shared" si="48"/>
        <v>0</v>
      </c>
      <c r="AF138" s="113">
        <f t="shared" si="55"/>
        <v>0</v>
      </c>
      <c r="AG138" s="113">
        <f t="shared" si="56"/>
        <v>0</v>
      </c>
      <c r="AH138" s="113">
        <f t="shared" si="57"/>
        <v>0</v>
      </c>
      <c r="AI138" s="114">
        <f t="shared" si="58"/>
        <v>0</v>
      </c>
    </row>
    <row r="139" spans="1:35" x14ac:dyDescent="0.2">
      <c r="A139" s="4"/>
      <c r="B139" s="153"/>
      <c r="H139" s="101" t="s">
        <v>123</v>
      </c>
      <c r="I139" s="177" t="str">
        <f>IF(AND('Late 1-15'!I139="NO",'Late 1-15'!I138="YES"),"YES",'Late 1-15'!I139)</f>
        <v>NO</v>
      </c>
      <c r="J139" s="102">
        <f>IF(B57="",0,B57/4)</f>
        <v>0</v>
      </c>
      <c r="K139" s="103">
        <f t="shared" si="42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43"/>
        <v>0</v>
      </c>
      <c r="R139" s="107">
        <f t="shared" si="44"/>
        <v>0</v>
      </c>
      <c r="S139" s="102">
        <f t="shared" si="49"/>
        <v>0</v>
      </c>
      <c r="T139" s="102">
        <f t="shared" si="38"/>
        <v>0</v>
      </c>
      <c r="U139" s="102">
        <f t="shared" si="50"/>
        <v>0</v>
      </c>
      <c r="V139" s="102">
        <f t="shared" si="51"/>
        <v>0</v>
      </c>
      <c r="W139" s="108">
        <f t="shared" si="45"/>
        <v>0.76800000000000002</v>
      </c>
      <c r="X139" s="102" t="str">
        <f t="shared" si="39"/>
        <v/>
      </c>
      <c r="Y139" s="102" t="str">
        <f t="shared" si="52"/>
        <v/>
      </c>
      <c r="Z139" s="102">
        <f t="shared" si="46"/>
        <v>0</v>
      </c>
      <c r="AA139" s="109" t="str">
        <f t="shared" si="40"/>
        <v/>
      </c>
      <c r="AB139" s="110" t="str">
        <f t="shared" si="47"/>
        <v/>
      </c>
      <c r="AC139" s="117">
        <f t="shared" si="53"/>
        <v>0</v>
      </c>
      <c r="AD139" s="113">
        <f t="shared" si="54"/>
        <v>0</v>
      </c>
      <c r="AE139" s="113">
        <f t="shared" si="48"/>
        <v>0</v>
      </c>
      <c r="AF139" s="113">
        <f t="shared" si="55"/>
        <v>0</v>
      </c>
      <c r="AG139" s="113">
        <f t="shared" si="56"/>
        <v>0</v>
      </c>
      <c r="AH139" s="113">
        <f t="shared" si="57"/>
        <v>0</v>
      </c>
      <c r="AI139" s="114">
        <f t="shared" si="58"/>
        <v>0</v>
      </c>
    </row>
    <row r="140" spans="1:35" x14ac:dyDescent="0.2">
      <c r="A140" s="4"/>
      <c r="B140" s="153"/>
      <c r="H140" s="101" t="s">
        <v>124</v>
      </c>
      <c r="I140" s="177" t="str">
        <f>IF(AND('Late 1-15'!I140="NO",'Late 1-15'!I139="YES"),"YES",'Late 1-15'!I140)</f>
        <v>NO</v>
      </c>
      <c r="J140" s="102">
        <f>IF(B58="",0,B58/4)</f>
        <v>0</v>
      </c>
      <c r="K140" s="103">
        <f t="shared" si="42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43"/>
        <v>0</v>
      </c>
      <c r="R140" s="107">
        <f t="shared" si="44"/>
        <v>0</v>
      </c>
      <c r="S140" s="102">
        <f t="shared" si="49"/>
        <v>0</v>
      </c>
      <c r="T140" s="102">
        <f t="shared" si="38"/>
        <v>0</v>
      </c>
      <c r="U140" s="102">
        <f t="shared" si="50"/>
        <v>0</v>
      </c>
      <c r="V140" s="102">
        <f t="shared" si="51"/>
        <v>0</v>
      </c>
      <c r="W140" s="108">
        <f t="shared" si="45"/>
        <v>0.76800000000000002</v>
      </c>
      <c r="X140" s="102" t="str">
        <f t="shared" si="39"/>
        <v/>
      </c>
      <c r="Y140" s="102" t="str">
        <f t="shared" si="52"/>
        <v/>
      </c>
      <c r="Z140" s="102">
        <f t="shared" si="46"/>
        <v>0</v>
      </c>
      <c r="AA140" s="109" t="str">
        <f t="shared" si="40"/>
        <v/>
      </c>
      <c r="AB140" s="110" t="str">
        <f t="shared" si="47"/>
        <v/>
      </c>
      <c r="AC140" s="117">
        <f t="shared" si="53"/>
        <v>0</v>
      </c>
      <c r="AD140" s="113">
        <f t="shared" si="54"/>
        <v>0</v>
      </c>
      <c r="AE140" s="113">
        <f t="shared" si="48"/>
        <v>0</v>
      </c>
      <c r="AF140" s="113">
        <f t="shared" si="55"/>
        <v>0</v>
      </c>
      <c r="AG140" s="113">
        <f t="shared" si="56"/>
        <v>0</v>
      </c>
      <c r="AH140" s="113">
        <f t="shared" si="57"/>
        <v>0</v>
      </c>
      <c r="AI140" s="114">
        <f t="shared" si="58"/>
        <v>0</v>
      </c>
    </row>
    <row r="141" spans="1:35" x14ac:dyDescent="0.2">
      <c r="A141" s="4"/>
      <c r="B141" s="153"/>
      <c r="H141" s="101" t="s">
        <v>125</v>
      </c>
      <c r="I141" s="177" t="str">
        <f>IF(AND('Late 1-15'!I141="NO",'Late 1-15'!I140="YES"),"YES",'Late 1-15'!I141)</f>
        <v>NO</v>
      </c>
      <c r="J141" s="102">
        <f>IF(B58="",0,B58/4)</f>
        <v>0</v>
      </c>
      <c r="K141" s="103">
        <f t="shared" si="42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43"/>
        <v>0</v>
      </c>
      <c r="R141" s="107">
        <f t="shared" si="44"/>
        <v>0</v>
      </c>
      <c r="S141" s="102">
        <f t="shared" si="49"/>
        <v>0</v>
      </c>
      <c r="T141" s="102">
        <f t="shared" si="38"/>
        <v>0</v>
      </c>
      <c r="U141" s="102">
        <f t="shared" si="50"/>
        <v>0</v>
      </c>
      <c r="V141" s="102">
        <f t="shared" si="51"/>
        <v>0</v>
      </c>
      <c r="W141" s="108">
        <f t="shared" si="45"/>
        <v>0.76800000000000002</v>
      </c>
      <c r="X141" s="102" t="str">
        <f t="shared" si="39"/>
        <v/>
      </c>
      <c r="Y141" s="102" t="str">
        <f t="shared" si="52"/>
        <v/>
      </c>
      <c r="Z141" s="102">
        <f t="shared" si="46"/>
        <v>0</v>
      </c>
      <c r="AA141" s="109" t="str">
        <f t="shared" si="40"/>
        <v/>
      </c>
      <c r="AB141" s="110" t="str">
        <f t="shared" si="47"/>
        <v/>
      </c>
      <c r="AC141" s="117">
        <f t="shared" si="53"/>
        <v>0</v>
      </c>
      <c r="AD141" s="113">
        <f t="shared" si="54"/>
        <v>0</v>
      </c>
      <c r="AE141" s="113">
        <f t="shared" si="48"/>
        <v>0</v>
      </c>
      <c r="AF141" s="113">
        <f t="shared" si="55"/>
        <v>0</v>
      </c>
      <c r="AG141" s="113">
        <f t="shared" si="56"/>
        <v>0</v>
      </c>
      <c r="AH141" s="113">
        <f t="shared" si="57"/>
        <v>0</v>
      </c>
      <c r="AI141" s="114">
        <f t="shared" si="58"/>
        <v>0</v>
      </c>
    </row>
    <row r="142" spans="1:35" x14ac:dyDescent="0.2">
      <c r="A142" s="4"/>
      <c r="B142" s="153"/>
      <c r="H142" s="101" t="s">
        <v>126</v>
      </c>
      <c r="I142" s="177" t="str">
        <f>IF(AND('Late 1-15'!I142="NO",'Late 1-15'!I141="YES"),"YES",'Late 1-15'!I142)</f>
        <v>NO</v>
      </c>
      <c r="J142" s="102">
        <f>IF(B58="",0,B58/4)</f>
        <v>0</v>
      </c>
      <c r="K142" s="103">
        <f t="shared" si="42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43"/>
        <v>0</v>
      </c>
      <c r="R142" s="107">
        <f t="shared" si="44"/>
        <v>0</v>
      </c>
      <c r="S142" s="102">
        <f t="shared" si="49"/>
        <v>0</v>
      </c>
      <c r="T142" s="102">
        <f t="shared" si="38"/>
        <v>0</v>
      </c>
      <c r="U142" s="102">
        <f t="shared" si="50"/>
        <v>0</v>
      </c>
      <c r="V142" s="102">
        <f t="shared" si="51"/>
        <v>0</v>
      </c>
      <c r="W142" s="108">
        <f t="shared" si="45"/>
        <v>0.76800000000000002</v>
      </c>
      <c r="X142" s="102" t="str">
        <f t="shared" si="39"/>
        <v/>
      </c>
      <c r="Y142" s="102" t="str">
        <f t="shared" si="52"/>
        <v/>
      </c>
      <c r="Z142" s="102">
        <f t="shared" si="46"/>
        <v>0</v>
      </c>
      <c r="AA142" s="109" t="str">
        <f t="shared" si="40"/>
        <v/>
      </c>
      <c r="AB142" s="110" t="str">
        <f t="shared" si="47"/>
        <v/>
      </c>
      <c r="AC142" s="117">
        <f t="shared" si="53"/>
        <v>0</v>
      </c>
      <c r="AD142" s="113">
        <f t="shared" si="54"/>
        <v>0</v>
      </c>
      <c r="AE142" s="113">
        <f t="shared" si="48"/>
        <v>0</v>
      </c>
      <c r="AF142" s="113">
        <f t="shared" si="55"/>
        <v>0</v>
      </c>
      <c r="AG142" s="113">
        <f t="shared" si="56"/>
        <v>0</v>
      </c>
      <c r="AH142" s="113">
        <f t="shared" si="57"/>
        <v>0</v>
      </c>
      <c r="AI142" s="114">
        <f t="shared" si="58"/>
        <v>0</v>
      </c>
    </row>
    <row r="143" spans="1:35" x14ac:dyDescent="0.2">
      <c r="A143" s="4"/>
      <c r="B143" s="153"/>
      <c r="H143" s="101" t="s">
        <v>127</v>
      </c>
      <c r="I143" s="177" t="str">
        <f>IF(AND('Late 1-15'!I143="NO",'Late 1-15'!I142="YES"),"YES",'Late 1-15'!I143)</f>
        <v>NO</v>
      </c>
      <c r="J143" s="102">
        <f>IF(B58="",0,B58/4)</f>
        <v>0</v>
      </c>
      <c r="K143" s="103">
        <f t="shared" si="42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43"/>
        <v>0</v>
      </c>
      <c r="R143" s="107">
        <f t="shared" si="44"/>
        <v>0</v>
      </c>
      <c r="S143" s="102">
        <f t="shared" si="49"/>
        <v>0</v>
      </c>
      <c r="T143" s="102">
        <f t="shared" si="38"/>
        <v>0</v>
      </c>
      <c r="U143" s="102">
        <f t="shared" si="50"/>
        <v>0</v>
      </c>
      <c r="V143" s="102">
        <f t="shared" si="51"/>
        <v>0</v>
      </c>
      <c r="W143" s="108">
        <f t="shared" si="45"/>
        <v>0.76800000000000002</v>
      </c>
      <c r="X143" s="102" t="str">
        <f t="shared" si="39"/>
        <v/>
      </c>
      <c r="Y143" s="102" t="str">
        <f t="shared" si="52"/>
        <v/>
      </c>
      <c r="Z143" s="102">
        <f t="shared" si="46"/>
        <v>0</v>
      </c>
      <c r="AA143" s="109" t="str">
        <f t="shared" si="40"/>
        <v/>
      </c>
      <c r="AB143" s="110" t="str">
        <f t="shared" si="47"/>
        <v/>
      </c>
      <c r="AC143" s="117">
        <f t="shared" si="53"/>
        <v>0</v>
      </c>
      <c r="AD143" s="113">
        <f t="shared" si="54"/>
        <v>0</v>
      </c>
      <c r="AE143" s="113">
        <f t="shared" si="48"/>
        <v>0</v>
      </c>
      <c r="AF143" s="113">
        <f t="shared" si="55"/>
        <v>0</v>
      </c>
      <c r="AG143" s="113">
        <f t="shared" si="56"/>
        <v>0</v>
      </c>
      <c r="AH143" s="113">
        <f t="shared" si="57"/>
        <v>0</v>
      </c>
      <c r="AI143" s="114">
        <f t="shared" si="58"/>
        <v>0</v>
      </c>
    </row>
    <row r="144" spans="1:35" x14ac:dyDescent="0.2">
      <c r="B144" s="153"/>
      <c r="H144" s="101" t="s">
        <v>128</v>
      </c>
      <c r="I144" s="177" t="str">
        <f>IF(AND('Late 1-15'!I144="NO",'Late 1-15'!I143="YES"),"YES",'Late 1-15'!I144)</f>
        <v>NO</v>
      </c>
      <c r="J144" s="102">
        <f>IF(B59="",0,B59/4)</f>
        <v>0</v>
      </c>
      <c r="K144" s="103">
        <f t="shared" si="42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43"/>
        <v>0</v>
      </c>
      <c r="R144" s="107">
        <f t="shared" si="44"/>
        <v>0</v>
      </c>
      <c r="S144" s="102">
        <f t="shared" si="49"/>
        <v>0</v>
      </c>
      <c r="T144" s="102">
        <f t="shared" si="38"/>
        <v>0</v>
      </c>
      <c r="U144" s="102">
        <f t="shared" si="50"/>
        <v>0</v>
      </c>
      <c r="V144" s="102">
        <f t="shared" si="51"/>
        <v>0</v>
      </c>
      <c r="W144" s="108">
        <f t="shared" si="45"/>
        <v>0.76800000000000002</v>
      </c>
      <c r="X144" s="102" t="str">
        <f t="shared" si="39"/>
        <v/>
      </c>
      <c r="Y144" s="102" t="str">
        <f t="shared" si="52"/>
        <v/>
      </c>
      <c r="Z144" s="102">
        <f t="shared" si="46"/>
        <v>0</v>
      </c>
      <c r="AA144" s="109" t="str">
        <f t="shared" si="40"/>
        <v/>
      </c>
      <c r="AB144" s="110" t="str">
        <f t="shared" si="47"/>
        <v/>
      </c>
      <c r="AC144" s="117">
        <f t="shared" si="53"/>
        <v>0</v>
      </c>
      <c r="AD144" s="113">
        <f t="shared" si="54"/>
        <v>0</v>
      </c>
      <c r="AE144" s="113">
        <f t="shared" si="48"/>
        <v>0</v>
      </c>
      <c r="AF144" s="113">
        <f t="shared" si="55"/>
        <v>0</v>
      </c>
      <c r="AG144" s="113">
        <f t="shared" si="56"/>
        <v>0</v>
      </c>
      <c r="AH144" s="113">
        <f t="shared" si="57"/>
        <v>0</v>
      </c>
      <c r="AI144" s="114">
        <f t="shared" si="58"/>
        <v>0</v>
      </c>
    </row>
    <row r="145" spans="2:35" x14ac:dyDescent="0.2">
      <c r="B145" s="153"/>
      <c r="H145" s="101" t="s">
        <v>129</v>
      </c>
      <c r="I145" s="177" t="str">
        <f>IF(AND('Late 1-15'!I145="NO",'Late 1-15'!I144="YES"),"YES",'Late 1-15'!I145)</f>
        <v>NO</v>
      </c>
      <c r="J145" s="102">
        <f>IF(B59="",0,B59/4)</f>
        <v>0</v>
      </c>
      <c r="K145" s="103">
        <f t="shared" si="42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43"/>
        <v>0</v>
      </c>
      <c r="R145" s="107">
        <f t="shared" si="44"/>
        <v>0</v>
      </c>
      <c r="S145" s="102">
        <f t="shared" si="49"/>
        <v>0</v>
      </c>
      <c r="T145" s="102">
        <f t="shared" si="38"/>
        <v>0</v>
      </c>
      <c r="U145" s="102">
        <f t="shared" si="50"/>
        <v>0</v>
      </c>
      <c r="V145" s="102">
        <f t="shared" si="51"/>
        <v>0</v>
      </c>
      <c r="W145" s="108">
        <f t="shared" si="45"/>
        <v>0.76800000000000002</v>
      </c>
      <c r="X145" s="102" t="str">
        <f t="shared" si="39"/>
        <v/>
      </c>
      <c r="Y145" s="102" t="str">
        <f t="shared" si="52"/>
        <v/>
      </c>
      <c r="Z145" s="102">
        <f t="shared" si="46"/>
        <v>0</v>
      </c>
      <c r="AA145" s="109" t="str">
        <f t="shared" si="40"/>
        <v/>
      </c>
      <c r="AB145" s="110" t="str">
        <f t="shared" si="47"/>
        <v/>
      </c>
      <c r="AC145" s="117">
        <f t="shared" si="53"/>
        <v>0</v>
      </c>
      <c r="AD145" s="113">
        <f t="shared" si="54"/>
        <v>0</v>
      </c>
      <c r="AE145" s="113">
        <f t="shared" si="48"/>
        <v>0</v>
      </c>
      <c r="AF145" s="113">
        <f t="shared" si="55"/>
        <v>0</v>
      </c>
      <c r="AG145" s="113">
        <f t="shared" si="56"/>
        <v>0</v>
      </c>
      <c r="AH145" s="113">
        <f t="shared" si="57"/>
        <v>0</v>
      </c>
      <c r="AI145" s="114">
        <f t="shared" si="58"/>
        <v>0</v>
      </c>
    </row>
    <row r="146" spans="2:35" x14ac:dyDescent="0.2">
      <c r="B146" s="153"/>
      <c r="H146" s="101" t="s">
        <v>130</v>
      </c>
      <c r="I146" s="177" t="str">
        <f>IF(AND('Late 1-15'!I146="NO",'Late 1-15'!I145="YES"),"YES",'Late 1-15'!I146)</f>
        <v>NO</v>
      </c>
      <c r="J146" s="102">
        <f>IF(B59="",0,B59/4)</f>
        <v>0</v>
      </c>
      <c r="K146" s="103">
        <f t="shared" si="42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43"/>
        <v>0</v>
      </c>
      <c r="R146" s="107">
        <f t="shared" si="44"/>
        <v>0</v>
      </c>
      <c r="S146" s="102">
        <f t="shared" si="49"/>
        <v>0</v>
      </c>
      <c r="T146" s="102">
        <f t="shared" si="38"/>
        <v>0</v>
      </c>
      <c r="U146" s="102">
        <f t="shared" si="50"/>
        <v>0</v>
      </c>
      <c r="V146" s="102">
        <f t="shared" si="51"/>
        <v>0</v>
      </c>
      <c r="W146" s="108">
        <f t="shared" si="45"/>
        <v>0.76800000000000002</v>
      </c>
      <c r="X146" s="102" t="str">
        <f t="shared" si="39"/>
        <v/>
      </c>
      <c r="Y146" s="102" t="str">
        <f t="shared" si="52"/>
        <v/>
      </c>
      <c r="Z146" s="102">
        <f t="shared" si="46"/>
        <v>0</v>
      </c>
      <c r="AA146" s="109" t="str">
        <f t="shared" si="40"/>
        <v/>
      </c>
      <c r="AB146" s="110" t="str">
        <f t="shared" si="47"/>
        <v/>
      </c>
      <c r="AC146" s="117">
        <f t="shared" si="53"/>
        <v>0</v>
      </c>
      <c r="AD146" s="113">
        <f t="shared" si="54"/>
        <v>0</v>
      </c>
      <c r="AE146" s="113">
        <f t="shared" si="48"/>
        <v>0</v>
      </c>
      <c r="AF146" s="113">
        <f t="shared" si="55"/>
        <v>0</v>
      </c>
      <c r="AG146" s="113">
        <f t="shared" si="56"/>
        <v>0</v>
      </c>
      <c r="AH146" s="113">
        <f t="shared" si="57"/>
        <v>0</v>
      </c>
      <c r="AI146" s="114">
        <f t="shared" si="58"/>
        <v>0</v>
      </c>
    </row>
    <row r="147" spans="2:35" x14ac:dyDescent="0.2">
      <c r="B147" s="153"/>
      <c r="H147" s="101" t="s">
        <v>131</v>
      </c>
      <c r="I147" s="177" t="str">
        <f>IF(AND('Late 1-15'!I147="NO",'Late 1-15'!I146="YES"),"YES",'Late 1-15'!I147)</f>
        <v>NO</v>
      </c>
      <c r="J147" s="102">
        <f>IF(B59="",0,B59/4)</f>
        <v>0</v>
      </c>
      <c r="K147" s="103">
        <f t="shared" si="42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43"/>
        <v>0</v>
      </c>
      <c r="R147" s="107">
        <f t="shared" si="44"/>
        <v>0</v>
      </c>
      <c r="S147" s="102">
        <f t="shared" si="49"/>
        <v>0</v>
      </c>
      <c r="T147" s="102">
        <f t="shared" si="38"/>
        <v>0</v>
      </c>
      <c r="U147" s="102">
        <f t="shared" si="50"/>
        <v>0</v>
      </c>
      <c r="V147" s="102">
        <f t="shared" si="51"/>
        <v>0</v>
      </c>
      <c r="W147" s="108">
        <f t="shared" si="45"/>
        <v>0.76800000000000002</v>
      </c>
      <c r="X147" s="102" t="str">
        <f t="shared" si="39"/>
        <v/>
      </c>
      <c r="Y147" s="102" t="str">
        <f t="shared" si="52"/>
        <v/>
      </c>
      <c r="Z147" s="102">
        <f t="shared" si="46"/>
        <v>0</v>
      </c>
      <c r="AA147" s="109" t="str">
        <f t="shared" si="40"/>
        <v/>
      </c>
      <c r="AB147" s="110" t="str">
        <f t="shared" si="47"/>
        <v/>
      </c>
      <c r="AC147" s="117">
        <f t="shared" si="53"/>
        <v>0</v>
      </c>
      <c r="AD147" s="113">
        <f t="shared" si="54"/>
        <v>0</v>
      </c>
      <c r="AE147" s="113">
        <f t="shared" si="48"/>
        <v>0</v>
      </c>
      <c r="AF147" s="113">
        <f t="shared" si="55"/>
        <v>0</v>
      </c>
      <c r="AG147" s="113">
        <f t="shared" si="56"/>
        <v>0</v>
      </c>
      <c r="AH147" s="113">
        <f t="shared" si="57"/>
        <v>0</v>
      </c>
      <c r="AI147" s="114">
        <f t="shared" si="58"/>
        <v>0</v>
      </c>
    </row>
    <row r="148" spans="2:35" x14ac:dyDescent="0.2">
      <c r="B148" s="153"/>
      <c r="H148" s="101" t="s">
        <v>132</v>
      </c>
      <c r="I148" s="177" t="str">
        <f>IF(AND('Late 1-15'!I148="NO",'Late 1-15'!I147="YES"),"YES",'Late 1-15'!I148)</f>
        <v>NO</v>
      </c>
      <c r="J148" s="102">
        <f>IF(B60="",0,B60/4)</f>
        <v>0</v>
      </c>
      <c r="K148" s="103">
        <f t="shared" si="42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43"/>
        <v>0</v>
      </c>
      <c r="R148" s="107">
        <f t="shared" si="44"/>
        <v>0</v>
      </c>
      <c r="S148" s="102">
        <f t="shared" si="49"/>
        <v>0</v>
      </c>
      <c r="T148" s="102">
        <f t="shared" si="38"/>
        <v>0</v>
      </c>
      <c r="U148" s="102">
        <f t="shared" si="50"/>
        <v>0</v>
      </c>
      <c r="V148" s="102">
        <f t="shared" si="51"/>
        <v>0</v>
      </c>
      <c r="W148" s="108">
        <f t="shared" si="45"/>
        <v>0.76800000000000002</v>
      </c>
      <c r="X148" s="102" t="str">
        <f t="shared" si="39"/>
        <v/>
      </c>
      <c r="Y148" s="102" t="str">
        <f t="shared" si="52"/>
        <v/>
      </c>
      <c r="Z148" s="102">
        <f t="shared" si="46"/>
        <v>0</v>
      </c>
      <c r="AA148" s="109" t="str">
        <f t="shared" si="40"/>
        <v/>
      </c>
      <c r="AB148" s="110" t="str">
        <f t="shared" si="47"/>
        <v/>
      </c>
      <c r="AC148" s="117">
        <f t="shared" si="53"/>
        <v>0</v>
      </c>
      <c r="AD148" s="113">
        <f t="shared" si="54"/>
        <v>0</v>
      </c>
      <c r="AE148" s="113">
        <f t="shared" si="48"/>
        <v>0</v>
      </c>
      <c r="AF148" s="113">
        <f t="shared" si="55"/>
        <v>0</v>
      </c>
      <c r="AG148" s="113">
        <f t="shared" si="56"/>
        <v>0</v>
      </c>
      <c r="AH148" s="113">
        <f t="shared" si="57"/>
        <v>0</v>
      </c>
      <c r="AI148" s="114">
        <f t="shared" si="58"/>
        <v>0</v>
      </c>
    </row>
    <row r="149" spans="2:35" x14ac:dyDescent="0.2">
      <c r="B149" s="153"/>
      <c r="H149" s="101" t="s">
        <v>133</v>
      </c>
      <c r="I149" s="177" t="str">
        <f>IF(AND('Late 1-15'!I149="NO",'Late 1-15'!I148="YES"),"YES",'Late 1-15'!I149)</f>
        <v>NO</v>
      </c>
      <c r="J149" s="102">
        <f>IF(B60="",0,B60/4)</f>
        <v>0</v>
      </c>
      <c r="K149" s="103">
        <f t="shared" si="42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43"/>
        <v>0</v>
      </c>
      <c r="R149" s="107">
        <f t="shared" si="44"/>
        <v>0</v>
      </c>
      <c r="S149" s="102">
        <f t="shared" si="49"/>
        <v>0</v>
      </c>
      <c r="T149" s="102">
        <f t="shared" si="38"/>
        <v>0</v>
      </c>
      <c r="U149" s="102">
        <f t="shared" si="50"/>
        <v>0</v>
      </c>
      <c r="V149" s="102">
        <f t="shared" si="51"/>
        <v>0</v>
      </c>
      <c r="W149" s="108">
        <f t="shared" si="45"/>
        <v>0.76800000000000002</v>
      </c>
      <c r="X149" s="102" t="str">
        <f t="shared" si="39"/>
        <v/>
      </c>
      <c r="Y149" s="102" t="str">
        <f t="shared" si="52"/>
        <v/>
      </c>
      <c r="Z149" s="102">
        <f t="shared" si="46"/>
        <v>0</v>
      </c>
      <c r="AA149" s="109" t="str">
        <f t="shared" si="40"/>
        <v/>
      </c>
      <c r="AB149" s="110" t="str">
        <f t="shared" si="47"/>
        <v/>
      </c>
      <c r="AC149" s="117">
        <f t="shared" si="53"/>
        <v>0</v>
      </c>
      <c r="AD149" s="113">
        <f t="shared" si="54"/>
        <v>0</v>
      </c>
      <c r="AE149" s="113">
        <f t="shared" si="48"/>
        <v>0</v>
      </c>
      <c r="AF149" s="113">
        <f t="shared" si="55"/>
        <v>0</v>
      </c>
      <c r="AG149" s="113">
        <f t="shared" si="56"/>
        <v>0</v>
      </c>
      <c r="AH149" s="113">
        <f t="shared" si="57"/>
        <v>0</v>
      </c>
      <c r="AI149" s="114">
        <f t="shared" si="58"/>
        <v>0</v>
      </c>
    </row>
    <row r="150" spans="2:35" x14ac:dyDescent="0.2">
      <c r="B150" s="153"/>
      <c r="H150" s="101" t="s">
        <v>134</v>
      </c>
      <c r="I150" s="177" t="str">
        <f>IF(AND('Late 1-15'!I150="NO",'Late 1-15'!I149="YES"),"YES",'Late 1-15'!I150)</f>
        <v>NO</v>
      </c>
      <c r="J150" s="102">
        <f>IF(B60="",0,B60/4)</f>
        <v>0</v>
      </c>
      <c r="K150" s="103">
        <f t="shared" si="42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43"/>
        <v>0</v>
      </c>
      <c r="R150" s="107">
        <f t="shared" si="44"/>
        <v>0</v>
      </c>
      <c r="S150" s="102">
        <f t="shared" si="49"/>
        <v>0</v>
      </c>
      <c r="T150" s="102">
        <f t="shared" si="38"/>
        <v>0</v>
      </c>
      <c r="U150" s="102">
        <f t="shared" si="50"/>
        <v>0</v>
      </c>
      <c r="V150" s="102">
        <f t="shared" si="51"/>
        <v>0</v>
      </c>
      <c r="W150" s="108">
        <f t="shared" si="45"/>
        <v>0.76800000000000002</v>
      </c>
      <c r="X150" s="102" t="str">
        <f t="shared" si="39"/>
        <v/>
      </c>
      <c r="Y150" s="102" t="str">
        <f t="shared" si="52"/>
        <v/>
      </c>
      <c r="Z150" s="102">
        <f t="shared" si="46"/>
        <v>0</v>
      </c>
      <c r="AA150" s="109" t="str">
        <f t="shared" si="40"/>
        <v/>
      </c>
      <c r="AB150" s="110" t="str">
        <f t="shared" si="47"/>
        <v/>
      </c>
      <c r="AC150" s="117">
        <f t="shared" si="53"/>
        <v>0</v>
      </c>
      <c r="AD150" s="113">
        <f t="shared" si="54"/>
        <v>0</v>
      </c>
      <c r="AE150" s="113">
        <f t="shared" si="48"/>
        <v>0</v>
      </c>
      <c r="AF150" s="113">
        <f t="shared" si="55"/>
        <v>0</v>
      </c>
      <c r="AG150" s="113">
        <f t="shared" si="56"/>
        <v>0</v>
      </c>
      <c r="AH150" s="113">
        <f t="shared" si="57"/>
        <v>0</v>
      </c>
      <c r="AI150" s="114">
        <f t="shared" si="58"/>
        <v>0</v>
      </c>
    </row>
    <row r="151" spans="2:35" x14ac:dyDescent="0.2">
      <c r="B151" s="153"/>
      <c r="H151" s="101" t="s">
        <v>135</v>
      </c>
      <c r="I151" s="177" t="str">
        <f>IF(AND('Late 1-15'!I151="NO",'Late 1-15'!I150="YES"),"YES",'Late 1-15'!I151)</f>
        <v>NO</v>
      </c>
      <c r="J151" s="102">
        <f>IF(B60="",0,B60/4)</f>
        <v>0</v>
      </c>
      <c r="K151" s="103">
        <f t="shared" si="42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43"/>
        <v>0</v>
      </c>
      <c r="R151" s="107">
        <f t="shared" si="44"/>
        <v>0</v>
      </c>
      <c r="S151" s="102">
        <f t="shared" si="49"/>
        <v>0</v>
      </c>
      <c r="T151" s="102">
        <f t="shared" si="38"/>
        <v>0</v>
      </c>
      <c r="U151" s="102">
        <f t="shared" si="50"/>
        <v>0</v>
      </c>
      <c r="V151" s="102">
        <f t="shared" si="51"/>
        <v>0</v>
      </c>
      <c r="W151" s="108">
        <f t="shared" si="45"/>
        <v>0.76800000000000002</v>
      </c>
      <c r="X151" s="102" t="str">
        <f t="shared" si="39"/>
        <v/>
      </c>
      <c r="Y151" s="102" t="str">
        <f t="shared" si="52"/>
        <v/>
      </c>
      <c r="Z151" s="102">
        <f t="shared" si="46"/>
        <v>0</v>
      </c>
      <c r="AA151" s="109" t="str">
        <f t="shared" si="40"/>
        <v/>
      </c>
      <c r="AB151" s="110" t="str">
        <f t="shared" si="47"/>
        <v/>
      </c>
      <c r="AC151" s="117">
        <f t="shared" si="53"/>
        <v>0</v>
      </c>
      <c r="AD151" s="113">
        <f t="shared" si="54"/>
        <v>0</v>
      </c>
      <c r="AE151" s="113">
        <f t="shared" si="48"/>
        <v>0</v>
      </c>
      <c r="AF151" s="113">
        <f t="shared" si="55"/>
        <v>0</v>
      </c>
      <c r="AG151" s="113">
        <f t="shared" si="56"/>
        <v>0</v>
      </c>
      <c r="AH151" s="113">
        <f t="shared" si="57"/>
        <v>0</v>
      </c>
      <c r="AI151" s="114">
        <f t="shared" si="58"/>
        <v>0</v>
      </c>
    </row>
    <row r="152" spans="2:35" x14ac:dyDescent="0.2">
      <c r="B152" s="153"/>
      <c r="H152" s="101" t="s">
        <v>136</v>
      </c>
      <c r="I152" s="177" t="str">
        <f>IF(AND('Late 1-15'!I152="NO",'Late 1-15'!I151="YES"),"YES",'Late 1-15'!I152)</f>
        <v>NO</v>
      </c>
      <c r="J152" s="102">
        <f>IF(B61="",0,B61/4)</f>
        <v>0</v>
      </c>
      <c r="K152" s="103">
        <f t="shared" si="42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43"/>
        <v>0</v>
      </c>
      <c r="R152" s="107">
        <f t="shared" si="44"/>
        <v>0</v>
      </c>
      <c r="S152" s="102">
        <f t="shared" si="49"/>
        <v>0</v>
      </c>
      <c r="T152" s="102">
        <f t="shared" si="38"/>
        <v>0</v>
      </c>
      <c r="U152" s="102">
        <f t="shared" si="50"/>
        <v>0</v>
      </c>
      <c r="V152" s="102">
        <f t="shared" si="51"/>
        <v>0</v>
      </c>
      <c r="W152" s="108">
        <f t="shared" si="45"/>
        <v>0.76800000000000002</v>
      </c>
      <c r="X152" s="102" t="str">
        <f t="shared" si="39"/>
        <v/>
      </c>
      <c r="Y152" s="102" t="str">
        <f t="shared" si="52"/>
        <v/>
      </c>
      <c r="Z152" s="102">
        <f t="shared" si="46"/>
        <v>0</v>
      </c>
      <c r="AA152" s="109" t="str">
        <f t="shared" si="40"/>
        <v/>
      </c>
      <c r="AB152" s="110" t="str">
        <f t="shared" si="47"/>
        <v/>
      </c>
      <c r="AC152" s="117">
        <f t="shared" si="53"/>
        <v>0</v>
      </c>
      <c r="AD152" s="113">
        <f t="shared" si="54"/>
        <v>0</v>
      </c>
      <c r="AE152" s="113">
        <f t="shared" si="48"/>
        <v>0</v>
      </c>
      <c r="AF152" s="113">
        <f t="shared" si="55"/>
        <v>0</v>
      </c>
      <c r="AG152" s="113">
        <f t="shared" si="56"/>
        <v>0</v>
      </c>
      <c r="AH152" s="113">
        <f t="shared" si="57"/>
        <v>0</v>
      </c>
      <c r="AI152" s="114">
        <f t="shared" si="58"/>
        <v>0</v>
      </c>
    </row>
    <row r="153" spans="2:35" x14ac:dyDescent="0.2">
      <c r="B153" s="153"/>
      <c r="H153" s="101" t="s">
        <v>137</v>
      </c>
      <c r="I153" s="177" t="str">
        <f>IF(AND('Late 1-15'!I153="NO",'Late 1-15'!I152="YES"),"YES",'Late 1-15'!I153)</f>
        <v>NO</v>
      </c>
      <c r="J153" s="102">
        <f>IF(B61="",0,B61/4)</f>
        <v>0</v>
      </c>
      <c r="K153" s="103">
        <f t="shared" si="42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43"/>
        <v>0</v>
      </c>
      <c r="R153" s="107">
        <f t="shared" si="44"/>
        <v>0</v>
      </c>
      <c r="S153" s="102">
        <f t="shared" si="49"/>
        <v>0</v>
      </c>
      <c r="T153" s="102">
        <f t="shared" si="38"/>
        <v>0</v>
      </c>
      <c r="U153" s="102">
        <f t="shared" si="50"/>
        <v>0</v>
      </c>
      <c r="V153" s="102">
        <f t="shared" si="51"/>
        <v>0</v>
      </c>
      <c r="W153" s="108">
        <f t="shared" si="45"/>
        <v>0.76800000000000002</v>
      </c>
      <c r="X153" s="102" t="str">
        <f t="shared" si="39"/>
        <v/>
      </c>
      <c r="Y153" s="102" t="str">
        <f t="shared" si="52"/>
        <v/>
      </c>
      <c r="Z153" s="102">
        <f t="shared" si="46"/>
        <v>0</v>
      </c>
      <c r="AA153" s="109" t="str">
        <f t="shared" si="40"/>
        <v/>
      </c>
      <c r="AB153" s="110" t="str">
        <f t="shared" si="47"/>
        <v/>
      </c>
      <c r="AC153" s="117">
        <f t="shared" si="53"/>
        <v>0</v>
      </c>
      <c r="AD153" s="113">
        <f t="shared" si="54"/>
        <v>0</v>
      </c>
      <c r="AE153" s="113">
        <f t="shared" si="48"/>
        <v>0</v>
      </c>
      <c r="AF153" s="113">
        <f t="shared" si="55"/>
        <v>0</v>
      </c>
      <c r="AG153" s="113">
        <f t="shared" si="56"/>
        <v>0</v>
      </c>
      <c r="AH153" s="113">
        <f t="shared" si="57"/>
        <v>0</v>
      </c>
      <c r="AI153" s="114">
        <f t="shared" si="58"/>
        <v>0</v>
      </c>
    </row>
    <row r="154" spans="2:35" x14ac:dyDescent="0.2">
      <c r="B154" s="153"/>
      <c r="H154" s="101" t="s">
        <v>138</v>
      </c>
      <c r="I154" s="177" t="str">
        <f>IF(AND('Late 1-15'!I154="NO",'Late 1-15'!I153="YES"),"YES",'Late 1-15'!I154)</f>
        <v>NO</v>
      </c>
      <c r="J154" s="102">
        <f>IF(B61="",0,B61/4)</f>
        <v>0</v>
      </c>
      <c r="K154" s="103">
        <f t="shared" si="42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43"/>
        <v>0</v>
      </c>
      <c r="R154" s="107">
        <f t="shared" si="44"/>
        <v>0</v>
      </c>
      <c r="S154" s="102">
        <f t="shared" si="49"/>
        <v>0</v>
      </c>
      <c r="T154" s="102">
        <f t="shared" si="38"/>
        <v>0</v>
      </c>
      <c r="U154" s="102">
        <f t="shared" si="50"/>
        <v>0</v>
      </c>
      <c r="V154" s="102">
        <f t="shared" si="51"/>
        <v>0</v>
      </c>
      <c r="W154" s="108">
        <f t="shared" si="45"/>
        <v>0.76800000000000002</v>
      </c>
      <c r="X154" s="102" t="str">
        <f t="shared" si="39"/>
        <v/>
      </c>
      <c r="Y154" s="102" t="str">
        <f t="shared" si="52"/>
        <v/>
      </c>
      <c r="Z154" s="102">
        <f t="shared" si="46"/>
        <v>0</v>
      </c>
      <c r="AA154" s="109" t="str">
        <f t="shared" si="40"/>
        <v/>
      </c>
      <c r="AB154" s="110" t="str">
        <f t="shared" si="47"/>
        <v/>
      </c>
      <c r="AC154" s="117">
        <f t="shared" si="53"/>
        <v>0</v>
      </c>
      <c r="AD154" s="113">
        <f t="shared" si="54"/>
        <v>0</v>
      </c>
      <c r="AE154" s="113">
        <f t="shared" si="48"/>
        <v>0</v>
      </c>
      <c r="AF154" s="113">
        <f t="shared" si="55"/>
        <v>0</v>
      </c>
      <c r="AG154" s="113">
        <f t="shared" si="56"/>
        <v>0</v>
      </c>
      <c r="AH154" s="113">
        <f t="shared" si="57"/>
        <v>0</v>
      </c>
      <c r="AI154" s="114">
        <f t="shared" si="58"/>
        <v>0</v>
      </c>
    </row>
    <row r="155" spans="2:35" x14ac:dyDescent="0.2">
      <c r="B155" s="153"/>
      <c r="H155" s="101" t="s">
        <v>139</v>
      </c>
      <c r="I155" s="177" t="str">
        <f>IF(AND('Late 1-15'!I155="NO",'Late 1-15'!I154="YES"),"YES",'Late 1-15'!I155)</f>
        <v>NO</v>
      </c>
      <c r="J155" s="102">
        <f>IF(B61="",0,B61/4)</f>
        <v>0</v>
      </c>
      <c r="K155" s="103">
        <f t="shared" si="42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43"/>
        <v>0</v>
      </c>
      <c r="R155" s="107">
        <f t="shared" si="44"/>
        <v>0</v>
      </c>
      <c r="S155" s="102">
        <f t="shared" si="49"/>
        <v>0</v>
      </c>
      <c r="T155" s="102">
        <f t="shared" si="38"/>
        <v>0</v>
      </c>
      <c r="U155" s="102">
        <f t="shared" si="50"/>
        <v>0</v>
      </c>
      <c r="V155" s="102">
        <f t="shared" si="51"/>
        <v>0</v>
      </c>
      <c r="W155" s="108">
        <f t="shared" si="45"/>
        <v>0.76800000000000002</v>
      </c>
      <c r="X155" s="102" t="str">
        <f t="shared" si="39"/>
        <v/>
      </c>
      <c r="Y155" s="102" t="str">
        <f t="shared" si="52"/>
        <v/>
      </c>
      <c r="Z155" s="102">
        <f t="shared" si="46"/>
        <v>0</v>
      </c>
      <c r="AA155" s="109" t="str">
        <f t="shared" si="40"/>
        <v/>
      </c>
      <c r="AB155" s="110" t="str">
        <f t="shared" si="47"/>
        <v/>
      </c>
      <c r="AC155" s="117">
        <f t="shared" si="53"/>
        <v>0</v>
      </c>
      <c r="AD155" s="113">
        <f t="shared" si="54"/>
        <v>0</v>
      </c>
      <c r="AE155" s="113">
        <f t="shared" si="48"/>
        <v>0</v>
      </c>
      <c r="AF155" s="113">
        <f t="shared" si="55"/>
        <v>0</v>
      </c>
      <c r="AG155" s="113">
        <f t="shared" si="56"/>
        <v>0</v>
      </c>
      <c r="AH155" s="113">
        <f t="shared" si="57"/>
        <v>0</v>
      </c>
      <c r="AI155" s="114">
        <f t="shared" si="58"/>
        <v>0</v>
      </c>
    </row>
    <row r="156" spans="2:35" x14ac:dyDescent="0.2">
      <c r="B156" s="153"/>
      <c r="H156" s="101" t="s">
        <v>140</v>
      </c>
      <c r="I156" s="177" t="str">
        <f>IF(AND('Late 1-15'!I156="NO",'Late 1-15'!I155="YES"),"YES",'Late 1-15'!I156)</f>
        <v>NO</v>
      </c>
      <c r="J156" s="102">
        <f>IF(B62="",0,B62/4)</f>
        <v>0</v>
      </c>
      <c r="K156" s="103">
        <f t="shared" si="42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43"/>
        <v>0</v>
      </c>
      <c r="R156" s="107">
        <f t="shared" si="44"/>
        <v>0</v>
      </c>
      <c r="S156" s="102">
        <f t="shared" si="49"/>
        <v>0</v>
      </c>
      <c r="T156" s="102">
        <f t="shared" si="38"/>
        <v>0</v>
      </c>
      <c r="U156" s="102">
        <f t="shared" si="50"/>
        <v>0</v>
      </c>
      <c r="V156" s="102">
        <f t="shared" si="51"/>
        <v>0</v>
      </c>
      <c r="W156" s="108">
        <f t="shared" si="45"/>
        <v>0.76800000000000002</v>
      </c>
      <c r="X156" s="102" t="str">
        <f t="shared" si="39"/>
        <v/>
      </c>
      <c r="Y156" s="102" t="str">
        <f t="shared" si="52"/>
        <v/>
      </c>
      <c r="Z156" s="102">
        <f t="shared" si="46"/>
        <v>0</v>
      </c>
      <c r="AA156" s="109" t="str">
        <f t="shared" si="40"/>
        <v/>
      </c>
      <c r="AB156" s="110" t="str">
        <f t="shared" si="47"/>
        <v/>
      </c>
      <c r="AC156" s="117">
        <f t="shared" si="53"/>
        <v>0</v>
      </c>
      <c r="AD156" s="113">
        <f t="shared" si="54"/>
        <v>0</v>
      </c>
      <c r="AE156" s="113">
        <f t="shared" si="48"/>
        <v>0</v>
      </c>
      <c r="AF156" s="113">
        <f t="shared" si="55"/>
        <v>0</v>
      </c>
      <c r="AG156" s="113">
        <f t="shared" si="56"/>
        <v>0</v>
      </c>
      <c r="AH156" s="113">
        <f t="shared" si="57"/>
        <v>0</v>
      </c>
      <c r="AI156" s="114">
        <f t="shared" si="58"/>
        <v>0</v>
      </c>
    </row>
    <row r="157" spans="2:35" x14ac:dyDescent="0.2">
      <c r="B157" s="153"/>
      <c r="H157" s="101" t="s">
        <v>141</v>
      </c>
      <c r="I157" s="177" t="str">
        <f>IF(AND('Late 1-15'!I157="NO",'Late 1-15'!I156="YES"),"YES",'Late 1-15'!I157)</f>
        <v>NO</v>
      </c>
      <c r="J157" s="102">
        <f>IF(B62="",0,B62/4)</f>
        <v>0</v>
      </c>
      <c r="K157" s="103">
        <f t="shared" si="42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43"/>
        <v>0</v>
      </c>
      <c r="R157" s="107">
        <f t="shared" si="44"/>
        <v>0</v>
      </c>
      <c r="S157" s="102">
        <f t="shared" si="49"/>
        <v>0</v>
      </c>
      <c r="T157" s="102">
        <f t="shared" si="38"/>
        <v>0</v>
      </c>
      <c r="U157" s="102">
        <f t="shared" si="50"/>
        <v>0</v>
      </c>
      <c r="V157" s="102">
        <f t="shared" si="51"/>
        <v>0</v>
      </c>
      <c r="W157" s="108">
        <f t="shared" si="45"/>
        <v>0.76800000000000002</v>
      </c>
      <c r="X157" s="102" t="str">
        <f t="shared" si="39"/>
        <v/>
      </c>
      <c r="Y157" s="102" t="str">
        <f t="shared" si="52"/>
        <v/>
      </c>
      <c r="Z157" s="102">
        <f t="shared" si="46"/>
        <v>0</v>
      </c>
      <c r="AA157" s="109" t="str">
        <f t="shared" si="40"/>
        <v/>
      </c>
      <c r="AB157" s="110" t="str">
        <f t="shared" si="47"/>
        <v/>
      </c>
      <c r="AC157" s="117">
        <f t="shared" si="53"/>
        <v>0</v>
      </c>
      <c r="AD157" s="113">
        <f t="shared" si="54"/>
        <v>0</v>
      </c>
      <c r="AE157" s="113">
        <f t="shared" si="48"/>
        <v>0</v>
      </c>
      <c r="AF157" s="113">
        <f t="shared" si="55"/>
        <v>0</v>
      </c>
      <c r="AG157" s="113">
        <f t="shared" si="56"/>
        <v>0</v>
      </c>
      <c r="AH157" s="113">
        <f t="shared" si="57"/>
        <v>0</v>
      </c>
      <c r="AI157" s="114">
        <f t="shared" si="58"/>
        <v>0</v>
      </c>
    </row>
    <row r="158" spans="2:35" x14ac:dyDescent="0.2">
      <c r="B158" s="153"/>
      <c r="H158" s="101" t="s">
        <v>142</v>
      </c>
      <c r="I158" s="177" t="str">
        <f>IF(AND('Late 1-15'!I158="NO",'Late 1-15'!I157="YES"),"YES",'Late 1-15'!I158)</f>
        <v>NO</v>
      </c>
      <c r="J158" s="102">
        <f>IF(B62="",0,B62/4)</f>
        <v>0</v>
      </c>
      <c r="K158" s="103">
        <f t="shared" si="42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43"/>
        <v>0</v>
      </c>
      <c r="R158" s="107">
        <f t="shared" si="44"/>
        <v>0</v>
      </c>
      <c r="S158" s="102">
        <f t="shared" si="49"/>
        <v>0</v>
      </c>
      <c r="T158" s="102">
        <f t="shared" si="38"/>
        <v>0</v>
      </c>
      <c r="U158" s="102">
        <f t="shared" si="50"/>
        <v>0</v>
      </c>
      <c r="V158" s="102">
        <f t="shared" si="51"/>
        <v>0</v>
      </c>
      <c r="W158" s="108">
        <f t="shared" si="45"/>
        <v>0.76800000000000002</v>
      </c>
      <c r="X158" s="102" t="str">
        <f t="shared" si="39"/>
        <v/>
      </c>
      <c r="Y158" s="102" t="str">
        <f t="shared" si="52"/>
        <v/>
      </c>
      <c r="Z158" s="102">
        <f t="shared" si="46"/>
        <v>0</v>
      </c>
      <c r="AA158" s="109" t="str">
        <f t="shared" si="40"/>
        <v/>
      </c>
      <c r="AB158" s="110" t="str">
        <f t="shared" si="47"/>
        <v/>
      </c>
      <c r="AC158" s="117">
        <f t="shared" si="53"/>
        <v>0</v>
      </c>
      <c r="AD158" s="113">
        <f t="shared" si="54"/>
        <v>0</v>
      </c>
      <c r="AE158" s="113">
        <f t="shared" si="48"/>
        <v>0</v>
      </c>
      <c r="AF158" s="113">
        <f t="shared" si="55"/>
        <v>0</v>
      </c>
      <c r="AG158" s="113">
        <f t="shared" si="56"/>
        <v>0</v>
      </c>
      <c r="AH158" s="113">
        <f t="shared" si="57"/>
        <v>0</v>
      </c>
      <c r="AI158" s="114">
        <f t="shared" si="58"/>
        <v>0</v>
      </c>
    </row>
    <row r="159" spans="2:35" x14ac:dyDescent="0.2">
      <c r="B159" s="153"/>
      <c r="H159" s="101" t="s">
        <v>143</v>
      </c>
      <c r="I159" s="177" t="str">
        <f>IF(AND('Late 1-15'!I159="NO",'Late 1-15'!I158="YES"),"YES",'Late 1-15'!I159)</f>
        <v>NO</v>
      </c>
      <c r="J159" s="102">
        <f>IF(B62="",0,B62/4)</f>
        <v>0</v>
      </c>
      <c r="K159" s="103">
        <f t="shared" si="42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43"/>
        <v>0</v>
      </c>
      <c r="R159" s="107">
        <f t="shared" si="44"/>
        <v>0</v>
      </c>
      <c r="S159" s="102">
        <f t="shared" si="49"/>
        <v>0</v>
      </c>
      <c r="T159" s="102">
        <f t="shared" si="38"/>
        <v>0</v>
      </c>
      <c r="U159" s="102">
        <f t="shared" si="50"/>
        <v>0</v>
      </c>
      <c r="V159" s="102">
        <f t="shared" si="51"/>
        <v>0</v>
      </c>
      <c r="W159" s="108">
        <f t="shared" si="45"/>
        <v>0.80000000000000016</v>
      </c>
      <c r="X159" s="102" t="str">
        <f t="shared" si="39"/>
        <v/>
      </c>
      <c r="Y159" s="102" t="str">
        <f t="shared" si="52"/>
        <v/>
      </c>
      <c r="Z159" s="102">
        <f t="shared" si="46"/>
        <v>0</v>
      </c>
      <c r="AA159" s="109" t="str">
        <f t="shared" si="40"/>
        <v/>
      </c>
      <c r="AB159" s="110" t="str">
        <f t="shared" si="47"/>
        <v/>
      </c>
      <c r="AC159" s="117">
        <f t="shared" si="53"/>
        <v>0</v>
      </c>
      <c r="AD159" s="113">
        <f t="shared" si="54"/>
        <v>0</v>
      </c>
      <c r="AE159" s="113">
        <f t="shared" si="48"/>
        <v>0</v>
      </c>
      <c r="AF159" s="113">
        <f t="shared" si="55"/>
        <v>0</v>
      </c>
      <c r="AG159" s="113">
        <f t="shared" si="56"/>
        <v>0</v>
      </c>
      <c r="AH159" s="113">
        <f t="shared" si="57"/>
        <v>0</v>
      </c>
      <c r="AI159" s="114">
        <f t="shared" si="58"/>
        <v>0</v>
      </c>
    </row>
    <row r="160" spans="2:35" x14ac:dyDescent="0.2">
      <c r="B160" s="153"/>
      <c r="H160" s="101" t="s">
        <v>144</v>
      </c>
      <c r="I160" s="177" t="str">
        <f>IF(AND('Late 1-15'!I160="NO",'Late 1-15'!I159="YES"),"YES",'Late 1-15'!I160)</f>
        <v>NO</v>
      </c>
      <c r="J160" s="102">
        <f>IF(B63="",0,B63/4)</f>
        <v>0</v>
      </c>
      <c r="K160" s="103">
        <f t="shared" si="42"/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si="43"/>
        <v>0</v>
      </c>
      <c r="R160" s="107">
        <f t="shared" si="44"/>
        <v>0</v>
      </c>
      <c r="S160" s="102">
        <f t="shared" si="49"/>
        <v>0</v>
      </c>
      <c r="T160" s="102">
        <f t="shared" si="38"/>
        <v>0</v>
      </c>
      <c r="U160" s="102">
        <f t="shared" si="50"/>
        <v>0</v>
      </c>
      <c r="V160" s="102">
        <f t="shared" si="51"/>
        <v>0</v>
      </c>
      <c r="W160" s="108">
        <f t="shared" si="45"/>
        <v>0.80000000000000016</v>
      </c>
      <c r="X160" s="102" t="str">
        <f t="shared" si="39"/>
        <v/>
      </c>
      <c r="Y160" s="102" t="str">
        <f t="shared" si="52"/>
        <v/>
      </c>
      <c r="Z160" s="102">
        <f t="shared" si="46"/>
        <v>0</v>
      </c>
      <c r="AA160" s="109" t="str">
        <f t="shared" si="40"/>
        <v/>
      </c>
      <c r="AB160" s="110" t="str">
        <f t="shared" si="47"/>
        <v/>
      </c>
      <c r="AC160" s="117">
        <f t="shared" si="53"/>
        <v>0</v>
      </c>
      <c r="AD160" s="113">
        <f t="shared" si="54"/>
        <v>0</v>
      </c>
      <c r="AE160" s="113">
        <f t="shared" si="48"/>
        <v>0</v>
      </c>
      <c r="AF160" s="113">
        <f t="shared" si="55"/>
        <v>0</v>
      </c>
      <c r="AG160" s="113">
        <f t="shared" si="56"/>
        <v>0</v>
      </c>
      <c r="AH160" s="113">
        <f t="shared" si="57"/>
        <v>0</v>
      </c>
      <c r="AI160" s="114">
        <f t="shared" si="58"/>
        <v>0</v>
      </c>
    </row>
    <row r="161" spans="2:36" x14ac:dyDescent="0.2">
      <c r="B161" s="153"/>
      <c r="H161" s="101" t="s">
        <v>145</v>
      </c>
      <c r="I161" s="177" t="str">
        <f>IF(AND('Late 1-15'!I161="NO",'Late 1-15'!I160="YES"),"YES",'Late 1-15'!I161)</f>
        <v>NO</v>
      </c>
      <c r="J161" s="102">
        <f>IF(B63="",0,B63/4)</f>
        <v>0</v>
      </c>
      <c r="K161" s="103">
        <f t="shared" si="42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43"/>
        <v>0</v>
      </c>
      <c r="R161" s="107">
        <f t="shared" si="44"/>
        <v>0</v>
      </c>
      <c r="S161" s="102">
        <f t="shared" si="49"/>
        <v>0</v>
      </c>
      <c r="T161" s="102">
        <f t="shared" si="38"/>
        <v>0</v>
      </c>
      <c r="U161" s="102">
        <f t="shared" si="50"/>
        <v>0</v>
      </c>
      <c r="V161" s="102">
        <f t="shared" si="51"/>
        <v>0</v>
      </c>
      <c r="W161" s="108">
        <f t="shared" si="45"/>
        <v>0.80000000000000016</v>
      </c>
      <c r="X161" s="102" t="str">
        <f t="shared" si="39"/>
        <v/>
      </c>
      <c r="Y161" s="102" t="str">
        <f t="shared" si="52"/>
        <v/>
      </c>
      <c r="Z161" s="102">
        <f t="shared" si="46"/>
        <v>0</v>
      </c>
      <c r="AA161" s="109" t="str">
        <f t="shared" si="40"/>
        <v/>
      </c>
      <c r="AB161" s="110" t="str">
        <f t="shared" si="47"/>
        <v/>
      </c>
      <c r="AC161" s="117">
        <f t="shared" si="53"/>
        <v>0</v>
      </c>
      <c r="AD161" s="113">
        <f t="shared" si="54"/>
        <v>0</v>
      </c>
      <c r="AE161" s="113">
        <f t="shared" si="48"/>
        <v>0</v>
      </c>
      <c r="AF161" s="113">
        <f t="shared" si="55"/>
        <v>0</v>
      </c>
      <c r="AG161" s="113">
        <f t="shared" si="56"/>
        <v>0</v>
      </c>
      <c r="AH161" s="113">
        <f t="shared" si="57"/>
        <v>0</v>
      </c>
      <c r="AI161" s="114">
        <f t="shared" si="58"/>
        <v>0</v>
      </c>
    </row>
    <row r="162" spans="2:36" x14ac:dyDescent="0.2">
      <c r="B162" s="153"/>
      <c r="H162" s="101" t="s">
        <v>146</v>
      </c>
      <c r="I162" s="177" t="str">
        <f>IF(AND('Late 1-15'!I162="NO",'Late 1-15'!I161="YES"),"YES",'Late 1-15'!I162)</f>
        <v>NO</v>
      </c>
      <c r="J162" s="102">
        <f>IF(B63="",0,B63/4)</f>
        <v>0</v>
      </c>
      <c r="K162" s="103">
        <f t="shared" si="42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43"/>
        <v>0</v>
      </c>
      <c r="R162" s="107">
        <f t="shared" si="44"/>
        <v>0</v>
      </c>
      <c r="S162" s="102">
        <f t="shared" si="49"/>
        <v>0</v>
      </c>
      <c r="T162" s="102">
        <f t="shared" si="38"/>
        <v>0</v>
      </c>
      <c r="U162" s="102">
        <f t="shared" si="50"/>
        <v>0</v>
      </c>
      <c r="V162" s="102">
        <f t="shared" si="51"/>
        <v>0</v>
      </c>
      <c r="W162" s="108">
        <f t="shared" si="45"/>
        <v>0.80000000000000016</v>
      </c>
      <c r="X162" s="102" t="str">
        <f t="shared" si="39"/>
        <v/>
      </c>
      <c r="Y162" s="102" t="str">
        <f t="shared" si="52"/>
        <v/>
      </c>
      <c r="Z162" s="102">
        <f t="shared" si="46"/>
        <v>0</v>
      </c>
      <c r="AA162" s="109" t="str">
        <f t="shared" si="40"/>
        <v/>
      </c>
      <c r="AB162" s="110" t="str">
        <f t="shared" si="47"/>
        <v/>
      </c>
      <c r="AC162" s="117">
        <f t="shared" si="53"/>
        <v>0</v>
      </c>
      <c r="AD162" s="113">
        <f t="shared" si="54"/>
        <v>0</v>
      </c>
      <c r="AE162" s="113">
        <f t="shared" si="48"/>
        <v>0</v>
      </c>
      <c r="AF162" s="113">
        <f t="shared" si="55"/>
        <v>0</v>
      </c>
      <c r="AG162" s="113">
        <f t="shared" si="56"/>
        <v>0</v>
      </c>
      <c r="AH162" s="113">
        <f t="shared" si="57"/>
        <v>0</v>
      </c>
      <c r="AI162" s="114">
        <f t="shared" si="58"/>
        <v>0</v>
      </c>
    </row>
    <row r="163" spans="2:36" x14ac:dyDescent="0.2">
      <c r="B163" s="153"/>
      <c r="H163" s="101" t="s">
        <v>147</v>
      </c>
      <c r="I163" s="177" t="str">
        <f>IF(AND('Late 1-15'!I163="NO",'Late 1-15'!I162="YES"),"YES",'Late 1-15'!I163)</f>
        <v>NO</v>
      </c>
      <c r="J163" s="102">
        <f>IF(B63="",0,B63/4)</f>
        <v>0</v>
      </c>
      <c r="K163" s="103">
        <f t="shared" si="42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43"/>
        <v>0</v>
      </c>
      <c r="R163" s="107">
        <f t="shared" si="44"/>
        <v>0</v>
      </c>
      <c r="S163" s="102">
        <f t="shared" si="49"/>
        <v>0</v>
      </c>
      <c r="T163" s="102">
        <f t="shared" si="38"/>
        <v>0</v>
      </c>
      <c r="U163" s="102">
        <f t="shared" si="50"/>
        <v>0</v>
      </c>
      <c r="V163" s="102">
        <f t="shared" si="51"/>
        <v>0</v>
      </c>
      <c r="W163" s="108">
        <f t="shared" si="45"/>
        <v>0.80000000000000016</v>
      </c>
      <c r="X163" s="102" t="str">
        <f t="shared" si="39"/>
        <v/>
      </c>
      <c r="Y163" s="102" t="str">
        <f t="shared" si="52"/>
        <v/>
      </c>
      <c r="Z163" s="102">
        <f t="shared" si="46"/>
        <v>0</v>
      </c>
      <c r="AA163" s="109" t="str">
        <f t="shared" si="40"/>
        <v/>
      </c>
      <c r="AB163" s="110" t="str">
        <f t="shared" si="47"/>
        <v/>
      </c>
      <c r="AC163" s="117">
        <f t="shared" si="53"/>
        <v>0</v>
      </c>
      <c r="AD163" s="113">
        <f t="shared" si="54"/>
        <v>0</v>
      </c>
      <c r="AE163" s="113">
        <f t="shared" si="48"/>
        <v>0</v>
      </c>
      <c r="AF163" s="113">
        <f t="shared" si="55"/>
        <v>0</v>
      </c>
      <c r="AG163" s="113">
        <f t="shared" si="56"/>
        <v>0</v>
      </c>
      <c r="AH163" s="113">
        <f t="shared" si="57"/>
        <v>0</v>
      </c>
      <c r="AI163" s="114">
        <f t="shared" si="58"/>
        <v>0</v>
      </c>
    </row>
    <row r="164" spans="2:36" x14ac:dyDescent="0.2">
      <c r="B164" s="153"/>
      <c r="H164" s="101" t="s">
        <v>148</v>
      </c>
      <c r="I164" s="177" t="str">
        <f>IF(AND('Late 1-15'!I164="NO",'Late 1-15'!I163="YES"),"YES",'Late 1-15'!I164)</f>
        <v>NO</v>
      </c>
      <c r="J164" s="102">
        <f>IF(B64="",0,B64/4)</f>
        <v>0</v>
      </c>
      <c r="K164" s="103">
        <f t="shared" si="42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43"/>
        <v>0</v>
      </c>
      <c r="R164" s="107">
        <f t="shared" si="44"/>
        <v>0</v>
      </c>
      <c r="S164" s="102">
        <f t="shared" si="49"/>
        <v>0</v>
      </c>
      <c r="T164" s="102">
        <f t="shared" si="38"/>
        <v>0</v>
      </c>
      <c r="U164" s="102">
        <f t="shared" si="50"/>
        <v>0</v>
      </c>
      <c r="V164" s="102">
        <f t="shared" si="51"/>
        <v>0</v>
      </c>
      <c r="W164" s="108">
        <f t="shared" si="45"/>
        <v>0.80000000000000016</v>
      </c>
      <c r="X164" s="102" t="str">
        <f t="shared" si="39"/>
        <v/>
      </c>
      <c r="Y164" s="102" t="str">
        <f t="shared" si="52"/>
        <v/>
      </c>
      <c r="Z164" s="102">
        <f t="shared" si="46"/>
        <v>0</v>
      </c>
      <c r="AA164" s="109" t="str">
        <f t="shared" si="40"/>
        <v/>
      </c>
      <c r="AB164" s="110" t="str">
        <f t="shared" si="47"/>
        <v/>
      </c>
      <c r="AC164" s="117">
        <f t="shared" si="53"/>
        <v>0</v>
      </c>
      <c r="AD164" s="113">
        <f t="shared" si="54"/>
        <v>0</v>
      </c>
      <c r="AE164" s="113">
        <f t="shared" si="48"/>
        <v>0</v>
      </c>
      <c r="AF164" s="113">
        <f t="shared" si="55"/>
        <v>0</v>
      </c>
      <c r="AG164" s="113">
        <f t="shared" si="56"/>
        <v>0</v>
      </c>
      <c r="AH164" s="113">
        <f t="shared" si="57"/>
        <v>0</v>
      </c>
      <c r="AI164" s="114">
        <f t="shared" si="58"/>
        <v>0</v>
      </c>
    </row>
    <row r="165" spans="2:36" x14ac:dyDescent="0.2">
      <c r="B165" s="153"/>
      <c r="H165" s="101" t="s">
        <v>149</v>
      </c>
      <c r="I165" s="177" t="str">
        <f>IF(AND('Late 1-15'!I165="NO",'Late 1-15'!I164="YES"),"YES",'Late 1-15'!I165)</f>
        <v>NO</v>
      </c>
      <c r="J165" s="102">
        <f>IF(B64="",0,B64/4)</f>
        <v>0</v>
      </c>
      <c r="K165" s="103">
        <f t="shared" si="42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43"/>
        <v>0</v>
      </c>
      <c r="R165" s="107">
        <f t="shared" si="44"/>
        <v>0</v>
      </c>
      <c r="S165" s="102">
        <f t="shared" si="49"/>
        <v>0</v>
      </c>
      <c r="T165" s="102">
        <f t="shared" ref="T165:T179" si="59">AVERAGE(S164:S165)</f>
        <v>0</v>
      </c>
      <c r="U165" s="102">
        <f t="shared" si="50"/>
        <v>0</v>
      </c>
      <c r="V165" s="102">
        <f t="shared" si="51"/>
        <v>0</v>
      </c>
      <c r="W165" s="108">
        <f t="shared" si="45"/>
        <v>0.80000000000000016</v>
      </c>
      <c r="X165" s="102" t="str">
        <f t="shared" ref="X165:X179" si="60">IF(T165=0,"",12.745*W165^2+13.043*W165+0.1032)</f>
        <v/>
      </c>
      <c r="Y165" s="102" t="str">
        <f t="shared" si="52"/>
        <v/>
      </c>
      <c r="Z165" s="102">
        <f t="shared" si="46"/>
        <v>0</v>
      </c>
      <c r="AA165" s="109" t="str">
        <f t="shared" ref="AA165:AA179" si="61">IF(T165=0,"",T165/(Y165-Z165))</f>
        <v/>
      </c>
      <c r="AB165" s="110" t="str">
        <f t="shared" si="47"/>
        <v/>
      </c>
      <c r="AC165" s="117">
        <f t="shared" si="53"/>
        <v>0</v>
      </c>
      <c r="AD165" s="113">
        <f t="shared" si="54"/>
        <v>0</v>
      </c>
      <c r="AE165" s="113">
        <f t="shared" si="48"/>
        <v>0</v>
      </c>
      <c r="AF165" s="113">
        <f t="shared" si="55"/>
        <v>0</v>
      </c>
      <c r="AG165" s="113">
        <f t="shared" si="56"/>
        <v>0</v>
      </c>
      <c r="AH165" s="113">
        <f t="shared" si="57"/>
        <v>0</v>
      </c>
      <c r="AI165" s="114">
        <f t="shared" si="58"/>
        <v>0</v>
      </c>
    </row>
    <row r="166" spans="2:36" x14ac:dyDescent="0.2">
      <c r="B166" s="153"/>
      <c r="H166" s="101" t="s">
        <v>150</v>
      </c>
      <c r="I166" s="177" t="str">
        <f>IF(AND('Late 1-15'!I166="NO",'Late 1-15'!I165="YES"),"YES",'Late 1-15'!I166)</f>
        <v>NO</v>
      </c>
      <c r="J166" s="102">
        <f>IF(B64="",0,B64/4)</f>
        <v>0</v>
      </c>
      <c r="K166" s="103">
        <f t="shared" si="42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43"/>
        <v>0</v>
      </c>
      <c r="R166" s="107">
        <f t="shared" si="44"/>
        <v>0</v>
      </c>
      <c r="S166" s="102">
        <f t="shared" si="49"/>
        <v>0</v>
      </c>
      <c r="T166" s="102">
        <f t="shared" si="59"/>
        <v>0</v>
      </c>
      <c r="U166" s="102">
        <f t="shared" si="50"/>
        <v>0</v>
      </c>
      <c r="V166" s="102">
        <f t="shared" si="51"/>
        <v>0</v>
      </c>
      <c r="W166" s="108">
        <f t="shared" si="45"/>
        <v>0.80000000000000016</v>
      </c>
      <c r="X166" s="102" t="str">
        <f t="shared" si="60"/>
        <v/>
      </c>
      <c r="Y166" s="102" t="str">
        <f t="shared" si="52"/>
        <v/>
      </c>
      <c r="Z166" s="102">
        <f t="shared" si="46"/>
        <v>0</v>
      </c>
      <c r="AA166" s="109" t="str">
        <f t="shared" si="61"/>
        <v/>
      </c>
      <c r="AB166" s="110" t="str">
        <f t="shared" si="47"/>
        <v/>
      </c>
      <c r="AC166" s="117">
        <f t="shared" si="53"/>
        <v>0</v>
      </c>
      <c r="AD166" s="113">
        <f t="shared" si="54"/>
        <v>0</v>
      </c>
      <c r="AE166" s="113">
        <f t="shared" si="48"/>
        <v>0</v>
      </c>
      <c r="AF166" s="113">
        <f t="shared" si="55"/>
        <v>0</v>
      </c>
      <c r="AG166" s="113">
        <f t="shared" si="56"/>
        <v>0</v>
      </c>
      <c r="AH166" s="113">
        <f t="shared" si="57"/>
        <v>0</v>
      </c>
      <c r="AI166" s="114">
        <f t="shared" si="58"/>
        <v>0</v>
      </c>
    </row>
    <row r="167" spans="2:36" x14ac:dyDescent="0.2">
      <c r="B167" s="153"/>
      <c r="H167" s="101" t="s">
        <v>151</v>
      </c>
      <c r="I167" s="177" t="str">
        <f>IF(AND('Late 1-15'!I167="NO",'Late 1-15'!I166="YES"),"YES",'Late 1-15'!I167)</f>
        <v>NO</v>
      </c>
      <c r="J167" s="102">
        <f>IF(B64="",0,B64/4)</f>
        <v>0</v>
      </c>
      <c r="K167" s="103">
        <f t="shared" si="42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43"/>
        <v>0</v>
      </c>
      <c r="R167" s="107">
        <f t="shared" si="44"/>
        <v>0</v>
      </c>
      <c r="S167" s="102">
        <f t="shared" si="49"/>
        <v>0</v>
      </c>
      <c r="T167" s="102">
        <f t="shared" si="59"/>
        <v>0</v>
      </c>
      <c r="U167" s="102">
        <f t="shared" si="50"/>
        <v>0</v>
      </c>
      <c r="V167" s="102">
        <f t="shared" si="51"/>
        <v>0</v>
      </c>
      <c r="W167" s="108">
        <f t="shared" si="45"/>
        <v>0.80000000000000016</v>
      </c>
      <c r="X167" s="102" t="str">
        <f t="shared" si="60"/>
        <v/>
      </c>
      <c r="Y167" s="102" t="str">
        <f t="shared" si="52"/>
        <v/>
      </c>
      <c r="Z167" s="102">
        <f t="shared" si="46"/>
        <v>0</v>
      </c>
      <c r="AA167" s="109" t="str">
        <f t="shared" si="61"/>
        <v/>
      </c>
      <c r="AB167" s="110" t="str">
        <f t="shared" si="47"/>
        <v/>
      </c>
      <c r="AC167" s="117">
        <f t="shared" si="53"/>
        <v>0</v>
      </c>
      <c r="AD167" s="113">
        <f t="shared" si="54"/>
        <v>0</v>
      </c>
      <c r="AE167" s="113">
        <f t="shared" si="48"/>
        <v>0</v>
      </c>
      <c r="AF167" s="113">
        <f t="shared" si="55"/>
        <v>0</v>
      </c>
      <c r="AG167" s="113">
        <f t="shared" si="56"/>
        <v>0</v>
      </c>
      <c r="AH167" s="113">
        <f t="shared" si="57"/>
        <v>0</v>
      </c>
      <c r="AI167" s="114">
        <f t="shared" si="58"/>
        <v>0</v>
      </c>
    </row>
    <row r="168" spans="2:36" x14ac:dyDescent="0.2">
      <c r="B168" s="153"/>
      <c r="H168" s="101" t="s">
        <v>152</v>
      </c>
      <c r="I168" s="177" t="str">
        <f>IF(AND('Late 1-15'!I168="NO",'Late 1-15'!I167="YES"),"YES",'Late 1-15'!I168)</f>
        <v>NO</v>
      </c>
      <c r="J168" s="102">
        <f>IF(B65="",0,B65/4)</f>
        <v>0</v>
      </c>
      <c r="K168" s="103">
        <f t="shared" si="42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62">M168-N168-O168</f>
        <v>0</v>
      </c>
      <c r="Q168" s="106">
        <f t="shared" si="43"/>
        <v>0</v>
      </c>
      <c r="R168" s="107">
        <f t="shared" si="44"/>
        <v>0</v>
      </c>
      <c r="S168" s="102">
        <f t="shared" si="49"/>
        <v>0</v>
      </c>
      <c r="T168" s="102">
        <f t="shared" si="59"/>
        <v>0</v>
      </c>
      <c r="U168" s="102">
        <f t="shared" si="50"/>
        <v>0</v>
      </c>
      <c r="V168" s="102">
        <f t="shared" si="51"/>
        <v>0</v>
      </c>
      <c r="W168" s="108">
        <f t="shared" si="45"/>
        <v>0.80000000000000016</v>
      </c>
      <c r="X168" s="102" t="str">
        <f t="shared" si="60"/>
        <v/>
      </c>
      <c r="Y168" s="102" t="str">
        <f t="shared" si="52"/>
        <v/>
      </c>
      <c r="Z168" s="102">
        <f t="shared" si="46"/>
        <v>0</v>
      </c>
      <c r="AA168" s="109" t="str">
        <f t="shared" si="61"/>
        <v/>
      </c>
      <c r="AB168" s="110" t="str">
        <f t="shared" si="47"/>
        <v/>
      </c>
      <c r="AC168" s="117">
        <f t="shared" si="53"/>
        <v>0</v>
      </c>
      <c r="AD168" s="113">
        <f t="shared" si="54"/>
        <v>0</v>
      </c>
      <c r="AE168" s="113">
        <f t="shared" si="48"/>
        <v>0</v>
      </c>
      <c r="AF168" s="113">
        <f t="shared" si="55"/>
        <v>0</v>
      </c>
      <c r="AG168" s="113">
        <f t="shared" si="56"/>
        <v>0</v>
      </c>
      <c r="AH168" s="113">
        <f t="shared" si="57"/>
        <v>0</v>
      </c>
      <c r="AI168" s="114">
        <f t="shared" si="58"/>
        <v>0</v>
      </c>
    </row>
    <row r="169" spans="2:36" x14ac:dyDescent="0.2">
      <c r="B169" s="153"/>
      <c r="H169" s="101" t="s">
        <v>153</v>
      </c>
      <c r="I169" s="177" t="str">
        <f>IF(AND('Late 1-15'!I169="NO",'Late 1-15'!I168="YES"),"YES",'Late 1-15'!I169)</f>
        <v>NO</v>
      </c>
      <c r="J169" s="102">
        <f>IF(B65="",0,B65/4)</f>
        <v>0</v>
      </c>
      <c r="K169" s="103">
        <f t="shared" si="42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62"/>
        <v>0</v>
      </c>
      <c r="Q169" s="106">
        <f t="shared" si="43"/>
        <v>0</v>
      </c>
      <c r="R169" s="107">
        <f t="shared" si="44"/>
        <v>0</v>
      </c>
      <c r="S169" s="102">
        <f t="shared" si="49"/>
        <v>0</v>
      </c>
      <c r="T169" s="102">
        <f t="shared" si="59"/>
        <v>0</v>
      </c>
      <c r="U169" s="102">
        <f t="shared" si="50"/>
        <v>0</v>
      </c>
      <c r="V169" s="102">
        <f t="shared" si="51"/>
        <v>0</v>
      </c>
      <c r="W169" s="108">
        <f t="shared" si="45"/>
        <v>0.80000000000000016</v>
      </c>
      <c r="X169" s="102" t="str">
        <f t="shared" si="60"/>
        <v/>
      </c>
      <c r="Y169" s="102" t="str">
        <f t="shared" si="52"/>
        <v/>
      </c>
      <c r="Z169" s="102">
        <f t="shared" si="46"/>
        <v>0</v>
      </c>
      <c r="AA169" s="109" t="str">
        <f t="shared" si="61"/>
        <v/>
      </c>
      <c r="AB169" s="110" t="str">
        <f t="shared" si="47"/>
        <v/>
      </c>
      <c r="AC169" s="117">
        <f t="shared" si="53"/>
        <v>0</v>
      </c>
      <c r="AD169" s="113">
        <f t="shared" si="54"/>
        <v>0</v>
      </c>
      <c r="AE169" s="113">
        <f t="shared" si="48"/>
        <v>0</v>
      </c>
      <c r="AF169" s="113">
        <f t="shared" si="55"/>
        <v>0</v>
      </c>
      <c r="AG169" s="113">
        <f t="shared" si="56"/>
        <v>0</v>
      </c>
      <c r="AH169" s="113">
        <f t="shared" si="57"/>
        <v>0</v>
      </c>
      <c r="AI169" s="114">
        <f t="shared" si="58"/>
        <v>0</v>
      </c>
    </row>
    <row r="170" spans="2:36" x14ac:dyDescent="0.2">
      <c r="B170" s="153"/>
      <c r="H170" s="101" t="s">
        <v>154</v>
      </c>
      <c r="I170" s="177" t="str">
        <f>IF(AND('Late 1-15'!I170="NO",'Late 1-15'!I169="YES"),"YES",'Late 1-15'!I170)</f>
        <v>NO</v>
      </c>
      <c r="J170" s="102">
        <f>IF(B65="",0,B65/4)</f>
        <v>0</v>
      </c>
      <c r="K170" s="103">
        <f t="shared" si="42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62"/>
        <v>0</v>
      </c>
      <c r="Q170" s="106">
        <f t="shared" si="43"/>
        <v>0</v>
      </c>
      <c r="R170" s="107">
        <f t="shared" si="44"/>
        <v>0</v>
      </c>
      <c r="S170" s="102">
        <f t="shared" si="49"/>
        <v>0</v>
      </c>
      <c r="T170" s="102">
        <f t="shared" si="59"/>
        <v>0</v>
      </c>
      <c r="U170" s="102">
        <f t="shared" si="50"/>
        <v>0</v>
      </c>
      <c r="V170" s="102">
        <f t="shared" si="51"/>
        <v>0</v>
      </c>
      <c r="W170" s="108">
        <f t="shared" si="45"/>
        <v>0.80000000000000016</v>
      </c>
      <c r="X170" s="102" t="str">
        <f t="shared" si="60"/>
        <v/>
      </c>
      <c r="Y170" s="102" t="str">
        <f t="shared" si="52"/>
        <v/>
      </c>
      <c r="Z170" s="102">
        <f t="shared" si="46"/>
        <v>0</v>
      </c>
      <c r="AA170" s="109" t="str">
        <f t="shared" si="61"/>
        <v/>
      </c>
      <c r="AB170" s="110" t="str">
        <f t="shared" si="47"/>
        <v/>
      </c>
      <c r="AC170" s="117">
        <f t="shared" si="53"/>
        <v>0</v>
      </c>
      <c r="AD170" s="113">
        <f t="shared" si="54"/>
        <v>0</v>
      </c>
      <c r="AE170" s="113">
        <f t="shared" si="48"/>
        <v>0</v>
      </c>
      <c r="AF170" s="113">
        <f t="shared" si="55"/>
        <v>0</v>
      </c>
      <c r="AG170" s="113">
        <f t="shared" si="56"/>
        <v>0</v>
      </c>
      <c r="AH170" s="113">
        <f t="shared" si="57"/>
        <v>0</v>
      </c>
      <c r="AI170" s="114">
        <f t="shared" si="58"/>
        <v>0</v>
      </c>
    </row>
    <row r="171" spans="2:36" x14ac:dyDescent="0.2">
      <c r="B171" s="153"/>
      <c r="H171" s="101" t="s">
        <v>155</v>
      </c>
      <c r="I171" s="177" t="str">
        <f>IF(AND('Late 1-15'!I171="NO",'Late 1-15'!I170="YES"),"YES",'Late 1-15'!I171)</f>
        <v>NO</v>
      </c>
      <c r="J171" s="102">
        <f>IF(B65="",0,B65/4)</f>
        <v>0</v>
      </c>
      <c r="K171" s="103">
        <f t="shared" si="42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62"/>
        <v>0</v>
      </c>
      <c r="Q171" s="106">
        <f t="shared" si="43"/>
        <v>0</v>
      </c>
      <c r="R171" s="107">
        <f t="shared" si="44"/>
        <v>0</v>
      </c>
      <c r="S171" s="102">
        <f t="shared" si="49"/>
        <v>0</v>
      </c>
      <c r="T171" s="102">
        <f t="shared" si="59"/>
        <v>0</v>
      </c>
      <c r="U171" s="102">
        <f t="shared" si="50"/>
        <v>0</v>
      </c>
      <c r="V171" s="102">
        <f t="shared" si="51"/>
        <v>0</v>
      </c>
      <c r="W171" s="108">
        <f t="shared" si="45"/>
        <v>0.80000000000000016</v>
      </c>
      <c r="X171" s="102" t="str">
        <f t="shared" si="60"/>
        <v/>
      </c>
      <c r="Y171" s="102" t="str">
        <f t="shared" si="52"/>
        <v/>
      </c>
      <c r="Z171" s="102">
        <f t="shared" si="46"/>
        <v>0</v>
      </c>
      <c r="AA171" s="109" t="str">
        <f t="shared" si="61"/>
        <v/>
      </c>
      <c r="AB171" s="110" t="str">
        <f t="shared" si="47"/>
        <v/>
      </c>
      <c r="AC171" s="117">
        <f t="shared" si="53"/>
        <v>0</v>
      </c>
      <c r="AD171" s="113">
        <f t="shared" si="54"/>
        <v>0</v>
      </c>
      <c r="AE171" s="113">
        <f t="shared" si="48"/>
        <v>0</v>
      </c>
      <c r="AF171" s="113">
        <f t="shared" si="55"/>
        <v>0</v>
      </c>
      <c r="AG171" s="113">
        <f t="shared" si="56"/>
        <v>0</v>
      </c>
      <c r="AH171" s="113">
        <f t="shared" si="57"/>
        <v>0</v>
      </c>
      <c r="AI171" s="114">
        <f t="shared" si="58"/>
        <v>0</v>
      </c>
    </row>
    <row r="172" spans="2:36" x14ac:dyDescent="0.2">
      <c r="B172" s="153"/>
      <c r="H172" s="101" t="s">
        <v>156</v>
      </c>
      <c r="I172" s="177" t="str">
        <f>IF(AND('Late 1-15'!I172="NO",'Late 1-15'!I171="YES"),"YES",'Late 1-15'!I172)</f>
        <v>NO</v>
      </c>
      <c r="J172" s="102">
        <f>IF(B66="",0,B66/4)</f>
        <v>0</v>
      </c>
      <c r="K172" s="103">
        <f t="shared" si="42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62"/>
        <v>0</v>
      </c>
      <c r="Q172" s="106">
        <f t="shared" si="43"/>
        <v>0</v>
      </c>
      <c r="R172" s="107">
        <f t="shared" si="44"/>
        <v>0</v>
      </c>
      <c r="S172" s="102">
        <f t="shared" si="49"/>
        <v>0</v>
      </c>
      <c r="T172" s="102">
        <f t="shared" si="59"/>
        <v>0</v>
      </c>
      <c r="U172" s="102">
        <f t="shared" si="50"/>
        <v>0</v>
      </c>
      <c r="V172" s="102">
        <f t="shared" si="51"/>
        <v>0</v>
      </c>
      <c r="W172" s="108">
        <f t="shared" si="45"/>
        <v>0.80000000000000016</v>
      </c>
      <c r="X172" s="102" t="str">
        <f t="shared" si="60"/>
        <v/>
      </c>
      <c r="Y172" s="102" t="str">
        <f t="shared" si="52"/>
        <v/>
      </c>
      <c r="Z172" s="102">
        <f t="shared" si="46"/>
        <v>0</v>
      </c>
      <c r="AA172" s="109" t="str">
        <f t="shared" si="61"/>
        <v/>
      </c>
      <c r="AB172" s="110" t="str">
        <f t="shared" si="47"/>
        <v/>
      </c>
      <c r="AC172" s="117">
        <f t="shared" si="53"/>
        <v>0</v>
      </c>
      <c r="AD172" s="113">
        <f t="shared" si="54"/>
        <v>0</v>
      </c>
      <c r="AE172" s="113">
        <f t="shared" si="48"/>
        <v>0</v>
      </c>
      <c r="AF172" s="113">
        <f t="shared" si="55"/>
        <v>0</v>
      </c>
      <c r="AG172" s="113">
        <f t="shared" si="56"/>
        <v>0</v>
      </c>
      <c r="AH172" s="113">
        <f t="shared" si="57"/>
        <v>0</v>
      </c>
      <c r="AI172" s="114">
        <f t="shared" si="58"/>
        <v>0</v>
      </c>
    </row>
    <row r="173" spans="2:36" x14ac:dyDescent="0.2">
      <c r="B173" s="153"/>
      <c r="H173" s="101" t="s">
        <v>157</v>
      </c>
      <c r="I173" s="177" t="str">
        <f>IF(AND('Late 1-15'!I173="NO",'Late 1-15'!I172="YES"),"YES",'Late 1-15'!I173)</f>
        <v>NO</v>
      </c>
      <c r="J173" s="102">
        <f>IF(B66="",0,B66/4)</f>
        <v>0</v>
      </c>
      <c r="K173" s="103">
        <f t="shared" si="42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62"/>
        <v>0</v>
      </c>
      <c r="Q173" s="106">
        <f t="shared" si="43"/>
        <v>0</v>
      </c>
      <c r="R173" s="107">
        <f t="shared" si="44"/>
        <v>0</v>
      </c>
      <c r="S173" s="102">
        <f t="shared" si="49"/>
        <v>0</v>
      </c>
      <c r="T173" s="102">
        <f t="shared" si="59"/>
        <v>0</v>
      </c>
      <c r="U173" s="102">
        <f t="shared" si="50"/>
        <v>0</v>
      </c>
      <c r="V173" s="102">
        <f t="shared" si="51"/>
        <v>0</v>
      </c>
      <c r="W173" s="108">
        <f t="shared" si="45"/>
        <v>0.80000000000000016</v>
      </c>
      <c r="X173" s="102" t="str">
        <f t="shared" si="60"/>
        <v/>
      </c>
      <c r="Y173" s="102" t="str">
        <f t="shared" si="52"/>
        <v/>
      </c>
      <c r="Z173" s="102">
        <f t="shared" si="46"/>
        <v>0</v>
      </c>
      <c r="AA173" s="109" t="str">
        <f t="shared" si="61"/>
        <v/>
      </c>
      <c r="AB173" s="110" t="str">
        <f t="shared" si="47"/>
        <v/>
      </c>
      <c r="AC173" s="117">
        <f t="shared" si="53"/>
        <v>0</v>
      </c>
      <c r="AD173" s="113">
        <f t="shared" si="54"/>
        <v>0</v>
      </c>
      <c r="AE173" s="113">
        <f t="shared" si="48"/>
        <v>0</v>
      </c>
      <c r="AF173" s="113">
        <f t="shared" si="55"/>
        <v>0</v>
      </c>
      <c r="AG173" s="113">
        <f t="shared" si="56"/>
        <v>0</v>
      </c>
      <c r="AH173" s="113">
        <f t="shared" si="57"/>
        <v>0</v>
      </c>
      <c r="AI173" s="114">
        <f t="shared" si="58"/>
        <v>0</v>
      </c>
      <c r="AJ173" s="118"/>
    </row>
    <row r="174" spans="2:36" x14ac:dyDescent="0.2">
      <c r="B174" s="153"/>
      <c r="H174" s="101" t="s">
        <v>158</v>
      </c>
      <c r="I174" s="177" t="str">
        <f>IF(AND('Late 1-15'!I174="NO",'Late 1-15'!I173="YES"),"YES",'Late 1-15'!I174)</f>
        <v>NO</v>
      </c>
      <c r="J174" s="102">
        <f>IF(B66="",0,B66/4)</f>
        <v>0</v>
      </c>
      <c r="K174" s="103">
        <f t="shared" si="42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62"/>
        <v>0</v>
      </c>
      <c r="Q174" s="106">
        <f t="shared" si="43"/>
        <v>0</v>
      </c>
      <c r="R174" s="107">
        <f t="shared" si="44"/>
        <v>0</v>
      </c>
      <c r="S174" s="102">
        <f t="shared" si="49"/>
        <v>0</v>
      </c>
      <c r="T174" s="102">
        <f t="shared" si="59"/>
        <v>0</v>
      </c>
      <c r="U174" s="102">
        <f t="shared" si="50"/>
        <v>0</v>
      </c>
      <c r="V174" s="102">
        <f t="shared" si="51"/>
        <v>0</v>
      </c>
      <c r="W174" s="108">
        <f t="shared" si="45"/>
        <v>0.80000000000000016</v>
      </c>
      <c r="X174" s="102" t="str">
        <f t="shared" si="60"/>
        <v/>
      </c>
      <c r="Y174" s="102" t="str">
        <f t="shared" si="52"/>
        <v/>
      </c>
      <c r="Z174" s="102">
        <f t="shared" si="46"/>
        <v>0</v>
      </c>
      <c r="AA174" s="109" t="str">
        <f t="shared" si="61"/>
        <v/>
      </c>
      <c r="AB174" s="110" t="str">
        <f t="shared" si="47"/>
        <v/>
      </c>
      <c r="AC174" s="117">
        <f t="shared" si="53"/>
        <v>0</v>
      </c>
      <c r="AD174" s="113">
        <f t="shared" si="54"/>
        <v>0</v>
      </c>
      <c r="AE174" s="113">
        <f t="shared" si="48"/>
        <v>0</v>
      </c>
      <c r="AF174" s="113">
        <f t="shared" si="55"/>
        <v>0</v>
      </c>
      <c r="AG174" s="113">
        <f t="shared" si="56"/>
        <v>0</v>
      </c>
      <c r="AH174" s="113">
        <f t="shared" si="57"/>
        <v>0</v>
      </c>
      <c r="AI174" s="114">
        <f t="shared" si="58"/>
        <v>0</v>
      </c>
      <c r="AJ174" s="118"/>
    </row>
    <row r="175" spans="2:36" x14ac:dyDescent="0.2">
      <c r="B175" s="153"/>
      <c r="H175" s="101" t="s">
        <v>159</v>
      </c>
      <c r="I175" s="177" t="str">
        <f>IF(AND('Late 1-15'!I175="NO",'Late 1-15'!I174="YES"),"YES",'Late 1-15'!I175)</f>
        <v>NO</v>
      </c>
      <c r="J175" s="102">
        <f>IF(B66="",0,B66/4)</f>
        <v>0</v>
      </c>
      <c r="K175" s="103">
        <f t="shared" si="42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62"/>
        <v>0</v>
      </c>
      <c r="Q175" s="106">
        <f t="shared" si="43"/>
        <v>0</v>
      </c>
      <c r="R175" s="107">
        <f t="shared" si="44"/>
        <v>0</v>
      </c>
      <c r="S175" s="102">
        <f t="shared" si="49"/>
        <v>0</v>
      </c>
      <c r="T175" s="102">
        <f t="shared" si="59"/>
        <v>0</v>
      </c>
      <c r="U175" s="102">
        <f t="shared" si="50"/>
        <v>0</v>
      </c>
      <c r="V175" s="102">
        <f t="shared" si="51"/>
        <v>0</v>
      </c>
      <c r="W175" s="108">
        <f t="shared" si="45"/>
        <v>0.80000000000000016</v>
      </c>
      <c r="X175" s="102" t="str">
        <f t="shared" si="60"/>
        <v/>
      </c>
      <c r="Y175" s="102" t="str">
        <f t="shared" si="52"/>
        <v/>
      </c>
      <c r="Z175" s="102">
        <f t="shared" si="46"/>
        <v>0</v>
      </c>
      <c r="AA175" s="109" t="str">
        <f t="shared" si="61"/>
        <v/>
      </c>
      <c r="AB175" s="110" t="str">
        <f t="shared" si="47"/>
        <v/>
      </c>
      <c r="AC175" s="117">
        <f t="shared" si="53"/>
        <v>0</v>
      </c>
      <c r="AD175" s="113">
        <f t="shared" si="54"/>
        <v>0</v>
      </c>
      <c r="AE175" s="113">
        <f t="shared" si="48"/>
        <v>0</v>
      </c>
      <c r="AF175" s="113">
        <f t="shared" si="55"/>
        <v>0</v>
      </c>
      <c r="AG175" s="113">
        <f t="shared" si="56"/>
        <v>0</v>
      </c>
      <c r="AH175" s="113">
        <f t="shared" si="57"/>
        <v>0</v>
      </c>
      <c r="AI175" s="114">
        <f t="shared" si="58"/>
        <v>0</v>
      </c>
      <c r="AJ175" s="118"/>
    </row>
    <row r="176" spans="2:36" x14ac:dyDescent="0.2">
      <c r="H176" s="101" t="s">
        <v>160</v>
      </c>
      <c r="I176" s="177" t="str">
        <f>IF(AND('Late 1-15'!I176="NO",'Late 1-15'!I175="YES"),"YES",'Late 1-15'!I176)</f>
        <v>NO</v>
      </c>
      <c r="J176" s="102">
        <f>IF(B67="",0,B67/4)</f>
        <v>0</v>
      </c>
      <c r="K176" s="103">
        <f t="shared" si="42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62"/>
        <v>0</v>
      </c>
      <c r="Q176" s="106">
        <f t="shared" si="43"/>
        <v>0</v>
      </c>
      <c r="R176" s="107">
        <f t="shared" si="44"/>
        <v>0</v>
      </c>
      <c r="S176" s="102">
        <f t="shared" si="49"/>
        <v>0</v>
      </c>
      <c r="T176" s="102">
        <f t="shared" si="59"/>
        <v>0</v>
      </c>
      <c r="U176" s="102">
        <f t="shared" si="50"/>
        <v>0</v>
      </c>
      <c r="V176" s="102">
        <f t="shared" si="51"/>
        <v>0</v>
      </c>
      <c r="W176" s="108">
        <f t="shared" si="45"/>
        <v>0.80000000000000016</v>
      </c>
      <c r="X176" s="102" t="str">
        <f t="shared" si="60"/>
        <v/>
      </c>
      <c r="Y176" s="102" t="str">
        <f t="shared" si="52"/>
        <v/>
      </c>
      <c r="Z176" s="102">
        <f t="shared" si="46"/>
        <v>0</v>
      </c>
      <c r="AA176" s="109" t="str">
        <f t="shared" si="61"/>
        <v/>
      </c>
      <c r="AB176" s="110" t="str">
        <f t="shared" si="47"/>
        <v/>
      </c>
      <c r="AC176" s="117">
        <f t="shared" si="53"/>
        <v>0</v>
      </c>
      <c r="AD176" s="113">
        <f t="shared" si="54"/>
        <v>0</v>
      </c>
      <c r="AE176" s="113">
        <f t="shared" si="48"/>
        <v>0</v>
      </c>
      <c r="AF176" s="113">
        <f t="shared" si="55"/>
        <v>0</v>
      </c>
      <c r="AG176" s="113">
        <f t="shared" si="56"/>
        <v>0</v>
      </c>
      <c r="AH176" s="113">
        <f t="shared" si="57"/>
        <v>0</v>
      </c>
      <c r="AI176" s="114">
        <f t="shared" si="58"/>
        <v>0</v>
      </c>
      <c r="AJ176" s="118"/>
    </row>
    <row r="177" spans="8:36" x14ac:dyDescent="0.2">
      <c r="H177" s="101" t="s">
        <v>161</v>
      </c>
      <c r="I177" s="177" t="str">
        <f>IF(AND('Late 1-15'!I177="NO",'Late 1-15'!I176="YES"),"YES",'Late 1-15'!I177)</f>
        <v>NO</v>
      </c>
      <c r="J177" s="102">
        <f>IF(B67="",0,B67/4)</f>
        <v>0</v>
      </c>
      <c r="K177" s="103">
        <f t="shared" si="42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62"/>
        <v>0</v>
      </c>
      <c r="Q177" s="106">
        <f t="shared" si="43"/>
        <v>0</v>
      </c>
      <c r="R177" s="107">
        <f t="shared" si="44"/>
        <v>0</v>
      </c>
      <c r="S177" s="102">
        <f t="shared" si="49"/>
        <v>0</v>
      </c>
      <c r="T177" s="102">
        <f t="shared" si="59"/>
        <v>0</v>
      </c>
      <c r="U177" s="102">
        <f t="shared" si="50"/>
        <v>0</v>
      </c>
      <c r="V177" s="102">
        <f t="shared" si="51"/>
        <v>0</v>
      </c>
      <c r="W177" s="108">
        <f t="shared" si="45"/>
        <v>0.80000000000000016</v>
      </c>
      <c r="X177" s="102" t="str">
        <f t="shared" si="60"/>
        <v/>
      </c>
      <c r="Y177" s="102" t="str">
        <f t="shared" si="52"/>
        <v/>
      </c>
      <c r="Z177" s="102">
        <f t="shared" si="46"/>
        <v>0</v>
      </c>
      <c r="AA177" s="109" t="str">
        <f t="shared" si="61"/>
        <v/>
      </c>
      <c r="AB177" s="110" t="str">
        <f t="shared" si="47"/>
        <v/>
      </c>
      <c r="AC177" s="117">
        <f t="shared" si="53"/>
        <v>0</v>
      </c>
      <c r="AD177" s="113">
        <f t="shared" si="54"/>
        <v>0</v>
      </c>
      <c r="AE177" s="113">
        <f t="shared" si="48"/>
        <v>0</v>
      </c>
      <c r="AF177" s="113">
        <f t="shared" si="55"/>
        <v>0</v>
      </c>
      <c r="AG177" s="113">
        <f t="shared" si="56"/>
        <v>0</v>
      </c>
      <c r="AH177" s="113">
        <f t="shared" si="57"/>
        <v>0</v>
      </c>
      <c r="AI177" s="114">
        <f t="shared" si="58"/>
        <v>0</v>
      </c>
      <c r="AJ177" s="118"/>
    </row>
    <row r="178" spans="8:36" x14ac:dyDescent="0.2">
      <c r="H178" s="101" t="s">
        <v>162</v>
      </c>
      <c r="I178" s="177" t="str">
        <f>IF(AND('Late 1-15'!I178="NO",'Late 1-15'!I177="YES"),"YES",'Late 1-15'!I178)</f>
        <v>NO</v>
      </c>
      <c r="J178" s="102">
        <f>IF(B67="",0,B67/4)</f>
        <v>0</v>
      </c>
      <c r="K178" s="103">
        <f t="shared" si="42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62"/>
        <v>0</v>
      </c>
      <c r="Q178" s="106">
        <f t="shared" si="43"/>
        <v>0</v>
      </c>
      <c r="R178" s="107">
        <f t="shared" si="44"/>
        <v>0</v>
      </c>
      <c r="S178" s="102">
        <f t="shared" si="49"/>
        <v>0</v>
      </c>
      <c r="T178" s="102">
        <f t="shared" si="59"/>
        <v>0</v>
      </c>
      <c r="U178" s="102">
        <f t="shared" si="50"/>
        <v>0</v>
      </c>
      <c r="V178" s="102">
        <f t="shared" si="51"/>
        <v>0</v>
      </c>
      <c r="W178" s="108">
        <f t="shared" si="45"/>
        <v>0.80000000000000016</v>
      </c>
      <c r="X178" s="102" t="str">
        <f t="shared" si="60"/>
        <v/>
      </c>
      <c r="Y178" s="102" t="str">
        <f t="shared" si="52"/>
        <v/>
      </c>
      <c r="Z178" s="102">
        <f t="shared" si="46"/>
        <v>0</v>
      </c>
      <c r="AA178" s="109" t="str">
        <f t="shared" si="61"/>
        <v/>
      </c>
      <c r="AB178" s="110" t="str">
        <f t="shared" si="47"/>
        <v/>
      </c>
      <c r="AC178" s="117">
        <f t="shared" si="53"/>
        <v>0</v>
      </c>
      <c r="AD178" s="113">
        <f t="shared" si="54"/>
        <v>0</v>
      </c>
      <c r="AE178" s="113">
        <f t="shared" si="48"/>
        <v>0</v>
      </c>
      <c r="AF178" s="113">
        <f t="shared" si="55"/>
        <v>0</v>
      </c>
      <c r="AG178" s="113">
        <f t="shared" si="56"/>
        <v>0</v>
      </c>
      <c r="AH178" s="113">
        <f t="shared" si="57"/>
        <v>0</v>
      </c>
      <c r="AI178" s="114">
        <f t="shared" si="58"/>
        <v>0</v>
      </c>
      <c r="AJ178" s="118"/>
    </row>
    <row r="179" spans="8:36" ht="13.5" thickBot="1" x14ac:dyDescent="0.25">
      <c r="H179" s="140" t="s">
        <v>165</v>
      </c>
      <c r="I179" s="178" t="str">
        <f>IF(AND('Late 1-15'!I179="NO",'Late 1-15'!I178="YES"),"YES",'Late 1-15'!I179)</f>
        <v>NO</v>
      </c>
      <c r="J179" s="141">
        <f>IF(B67="",0,B67/4)</f>
        <v>0</v>
      </c>
      <c r="K179" s="142">
        <f t="shared" si="42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62"/>
        <v>0</v>
      </c>
      <c r="Q179" s="145">
        <f t="shared" si="43"/>
        <v>0</v>
      </c>
      <c r="R179" s="146">
        <f t="shared" si="44"/>
        <v>0</v>
      </c>
      <c r="S179" s="141">
        <f t="shared" si="49"/>
        <v>0</v>
      </c>
      <c r="T179" s="141">
        <f t="shared" si="59"/>
        <v>0</v>
      </c>
      <c r="U179" s="141">
        <f t="shared" si="50"/>
        <v>0</v>
      </c>
      <c r="V179" s="141">
        <f t="shared" si="51"/>
        <v>0</v>
      </c>
      <c r="W179" s="147">
        <f t="shared" si="45"/>
        <v>0.80000000000000016</v>
      </c>
      <c r="X179" s="141" t="str">
        <f t="shared" si="60"/>
        <v/>
      </c>
      <c r="Y179" s="141" t="str">
        <f t="shared" si="52"/>
        <v/>
      </c>
      <c r="Z179" s="141">
        <f t="shared" si="46"/>
        <v>0</v>
      </c>
      <c r="AA179" s="148" t="str">
        <f t="shared" si="61"/>
        <v/>
      </c>
      <c r="AB179" s="149" t="str">
        <f t="shared" si="47"/>
        <v/>
      </c>
      <c r="AC179" s="150">
        <f t="shared" si="53"/>
        <v>0</v>
      </c>
      <c r="AD179" s="151">
        <f t="shared" si="54"/>
        <v>0</v>
      </c>
      <c r="AE179" s="151">
        <f t="shared" si="48"/>
        <v>0</v>
      </c>
      <c r="AF179" s="151">
        <f t="shared" si="55"/>
        <v>0</v>
      </c>
      <c r="AG179" s="151">
        <f t="shared" si="56"/>
        <v>0</v>
      </c>
      <c r="AH179" s="151">
        <f t="shared" si="57"/>
        <v>0</v>
      </c>
      <c r="AI179" s="152">
        <f t="shared" si="58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0</v>
      </c>
      <c r="AC180" s="156">
        <f t="shared" ref="AC180:AI180" si="63">SUM(AC32:AC179)</f>
        <v>789.71797691191694</v>
      </c>
      <c r="AD180" s="156">
        <f t="shared" si="63"/>
        <v>469.60039993643488</v>
      </c>
      <c r="AE180" s="156">
        <f t="shared" si="63"/>
        <v>3046.4626990176612</v>
      </c>
      <c r="AF180" s="156">
        <f t="shared" si="63"/>
        <v>0</v>
      </c>
      <c r="AG180" s="156">
        <f t="shared" si="63"/>
        <v>0</v>
      </c>
      <c r="AH180" s="156">
        <f t="shared" si="63"/>
        <v>0</v>
      </c>
      <c r="AI180" s="156">
        <f t="shared" si="63"/>
        <v>0</v>
      </c>
      <c r="AJ180" s="118"/>
    </row>
    <row r="181" spans="8:36" x14ac:dyDescent="0.2">
      <c r="AJ181" s="157"/>
    </row>
  </sheetData>
  <mergeCells count="69">
    <mergeCell ref="C1:E1"/>
    <mergeCell ref="F1:H1"/>
    <mergeCell ref="C2:E2"/>
    <mergeCell ref="F2:L2"/>
    <mergeCell ref="A3:E3"/>
    <mergeCell ref="A8:E8"/>
    <mergeCell ref="R8:S8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A4:E4"/>
    <mergeCell ref="F6:H6"/>
    <mergeCell ref="T6:V6"/>
    <mergeCell ref="W6:Y6"/>
    <mergeCell ref="A7:E7"/>
    <mergeCell ref="R7:S7"/>
    <mergeCell ref="T11:Y11"/>
    <mergeCell ref="A12:E12"/>
    <mergeCell ref="R12:S13"/>
    <mergeCell ref="T12:V12"/>
    <mergeCell ref="W12:Y12"/>
    <mergeCell ref="A9:E9"/>
    <mergeCell ref="R9:S9"/>
    <mergeCell ref="B10:E10"/>
    <mergeCell ref="B11:E11"/>
    <mergeCell ref="M11:P15"/>
    <mergeCell ref="A19:E19"/>
    <mergeCell ref="A13:E13"/>
    <mergeCell ref="T13:V13"/>
    <mergeCell ref="W13:Y13"/>
    <mergeCell ref="A14:E14"/>
    <mergeCell ref="R14:S14"/>
    <mergeCell ref="A15:E15"/>
    <mergeCell ref="F15:H15"/>
    <mergeCell ref="R15:S15"/>
    <mergeCell ref="A16:E16"/>
    <mergeCell ref="G16:L16"/>
    <mergeCell ref="R16:S16"/>
    <mergeCell ref="A17:E17"/>
    <mergeCell ref="A18:E18"/>
    <mergeCell ref="A69:C70"/>
    <mergeCell ref="D69:E70"/>
    <mergeCell ref="A20:E20"/>
    <mergeCell ref="A21:E21"/>
    <mergeCell ref="A22:E22"/>
    <mergeCell ref="A23:E23"/>
    <mergeCell ref="A24:E24"/>
    <mergeCell ref="A25:E25"/>
    <mergeCell ref="A26:E26"/>
    <mergeCell ref="A27:E27"/>
    <mergeCell ref="B29:F29"/>
    <mergeCell ref="M29:P29"/>
    <mergeCell ref="R29:V29"/>
    <mergeCell ref="AC29:AI29"/>
    <mergeCell ref="L23:P27"/>
    <mergeCell ref="R23:U24"/>
    <mergeCell ref="F26:H26"/>
    <mergeCell ref="A71:F71"/>
    <mergeCell ref="M72:P72"/>
    <mergeCell ref="R72:V72"/>
    <mergeCell ref="M126:P126"/>
    <mergeCell ref="R126:V126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  <c r="AP27">
        <v>1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  <c r="AP28">
        <v>2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  <c r="AP29">
        <v>3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  <c r="AP30">
        <v>4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  <c r="AP31">
        <v>5</v>
      </c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'Approved Work Zone'!F32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  <c r="AP32">
        <v>6</v>
      </c>
    </row>
    <row r="33" spans="1:42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'Approved Work Zone'!F33</f>
        <v>YES</v>
      </c>
      <c r="G33"/>
      <c r="H33" s="101" t="s">
        <v>117</v>
      </c>
      <c r="I33" s="176" t="str">
        <f>IF(AND('Late 16-30'!I33="NO",'Late 16-30'!I32="YES"),"YES",'Late 16-30'!I33)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  <c r="AP33">
        <v>7</v>
      </c>
    </row>
    <row r="34" spans="1:42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'Approved Work Zone'!F34</f>
        <v>YES</v>
      </c>
      <c r="G34"/>
      <c r="H34" s="101" t="s">
        <v>118</v>
      </c>
      <c r="I34" s="176" t="str">
        <f>IF(AND('Late 16-30'!I34="NO",'Late 16-30'!I33="YES"),"YES",'Late 16-30'!I34)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  <c r="AP34">
        <v>8</v>
      </c>
    </row>
    <row r="35" spans="1:42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'Approved Work Zone'!F35</f>
        <v>YES</v>
      </c>
      <c r="G35"/>
      <c r="H35" s="101" t="s">
        <v>119</v>
      </c>
      <c r="I35" s="176" t="str">
        <f>IF(AND('Late 16-30'!I35="NO",'Late 16-30'!I34="YES"),"YES",'Late 16-30'!I35)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  <c r="AP35">
        <v>9</v>
      </c>
    </row>
    <row r="36" spans="1:42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'Approved Work Zone'!F36</f>
        <v>YES</v>
      </c>
      <c r="G36"/>
      <c r="H36" s="101" t="s">
        <v>120</v>
      </c>
      <c r="I36" s="176" t="str">
        <f>IF(AND('Late 16-30'!I36="NO",'Late 16-30'!I35="YES"),"YES",'Late 16-30'!I36)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  <c r="AP36">
        <v>10</v>
      </c>
    </row>
    <row r="37" spans="1:42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'Approved Work Zone'!F37</f>
        <v>YES</v>
      </c>
      <c r="G37"/>
      <c r="H37" s="101" t="s">
        <v>121</v>
      </c>
      <c r="I37" s="176" t="str">
        <f>IF(AND('Late 16-30'!I37="NO",'Late 16-30'!I36="YES"),"YES",'Late 16-30'!I37)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  <c r="AP37">
        <v>11</v>
      </c>
    </row>
    <row r="38" spans="1:42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'Approved Work Zone'!F38</f>
        <v>YES</v>
      </c>
      <c r="G38"/>
      <c r="H38" s="101" t="s">
        <v>122</v>
      </c>
      <c r="I38" s="176" t="str">
        <f>IF(AND('Late 16-30'!I38="NO",'Late 16-30'!I37="YES"),"YES",'Late 16-30'!I38)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  <c r="AP38">
        <v>12</v>
      </c>
    </row>
    <row r="39" spans="1:42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'Approved Work Zone'!F39</f>
        <v>YES</v>
      </c>
      <c r="G39"/>
      <c r="H39" s="101" t="s">
        <v>123</v>
      </c>
      <c r="I39" s="176" t="str">
        <f>IF(AND('Late 16-30'!I39="NO",'Late 16-30'!I38="YES"),"YES",'Late 16-30'!I39)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  <c r="AP39">
        <v>13</v>
      </c>
    </row>
    <row r="40" spans="1:42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'Approved Work Zone'!F40</f>
        <v>YES</v>
      </c>
      <c r="G40"/>
      <c r="H40" s="101" t="s">
        <v>124</v>
      </c>
      <c r="I40" s="176" t="str">
        <f>IF(AND('Late 16-30'!I40="NO",'Late 16-30'!I39="YES"),"YES",'Late 16-30'!I40)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  <c r="AP40">
        <v>14</v>
      </c>
    </row>
    <row r="41" spans="1:42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'Approved Work Zone'!F41</f>
        <v>NO</v>
      </c>
      <c r="G41"/>
      <c r="H41" s="101" t="s">
        <v>125</v>
      </c>
      <c r="I41" s="176" t="str">
        <f>IF(AND('Late 16-30'!I41="NO",'Late 16-30'!I40="YES"),"YES",'Late 16-30'!I41)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  <c r="AP41">
        <v>15</v>
      </c>
    </row>
    <row r="42" spans="1:42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'Approved Work Zone'!F42</f>
        <v>NO</v>
      </c>
      <c r="G42"/>
      <c r="H42" s="101" t="s">
        <v>126</v>
      </c>
      <c r="I42" s="176" t="str">
        <f>IF(AND('Late 16-30'!I42="NO",'Late 16-30'!I41="YES"),"YES",'Late 16-30'!I42)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  <c r="AP42">
        <v>16</v>
      </c>
    </row>
    <row r="43" spans="1:42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'Approved Work Zone'!F43</f>
        <v>NO</v>
      </c>
      <c r="G43"/>
      <c r="H43" s="101" t="s">
        <v>127</v>
      </c>
      <c r="I43" s="176" t="str">
        <f>IF(AND('Late 16-30'!I43="NO",'Late 16-30'!I42="YES"),"YES",'Late 16-30'!I43)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  <c r="AP43">
        <v>17</v>
      </c>
    </row>
    <row r="44" spans="1:42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'Approved Work Zone'!F44</f>
        <v>NO</v>
      </c>
      <c r="G44"/>
      <c r="H44" s="101" t="s">
        <v>128</v>
      </c>
      <c r="I44" s="176" t="str">
        <f>IF(AND('Late 16-30'!I44="NO",'Late 16-30'!I43="YES"),"YES",'Late 16-30'!I44)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  <c r="AP44">
        <v>18</v>
      </c>
    </row>
    <row r="45" spans="1:42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'Approved Work Zone'!F45</f>
        <v>NO</v>
      </c>
      <c r="G45"/>
      <c r="H45" s="101" t="s">
        <v>129</v>
      </c>
      <c r="I45" s="176" t="str">
        <f>IF(AND('Late 16-30'!I45="NO",'Late 16-30'!I44="YES"),"YES",'Late 16-30'!I45)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  <c r="AP45">
        <v>19</v>
      </c>
    </row>
    <row r="46" spans="1:42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'Approved Work Zone'!F46</f>
        <v>NO</v>
      </c>
      <c r="G46"/>
      <c r="H46" s="101" t="s">
        <v>130</v>
      </c>
      <c r="I46" s="176" t="str">
        <f>IF(AND('Late 16-30'!I46="NO",'Late 16-30'!I45="YES"),"YES",'Late 16-30'!I46)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  <c r="AP46">
        <v>20</v>
      </c>
    </row>
    <row r="47" spans="1:42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'Approved Work Zone'!F47</f>
        <v>NO</v>
      </c>
      <c r="G47"/>
      <c r="H47" s="101" t="s">
        <v>131</v>
      </c>
      <c r="I47" s="176" t="str">
        <f>IF(AND('Late 16-30'!I47="NO",'Late 16-30'!I46="YES"),"YES",'Late 16-30'!I47)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  <c r="AP47">
        <v>21</v>
      </c>
    </row>
    <row r="48" spans="1:42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'Approved Work Zone'!F48</f>
        <v>NO</v>
      </c>
      <c r="G48"/>
      <c r="H48" s="101" t="s">
        <v>132</v>
      </c>
      <c r="I48" s="176" t="str">
        <f>IF(AND('Late 16-30'!I48="NO",'Late 16-30'!I47="YES"),"YES",'Late 16-30'!I48)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  <c r="AP48">
        <v>22</v>
      </c>
    </row>
    <row r="49" spans="1:42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'Approved Work Zone'!F49</f>
        <v>NO</v>
      </c>
      <c r="G49"/>
      <c r="H49" s="101" t="s">
        <v>133</v>
      </c>
      <c r="I49" s="176" t="str">
        <f>IF(AND('Late 16-30'!I49="NO",'Late 16-30'!I48="YES"),"YES",'Late 16-30'!I49)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  <c r="AP49">
        <v>23</v>
      </c>
    </row>
    <row r="50" spans="1:42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'Approved Work Zone'!F50</f>
        <v>NO</v>
      </c>
      <c r="G50"/>
      <c r="H50" s="101" t="s">
        <v>134</v>
      </c>
      <c r="I50" s="176" t="str">
        <f>IF(AND('Late 16-30'!I50="NO",'Late 16-30'!I49="YES"),"YES",'Late 16-30'!I50)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  <c r="AP50">
        <v>24</v>
      </c>
    </row>
    <row r="51" spans="1:42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'Approved Work Zone'!F51</f>
        <v>NO</v>
      </c>
      <c r="G51"/>
      <c r="H51" s="101" t="s">
        <v>135</v>
      </c>
      <c r="I51" s="176" t="str">
        <f>IF(AND('Late 16-30'!I51="NO",'Late 16-30'!I50="YES"),"YES",'Late 16-30'!I51)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</row>
    <row r="52" spans="1:42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'Approved Work Zone'!F52</f>
        <v>NO</v>
      </c>
      <c r="G52"/>
      <c r="H52" s="101" t="s">
        <v>136</v>
      </c>
      <c r="I52" s="176" t="str">
        <f>IF(AND('Late 16-30'!I52="NO",'Late 16-30'!I51="YES"),"YES",'Late 16-30'!I52)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42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'Approved Work Zone'!F53</f>
        <v>NO</v>
      </c>
      <c r="G53"/>
      <c r="H53" s="101" t="s">
        <v>137</v>
      </c>
      <c r="I53" s="176" t="str">
        <f>IF(AND('Late 16-30'!I53="NO",'Late 16-30'!I52="YES"),"YES",'Late 16-30'!I53)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42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'Approved Work Zone'!F54</f>
        <v>NO</v>
      </c>
      <c r="G54"/>
      <c r="H54" s="101" t="s">
        <v>138</v>
      </c>
      <c r="I54" s="176" t="str">
        <f>IF(AND('Late 16-30'!I54="NO",'Late 16-30'!I53="YES"),"YES",'Late 16-30'!I54)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42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'Approved Work Zone'!F55</f>
        <v>NO</v>
      </c>
      <c r="G55"/>
      <c r="H55" s="101" t="s">
        <v>139</v>
      </c>
      <c r="I55" s="176" t="str">
        <f>IF(AND('Late 16-30'!I55="NO",'Late 16-30'!I54="YES"),"YES",'Late 16-30'!I55)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42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tr">
        <f>'Approved Work Zone'!F56</f>
        <v>NO</v>
      </c>
      <c r="G56"/>
      <c r="H56" s="101" t="s">
        <v>140</v>
      </c>
      <c r="I56" s="176" t="str">
        <f>IF(AND('Late 16-30'!I56="NO",'Late 16-30'!I55="YES"),"YES",'Late 16-30'!I56)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42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tr">
        <f>'Approved Work Zone'!F57</f>
        <v>NO</v>
      </c>
      <c r="G57"/>
      <c r="H57" s="101" t="s">
        <v>141</v>
      </c>
      <c r="I57" s="176" t="str">
        <f>IF(AND('Late 16-30'!I57="NO",'Late 16-30'!I56="YES"),"YES",'Late 16-30'!I57)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42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tr">
        <f>'Approved Work Zone'!F58</f>
        <v>NO</v>
      </c>
      <c r="G58"/>
      <c r="H58" s="101" t="s">
        <v>142</v>
      </c>
      <c r="I58" s="176" t="str">
        <f>IF(AND('Late 16-30'!I58="NO",'Late 16-30'!I57="YES"),"YES",'Late 16-30'!I58)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42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tr">
        <f>'Approved Work Zone'!F59</f>
        <v>NO</v>
      </c>
      <c r="G59"/>
      <c r="H59" s="101" t="s">
        <v>143</v>
      </c>
      <c r="I59" s="176" t="str">
        <f>IF(AND('Late 16-30'!I59="NO",'Late 16-30'!I58="YES"),"YES",'Late 16-30'!I59)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42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tr">
        <f>'Approved Work Zone'!F60</f>
        <v>NO</v>
      </c>
      <c r="G60"/>
      <c r="H60" s="101" t="s">
        <v>144</v>
      </c>
      <c r="I60" s="176" t="str">
        <f>IF(AND('Late 16-30'!I60="NO",'Late 16-30'!I59="YES"),"YES",'Late 16-30'!I60)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42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tr">
        <f>'Approved Work Zone'!F61</f>
        <v>NO</v>
      </c>
      <c r="G61"/>
      <c r="H61" s="101" t="s">
        <v>145</v>
      </c>
      <c r="I61" s="176" t="str">
        <f>IF(AND('Late 16-30'!I61="NO",'Late 16-30'!I60="YES"),"YES",'Late 16-30'!I61)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42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tr">
        <f>'Approved Work Zone'!F62</f>
        <v>NO</v>
      </c>
      <c r="G62"/>
      <c r="H62" s="101" t="s">
        <v>146</v>
      </c>
      <c r="I62" s="176" t="str">
        <f>IF(AND('Late 16-30'!I62="NO",'Late 16-30'!I61="YES"),"YES",'Late 16-30'!I62)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42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tr">
        <f>'Approved Work Zone'!F63</f>
        <v>NO</v>
      </c>
      <c r="G63"/>
      <c r="H63" s="101" t="s">
        <v>147</v>
      </c>
      <c r="I63" s="176" t="str">
        <f>IF(AND('Late 16-30'!I63="NO",'Late 16-30'!I62="YES"),"YES",'Late 16-30'!I63)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42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tr">
        <f>'Approved Work Zone'!F64</f>
        <v>NO</v>
      </c>
      <c r="G64"/>
      <c r="H64" s="101" t="s">
        <v>148</v>
      </c>
      <c r="I64" s="176" t="str">
        <f>IF(AND('Late 16-30'!I64="NO",'Late 16-30'!I63="YES"),"YES",'Late 16-30'!I64)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tr">
        <f>'Approved Work Zone'!F65</f>
        <v>NO</v>
      </c>
      <c r="G65"/>
      <c r="H65" s="101" t="s">
        <v>149</v>
      </c>
      <c r="I65" s="176" t="str">
        <f>IF(AND('Late 16-30'!I65="NO",'Late 16-30'!I64="YES"),"YES",'Late 16-30'!I65)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tr">
        <f>'Approved Work Zone'!F66</f>
        <v>NO</v>
      </c>
      <c r="G66"/>
      <c r="H66" s="101" t="s">
        <v>150</v>
      </c>
      <c r="I66" s="176" t="str">
        <f>IF(AND('Late 16-30'!I66="NO",'Late 16-30'!I65="YES"),"YES",'Late 16-30'!I66)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tr">
        <f>'Approved Work Zone'!F67</f>
        <v>NO</v>
      </c>
      <c r="G67"/>
      <c r="H67" s="101" t="s">
        <v>151</v>
      </c>
      <c r="I67" s="176" t="str">
        <f>IF(AND('Late 16-30'!I67="NO",'Late 16-30'!I66="YES"),"YES",'Late 16-30'!I67)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IF(AND('Late 16-30'!I68="NO",'Late 16-30'!I67="YES"),"YES",'Late 16-30'!I68)</f>
        <v>YES</v>
      </c>
      <c r="J68" s="102">
        <f>IF(B41="",0,B41/4)</f>
        <v>808.69715757433755</v>
      </c>
      <c r="K68" s="103">
        <f t="shared" si="0"/>
        <v>2</v>
      </c>
      <c r="L68" s="104">
        <f>IF(I68=$AL$39,(1-$F$19),1)*IF(I68=$AL$38,IF(OR(S67&gt;0,B41&gt;K68*$F$24),MIN(0.8*K68*$F$16,K68*$F$24),K68*$F$24)*(1-$AL$43*$AM$43),(1-$AL$43*$AM$42)*IF(S67&gt;0,0.8,IF(B41&gt;K68*$F$16,0.8,1))*K68*$F$16)/4</f>
        <v>851.4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1.8333333333333333E-2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808.69715757433755</v>
      </c>
      <c r="V68" s="102">
        <f t="shared" si="5"/>
        <v>0</v>
      </c>
      <c r="W68" s="108">
        <f t="shared" si="6"/>
        <v>0.47299999999999998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57.563678137520633</v>
      </c>
      <c r="AD68" s="113">
        <f t="shared" si="11"/>
        <v>30.224504602254811</v>
      </c>
      <c r="AE68" s="113">
        <f t="shared" si="12"/>
        <v>221.50007705105364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4615.0693356568427</v>
      </c>
      <c r="E69" s="320"/>
      <c r="F69" s="139"/>
      <c r="G69"/>
      <c r="H69" s="101" t="s">
        <v>153</v>
      </c>
      <c r="I69" s="177" t="str">
        <f>IF(AND('Late 16-30'!I69="NO",'Late 16-30'!I68="YES"),"YES",'Late 16-30'!I69)</f>
        <v>YES</v>
      </c>
      <c r="J69" s="102">
        <f>IF(B41="",0,B41/4)</f>
        <v>808.69715757433755</v>
      </c>
      <c r="K69" s="103">
        <f t="shared" si="0"/>
        <v>2</v>
      </c>
      <c r="L69" s="104">
        <f>IF(I69=$AL$39,(1-$F$19),1)*IF(I69=$AL$38,IF(OR(S68&gt;0,B41&gt;K69*$F$24),MIN(0.8*K69*$F$16,K69*$F$24),K69*$F$24)*(1-$AL$43*$AM$43),(1-$AL$43*$AM$42)*IF(S68&gt;0,0.8,IF(B41&gt;K69*$F$16,0.8,1))*K69*$F$16)/4</f>
        <v>851.4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1.8333333333333333E-2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808.69715757433755</v>
      </c>
      <c r="V69" s="102">
        <f t="shared" si="5"/>
        <v>0</v>
      </c>
      <c r="W69" s="108">
        <f t="shared" si="6"/>
        <v>0.47299999999999998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57.563678137520633</v>
      </c>
      <c r="AD69" s="113">
        <f t="shared" si="11"/>
        <v>30.224504602254811</v>
      </c>
      <c r="AE69" s="113">
        <f t="shared" si="12"/>
        <v>221.50007705105364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IF(AND('Late 16-30'!I70="NO",'Late 16-30'!I69="YES"),"YES",'Late 16-30'!I70)</f>
        <v>YES</v>
      </c>
      <c r="J70" s="102">
        <f>IF(B41="",0,B41/4)</f>
        <v>808.69715757433755</v>
      </c>
      <c r="K70" s="103">
        <f t="shared" si="0"/>
        <v>2</v>
      </c>
      <c r="L70" s="104">
        <f>IF(I70=$AL$39,(1-$F$19),1)*IF(I70=$AL$38,IF(OR(S69&gt;0,B41&gt;K70*$F$24),MIN(0.8*K70*$F$16,K70*$F$24),K70*$F$24)*(1-$AL$43*$AM$43),(1-$AL$43*$AM$42)*IF(S69&gt;0,0.8,IF(B41&gt;K70*$F$16,0.8,1))*K70*$F$16)/4</f>
        <v>851.4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1.8333333333333333E-2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808.69715757433755</v>
      </c>
      <c r="V70" s="102">
        <f t="shared" si="5"/>
        <v>0</v>
      </c>
      <c r="W70" s="108">
        <f t="shared" si="6"/>
        <v>0.47299999999999998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57.563678137520633</v>
      </c>
      <c r="AD70" s="113">
        <f t="shared" si="11"/>
        <v>30.224504602254811</v>
      </c>
      <c r="AE70" s="113">
        <f t="shared" si="12"/>
        <v>221.50007705105364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IF(AND('Late 16-30'!I71="NO",'Late 16-30'!I70="YES"),"YES",'Late 16-30'!I71)</f>
        <v>NO</v>
      </c>
      <c r="J71" s="141">
        <f>IF(B41="",0,B41/4)</f>
        <v>808.69715757433755</v>
      </c>
      <c r="K71" s="142">
        <f t="shared" si="0"/>
        <v>3</v>
      </c>
      <c r="L71" s="143">
        <f>IF(I71=$AL$39,(1-$F$19),1)*IF(I71=$AL$38,IF(OR(S70&gt;0,B41&gt;K71*$F$24),MIN(0.8*K71*$F$16,K71*$F$24),K71*$F$24)*(1-$AL$43*$AM$43),(1-$AL$43*$AM$42)*IF(S70&gt;0,0.8,IF(B41&gt;K71*$F$16,0.8,1))*K71*$F$16)/4</f>
        <v>1800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0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0</v>
      </c>
      <c r="V71" s="141">
        <f t="shared" si="5"/>
        <v>0</v>
      </c>
      <c r="W71" s="147">
        <f t="shared" si="6"/>
        <v>1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0</v>
      </c>
      <c r="AD71" s="151">
        <f t="shared" si="11"/>
        <v>0</v>
      </c>
      <c r="AE71" s="151">
        <f t="shared" si="12"/>
        <v>0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IF(AND('Late 16-30'!I74="NO",'Late 16-30'!I71="YES"),"YES",'Late 16-30'!I74)</f>
        <v>NO</v>
      </c>
      <c r="J74" s="102">
        <f>IF(B42="",0,B42/4)</f>
        <v>1022.6581153052331</v>
      </c>
      <c r="K74" s="103">
        <f t="shared" ref="K74:K125" si="21">IF(I74=$AL$38,$F$9,$F$3)</f>
        <v>3</v>
      </c>
      <c r="L74" s="104">
        <f>IF(I74=$AL$39,(1-$F$19),1)*IF(I74=$AL$38,IF(OR(S71&gt;0,B42&gt;K74*$F$24),MIN(0.8*K74*$F$16,K74*$F$24),K74*$F$24)*(1-$AL$43*$AM$43),(1-$AL$43*$AM$42)*IF(S71&gt;0,0.8,IF(B42&gt;K74*$F$16,0.8,1))*K74*$F$16)/4</f>
        <v>1800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25" si="22">IF(I74=$AL$38,$F$12/$F$25-$F$12/$F$17,0)</f>
        <v>0</v>
      </c>
      <c r="R74" s="107">
        <f t="shared" ref="R74:R125" si="23">MAX(0,J74-L74)</f>
        <v>0</v>
      </c>
      <c r="S74" s="102">
        <f>MAX(0,J74-L74+S71)</f>
        <v>0</v>
      </c>
      <c r="T74" s="102">
        <f>AVERAGE(S71:S74)</f>
        <v>0</v>
      </c>
      <c r="U74" s="102">
        <f>IF(I74=$AL$38,MIN(L74,J74+S71),0)</f>
        <v>0</v>
      </c>
      <c r="V74" s="102">
        <f>IF(S74&gt;0,L74,IF(S71=0,0,S71+S71/(L74-J74)*J74))</f>
        <v>0</v>
      </c>
      <c r="W74" s="108">
        <f t="shared" ref="W74:W125" si="24">L74*4/($F$3*$F$16)</f>
        <v>1</v>
      </c>
      <c r="X74" s="102" t="str">
        <f t="shared" si="18"/>
        <v/>
      </c>
      <c r="Y74" s="102" t="str">
        <f>IF(T74=0,"",V74*4/X74/IF(S74=0,S71/(L74-J74),1))</f>
        <v/>
      </c>
      <c r="Z74" s="102">
        <f t="shared" ref="Z74:Z125" si="25">J74*4/$F$17</f>
        <v>56.814339739179616</v>
      </c>
      <c r="AA74" s="109" t="str">
        <f t="shared" si="19"/>
        <v/>
      </c>
      <c r="AB74" s="110" t="str">
        <f t="shared" ref="AB74:AB125" si="26">IF(T74=0,"",AA74/X74-AA74/$F$17)</f>
        <v/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0</v>
      </c>
      <c r="AF74" s="113">
        <f>IF(T74&gt;0,IF(S74=0,S71/(L74-J74),1)*$F$27*(P74*$AK$25+N74*$AL$25+O74*$AM$25)/1000,0)</f>
        <v>0</v>
      </c>
      <c r="AG74" s="113">
        <f>IF(T74&gt;0,IF(S74=0,S71/(L74-J74),1)*(P74*$AN$25*$U$14+N74*$AO$25*$U$15+O74*$AP$25*$U$16)/1000,0)</f>
        <v>0</v>
      </c>
      <c r="AH74" s="113">
        <f>IF(T74=0,0,IF(S74=0,S71/(L74-J74),1)*AB74*(N74*$U$15+O74*$U$16+P74*$U$14))</f>
        <v>0</v>
      </c>
      <c r="AI74" s="114">
        <f>IF(T74=0,0,IF(S74=0,S71/(L74-J74),1)*AB74*(N74*$X$15+O74*$X$16+P74*$X$14))</f>
        <v>0</v>
      </c>
      <c r="AJ74" s="99"/>
    </row>
    <row r="75" spans="1:36" x14ac:dyDescent="0.2">
      <c r="A75" s="4"/>
      <c r="B75" s="153"/>
      <c r="H75" s="101" t="s">
        <v>157</v>
      </c>
      <c r="I75" s="177" t="str">
        <f>IF(AND('Late 16-30'!I75="NO",'Late 16-30'!I74="YES"),"YES",'Late 16-30'!I75)</f>
        <v>NO</v>
      </c>
      <c r="J75" s="102">
        <f>IF(B42="",0,B42/4)</f>
        <v>1022.6581153052331</v>
      </c>
      <c r="K75" s="103">
        <f t="shared" si="21"/>
        <v>3</v>
      </c>
      <c r="L75" s="104">
        <f>IF(I75=$AL$39,(1-$F$19),1)*IF(I75=$AL$38,IF(OR(S74&gt;0,B42&gt;K75*$F$24),MIN(0.8*K75*$F$16,K75*$F$24),K75*$F$24)*(1-$AL$43*$AM$43),(1-$AL$43*$AM$42)*IF(S74&gt;0,0.8,IF(B42&gt;K75*$F$16,0.8,1))*K75*$F$16)/4</f>
        <v>1800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0</v>
      </c>
      <c r="R75" s="107">
        <f t="shared" si="23"/>
        <v>0</v>
      </c>
      <c r="S75" s="102">
        <f t="shared" ref="S75:S125" si="28">MAX(0,J75-L75+S74)</f>
        <v>0</v>
      </c>
      <c r="T75" s="102">
        <f t="shared" si="17"/>
        <v>0</v>
      </c>
      <c r="U75" s="102">
        <f t="shared" ref="U75:U125" si="29">IF(I75=$AL$38,MIN(L75,J75+S74),0)</f>
        <v>0</v>
      </c>
      <c r="V75" s="102">
        <f t="shared" ref="V75:V125" si="30">IF(S75&gt;0,L75,IF(S74=0,0,S74+S74/(L75-J75)*J75))</f>
        <v>0</v>
      </c>
      <c r="W75" s="108">
        <f t="shared" si="24"/>
        <v>1</v>
      </c>
      <c r="X75" s="102" t="str">
        <f t="shared" si="18"/>
        <v/>
      </c>
      <c r="Y75" s="102" t="str">
        <f t="shared" ref="Y75:Y125" si="31">IF(T75=0,"",V75*4/X75/IF(S75=0,S74/(L75-J75),1))</f>
        <v/>
      </c>
      <c r="Z75" s="102">
        <f t="shared" si="25"/>
        <v>56.814339739179616</v>
      </c>
      <c r="AA75" s="109" t="str">
        <f t="shared" si="19"/>
        <v/>
      </c>
      <c r="AB75" s="110" t="str">
        <f t="shared" si="26"/>
        <v/>
      </c>
      <c r="AC75" s="117">
        <f t="shared" ref="AC75:AC125" si="32">IF(I75=$AL$38,$F$27*(P75*($AK$25-$AK$24)+N75*($AL$25-$AL$24)+O75*($AM$25-$AM$24))/1000*IF(T75=0,U75/MIN(L75,J75+S74),MAX(0,U75/MIN(L75,J75+S74)-IF(S75=0,S74/(L75-J75),1))),0)</f>
        <v>0</v>
      </c>
      <c r="AD75" s="113">
        <f t="shared" ref="AD75:AD125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0</v>
      </c>
      <c r="AF75" s="113">
        <f t="shared" ref="AF75:AF125" si="34">IF(T75&gt;0,IF(S75=0,S74/(L75-J75),1)*$F$27*(P75*$AK$25+N75*$AL$25+O75*$AM$25)/1000,0)</f>
        <v>0</v>
      </c>
      <c r="AG75" s="113">
        <f t="shared" ref="AG75:AG125" si="35">IF(T75&gt;0,IF(S75=0,S74/(L75-J75),1)*(P75*$AN$25*$U$14+N75*$AO$25*$U$15+O75*$AP$25*$U$16)/1000,0)</f>
        <v>0</v>
      </c>
      <c r="AH75" s="113">
        <f t="shared" ref="AH75:AH125" si="36">IF(T75=0,0,IF(S75=0,S74/(L75-J75),1)*AB75*(N75*$U$15+O75*$U$16+P75*$U$14))</f>
        <v>0</v>
      </c>
      <c r="AI75" s="114">
        <f t="shared" ref="AI75:AI125" si="37">IF(T75=0,0,IF(S75=0,S74/(L75-J75),1)*AB75*(N75*$X$15+O75*$X$16+P75*$X$14))</f>
        <v>0</v>
      </c>
    </row>
    <row r="76" spans="1:36" x14ac:dyDescent="0.2">
      <c r="A76" s="4"/>
      <c r="B76" s="153"/>
      <c r="C76" s="154"/>
      <c r="H76" s="101" t="s">
        <v>158</v>
      </c>
      <c r="I76" s="177" t="str">
        <f>IF(AND('Late 16-30'!I76="NO",'Late 16-30'!I75="YES"),"YES",'Late 16-30'!I76)</f>
        <v>NO</v>
      </c>
      <c r="J76" s="102">
        <f>IF(B42="",0,B42/4)</f>
        <v>1022.6581153052331</v>
      </c>
      <c r="K76" s="103">
        <f t="shared" si="21"/>
        <v>3</v>
      </c>
      <c r="L76" s="104">
        <f>IF(I76=$AL$39,(1-$F$19),1)*IF(I76=$AL$38,IF(OR(S75&gt;0,B42&gt;K76*$F$24),MIN(0.8*K76*$F$16,K76*$F$24),K76*$F$24)*(1-$AL$43*$AM$43),(1-$AL$43*$AM$42)*IF(S75&gt;0,0.8,IF(B42&gt;K76*$F$16,0.8,1))*K76*$F$16)/4</f>
        <v>1800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0</v>
      </c>
      <c r="R76" s="107">
        <f t="shared" si="23"/>
        <v>0</v>
      </c>
      <c r="S76" s="102">
        <f t="shared" si="28"/>
        <v>0</v>
      </c>
      <c r="T76" s="102">
        <f t="shared" si="17"/>
        <v>0</v>
      </c>
      <c r="U76" s="102">
        <f t="shared" si="29"/>
        <v>0</v>
      </c>
      <c r="V76" s="102">
        <f t="shared" si="30"/>
        <v>0</v>
      </c>
      <c r="W76" s="108">
        <f t="shared" si="24"/>
        <v>1</v>
      </c>
      <c r="X76" s="102" t="str">
        <f t="shared" si="18"/>
        <v/>
      </c>
      <c r="Y76" s="102" t="str">
        <f t="shared" si="31"/>
        <v/>
      </c>
      <c r="Z76" s="102">
        <f t="shared" si="25"/>
        <v>56.814339739179616</v>
      </c>
      <c r="AA76" s="109" t="str">
        <f t="shared" si="19"/>
        <v/>
      </c>
      <c r="AB76" s="110" t="str">
        <f t="shared" si="26"/>
        <v/>
      </c>
      <c r="AC76" s="117">
        <f t="shared" si="32"/>
        <v>0</v>
      </c>
      <c r="AD76" s="113">
        <f t="shared" si="33"/>
        <v>0</v>
      </c>
      <c r="AE76" s="113">
        <f t="shared" si="27"/>
        <v>0</v>
      </c>
      <c r="AF76" s="113">
        <f t="shared" si="34"/>
        <v>0</v>
      </c>
      <c r="AG76" s="113">
        <f t="shared" si="35"/>
        <v>0</v>
      </c>
      <c r="AH76" s="113">
        <f t="shared" si="36"/>
        <v>0</v>
      </c>
      <c r="AI76" s="114">
        <f t="shared" si="37"/>
        <v>0</v>
      </c>
    </row>
    <row r="77" spans="1:36" x14ac:dyDescent="0.2">
      <c r="A77" s="4"/>
      <c r="B77" s="153"/>
      <c r="C77" s="154"/>
      <c r="H77" s="101" t="s">
        <v>159</v>
      </c>
      <c r="I77" s="177" t="str">
        <f>IF(AND('Late 16-30'!I77="NO",'Late 16-30'!I76="YES"),"YES",'Late 16-30'!I77)</f>
        <v>NO</v>
      </c>
      <c r="J77" s="102">
        <f>IF(B42="",0,B42/4)</f>
        <v>1022.6581153052331</v>
      </c>
      <c r="K77" s="103">
        <f t="shared" si="21"/>
        <v>3</v>
      </c>
      <c r="L77" s="104">
        <f>IF(I77=$AL$39,(1-$F$19),1)*IF(I77=$AL$38,IF(OR(S76&gt;0,B42&gt;K77*$F$24),MIN(0.8*K77*$F$16,K77*$F$24),K77*$F$24)*(1-$AL$43*$AM$43),(1-$AL$43*$AM$42)*IF(S76&gt;0,0.8,IF(B42&gt;K77*$F$16,0.8,1))*K77*$F$16)/4</f>
        <v>1800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0</v>
      </c>
      <c r="R77" s="107">
        <f t="shared" si="23"/>
        <v>0</v>
      </c>
      <c r="S77" s="102">
        <f t="shared" si="28"/>
        <v>0</v>
      </c>
      <c r="T77" s="102">
        <f t="shared" si="17"/>
        <v>0</v>
      </c>
      <c r="U77" s="102">
        <f t="shared" si="29"/>
        <v>0</v>
      </c>
      <c r="V77" s="102">
        <f t="shared" si="30"/>
        <v>0</v>
      </c>
      <c r="W77" s="108">
        <f t="shared" si="24"/>
        <v>1</v>
      </c>
      <c r="X77" s="102" t="str">
        <f t="shared" si="18"/>
        <v/>
      </c>
      <c r="Y77" s="102" t="str">
        <f t="shared" si="31"/>
        <v/>
      </c>
      <c r="Z77" s="102">
        <f t="shared" si="25"/>
        <v>56.814339739179616</v>
      </c>
      <c r="AA77" s="109" t="str">
        <f t="shared" si="19"/>
        <v/>
      </c>
      <c r="AB77" s="110" t="str">
        <f t="shared" si="26"/>
        <v/>
      </c>
      <c r="AC77" s="117">
        <f t="shared" si="32"/>
        <v>0</v>
      </c>
      <c r="AD77" s="113">
        <f t="shared" si="33"/>
        <v>0</v>
      </c>
      <c r="AE77" s="113">
        <f t="shared" si="27"/>
        <v>0</v>
      </c>
      <c r="AF77" s="113">
        <f t="shared" si="34"/>
        <v>0</v>
      </c>
      <c r="AG77" s="113">
        <f t="shared" si="35"/>
        <v>0</v>
      </c>
      <c r="AH77" s="113">
        <f t="shared" si="36"/>
        <v>0</v>
      </c>
      <c r="AI77" s="114">
        <f t="shared" si="37"/>
        <v>0</v>
      </c>
    </row>
    <row r="78" spans="1:36" x14ac:dyDescent="0.2">
      <c r="A78" s="4"/>
      <c r="B78" s="153"/>
      <c r="D78" s="153"/>
      <c r="H78" s="101" t="s">
        <v>160</v>
      </c>
      <c r="I78" s="177" t="str">
        <f>IF(AND('Late 16-30'!I78="NO",'Late 16-30'!I77="YES"),"YES",'Late 16-30'!I78)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1800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0</v>
      </c>
      <c r="T78" s="102">
        <f t="shared" si="17"/>
        <v>0</v>
      </c>
      <c r="U78" s="102">
        <f t="shared" si="29"/>
        <v>0</v>
      </c>
      <c r="V78" s="102">
        <f t="shared" si="30"/>
        <v>0</v>
      </c>
      <c r="W78" s="108">
        <f t="shared" si="24"/>
        <v>1</v>
      </c>
      <c r="X78" s="102" t="str">
        <f t="shared" si="18"/>
        <v/>
      </c>
      <c r="Y78" s="102" t="str">
        <f t="shared" si="31"/>
        <v/>
      </c>
      <c r="Z78" s="102">
        <f t="shared" si="25"/>
        <v>61.966247222230926</v>
      </c>
      <c r="AA78" s="109" t="str">
        <f t="shared" si="19"/>
        <v/>
      </c>
      <c r="AB78" s="110" t="str">
        <f t="shared" si="26"/>
        <v/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0</v>
      </c>
      <c r="AG78" s="113">
        <f t="shared" si="35"/>
        <v>0</v>
      </c>
      <c r="AH78" s="113">
        <f t="shared" si="36"/>
        <v>0</v>
      </c>
      <c r="AI78" s="114">
        <f t="shared" si="37"/>
        <v>0</v>
      </c>
    </row>
    <row r="79" spans="1:36" x14ac:dyDescent="0.2">
      <c r="A79" s="4"/>
      <c r="B79" s="153"/>
      <c r="D79" s="153"/>
      <c r="H79" s="101" t="s">
        <v>161</v>
      </c>
      <c r="I79" s="177" t="str">
        <f>IF(AND('Late 16-30'!I79="NO",'Late 16-30'!I78="YES"),"YES",'Late 16-30'!I79)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1800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0</v>
      </c>
      <c r="T79" s="102">
        <f t="shared" si="17"/>
        <v>0</v>
      </c>
      <c r="U79" s="102">
        <f t="shared" si="29"/>
        <v>0</v>
      </c>
      <c r="V79" s="102">
        <f t="shared" si="30"/>
        <v>0</v>
      </c>
      <c r="W79" s="108">
        <f t="shared" si="24"/>
        <v>1</v>
      </c>
      <c r="X79" s="102" t="str">
        <f t="shared" si="18"/>
        <v/>
      </c>
      <c r="Y79" s="102" t="str">
        <f t="shared" si="31"/>
        <v/>
      </c>
      <c r="Z79" s="102">
        <f t="shared" si="25"/>
        <v>61.966247222230926</v>
      </c>
      <c r="AA79" s="109" t="str">
        <f t="shared" si="19"/>
        <v/>
      </c>
      <c r="AB79" s="110" t="str">
        <f t="shared" si="26"/>
        <v/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0</v>
      </c>
      <c r="AG79" s="113">
        <f t="shared" si="35"/>
        <v>0</v>
      </c>
      <c r="AH79" s="113">
        <f t="shared" si="36"/>
        <v>0</v>
      </c>
      <c r="AI79" s="114">
        <f t="shared" si="37"/>
        <v>0</v>
      </c>
    </row>
    <row r="80" spans="1:36" x14ac:dyDescent="0.2">
      <c r="A80" s="4"/>
      <c r="B80" s="153"/>
      <c r="H80" s="101" t="s">
        <v>162</v>
      </c>
      <c r="I80" s="177" t="str">
        <f>IF(AND('Late 16-30'!I80="NO",'Late 16-30'!I79="YES"),"YES",'Late 16-30'!I80)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1800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0</v>
      </c>
      <c r="U80" s="102">
        <f t="shared" si="29"/>
        <v>0</v>
      </c>
      <c r="V80" s="102">
        <f t="shared" si="30"/>
        <v>0</v>
      </c>
      <c r="W80" s="108">
        <f t="shared" si="24"/>
        <v>1</v>
      </c>
      <c r="X80" s="102" t="str">
        <f t="shared" si="18"/>
        <v/>
      </c>
      <c r="Y80" s="102" t="str">
        <f t="shared" si="31"/>
        <v/>
      </c>
      <c r="Z80" s="102">
        <f t="shared" si="25"/>
        <v>61.966247222230926</v>
      </c>
      <c r="AA80" s="109" t="str">
        <f t="shared" si="19"/>
        <v/>
      </c>
      <c r="AB80" s="110" t="str">
        <f t="shared" si="26"/>
        <v/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0</v>
      </c>
      <c r="AG80" s="113">
        <f t="shared" si="35"/>
        <v>0</v>
      </c>
      <c r="AH80" s="113">
        <f t="shared" si="36"/>
        <v>0</v>
      </c>
      <c r="AI80" s="114">
        <f t="shared" si="37"/>
        <v>0</v>
      </c>
    </row>
    <row r="81" spans="1:35" x14ac:dyDescent="0.2">
      <c r="A81" s="4"/>
      <c r="B81" s="153"/>
      <c r="D81" s="153"/>
      <c r="H81" s="101" t="s">
        <v>165</v>
      </c>
      <c r="I81" s="177" t="str">
        <f>IF(AND('Late 16-30'!I81="NO",'Late 16-30'!I80="YES"),"YES",'Late 16-30'!I81)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IF(AND('Late 16-30'!I82="NO",'Late 16-30'!I81="YES"),"YES",'Late 16-30'!I82)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IF(AND('Late 16-30'!I83="NO",'Late 16-30'!I82="YES"),"YES",'Late 16-30'!I83)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IF(AND('Late 16-30'!I84="NO",'Late 16-30'!I83="YES"),"YES",'Late 16-30'!I84)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IF(AND('Late 16-30'!I85="NO",'Late 16-30'!I84="YES"),"YES",'Late 16-30'!I85)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IF(AND('Late 16-30'!I86="NO",'Late 16-30'!I85="YES"),"YES",'Late 16-30'!I86)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IF(AND('Late 16-30'!I87="NO",'Late 16-30'!I86="YES"),"YES",'Late 16-30'!I87)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IF(AND('Late 16-30'!I88="NO",'Late 16-30'!I87="YES"),"YES",'Late 16-30'!I88)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IF(AND('Late 16-30'!I89="NO",'Late 16-30'!I88="YES"),"YES",'Late 16-30'!I89)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IF(AND('Late 16-30'!I90="NO",'Late 16-30'!I89="YES"),"YES",'Late 16-30'!I90)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IF(AND('Late 16-30'!I91="NO",'Late 16-30'!I90="YES"),"YES",'Late 16-30'!I91)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IF(AND('Late 16-30'!I92="NO",'Late 16-30'!I91="YES"),"YES",'Late 16-30'!I92)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IF(AND('Late 16-30'!I93="NO",'Late 16-30'!I92="YES"),"YES",'Late 16-30'!I93)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IF(AND('Late 16-30'!I94="NO",'Late 16-30'!I93="YES"),"YES",'Late 16-30'!I94)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IF(AND('Late 16-30'!I95="NO",'Late 16-30'!I94="YES"),"YES",'Late 16-30'!I95)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IF(AND('Late 16-30'!I96="NO",'Late 16-30'!I95="YES"),"YES",'Late 16-30'!I96)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IF(AND('Late 16-30'!I97="NO",'Late 16-30'!I96="YES"),"YES",'Late 16-30'!I97)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IF(AND('Late 16-30'!I98="NO",'Late 16-30'!I97="YES"),"YES",'Late 16-30'!I98)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IF(AND('Late 16-30'!I99="NO",'Late 16-30'!I98="YES"),"YES",'Late 16-30'!I99)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IF(AND('Late 16-30'!I100="NO",'Late 16-30'!I99="YES"),"YES",'Late 16-30'!I100)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IF(AND('Late 16-30'!I101="NO",'Late 16-30'!I100="YES"),"YES",'Late 16-30'!I101)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IF(AND('Late 16-30'!I102="NO",'Late 16-30'!I101="YES"),"YES",'Late 16-30'!I102)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IF(AND('Late 16-30'!I103="NO",'Late 16-30'!I102="YES"),"YES",'Late 16-30'!I103)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IF(AND('Late 16-30'!I104="NO",'Late 16-30'!I103="YES"),"YES",'Late 16-30'!I104)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IF(AND('Late 16-30'!I105="NO",'Late 16-30'!I104="YES"),"YES",'Late 16-30'!I105)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IF(AND('Late 16-30'!I106="NO",'Late 16-30'!I105="YES"),"YES",'Late 16-30'!I106)</f>
        <v>NO</v>
      </c>
      <c r="J106" s="102">
        <f>IF(B50="",0,B50/4)</f>
        <v>1057.6552468335781</v>
      </c>
      <c r="K106" s="103">
        <f t="shared" si="21"/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si="22"/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IF(AND('Late 16-30'!I107="NO",'Late 16-30'!I106="YES"),"YES",'Late 16-30'!I107)</f>
        <v>NO</v>
      </c>
      <c r="J107" s="102">
        <f>IF(B50="",0,B50/4)</f>
        <v>1057.6552468335781</v>
      </c>
      <c r="K107" s="103">
        <f t="shared" si="21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22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si="29"/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si="32"/>
        <v>0</v>
      </c>
      <c r="AD107" s="113">
        <f t="shared" si="33"/>
        <v>0</v>
      </c>
      <c r="AE107" s="113">
        <f t="shared" si="27"/>
        <v>0</v>
      </c>
      <c r="AF107" s="113">
        <f t="shared" si="34"/>
        <v>0</v>
      </c>
      <c r="AG107" s="113">
        <f t="shared" si="35"/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IF(AND('Late 16-30'!I108="NO",'Late 16-30'!I107="YES"),"YES",'Late 16-30'!I108)</f>
        <v>NO</v>
      </c>
      <c r="J108" s="102">
        <f>IF(B50="",0,B50/4)</f>
        <v>1057.6552468335781</v>
      </c>
      <c r="K108" s="103">
        <f t="shared" si="21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22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29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32"/>
        <v>0</v>
      </c>
      <c r="AD108" s="113">
        <f t="shared" si="33"/>
        <v>0</v>
      </c>
      <c r="AE108" s="113">
        <f t="shared" si="27"/>
        <v>0</v>
      </c>
      <c r="AF108" s="113">
        <f t="shared" si="34"/>
        <v>0</v>
      </c>
      <c r="AG108" s="113">
        <f t="shared" si="35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IF(AND('Late 16-30'!I109="NO",'Late 16-30'!I108="YES"),"YES",'Late 16-30'!I109)</f>
        <v>NO</v>
      </c>
      <c r="J109" s="102">
        <f>IF(B50="",0,B50/4)</f>
        <v>1057.6552468335781</v>
      </c>
      <c r="K109" s="103">
        <f t="shared" si="21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22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29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32"/>
        <v>0</v>
      </c>
      <c r="AD109" s="113">
        <f t="shared" si="33"/>
        <v>0</v>
      </c>
      <c r="AE109" s="113">
        <f t="shared" si="27"/>
        <v>0</v>
      </c>
      <c r="AF109" s="113">
        <f t="shared" si="34"/>
        <v>0</v>
      </c>
      <c r="AG109" s="113">
        <f t="shared" si="35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IF(AND('Late 16-30'!I110="NO",'Late 16-30'!I109="YES"),"YES",'Late 16-30'!I110)</f>
        <v>NO</v>
      </c>
      <c r="J110" s="102">
        <f>IF(B51="",0,B51/4)</f>
        <v>980.83358638195762</v>
      </c>
      <c r="K110" s="103">
        <f t="shared" si="21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22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29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32"/>
        <v>0</v>
      </c>
      <c r="AD110" s="113">
        <f t="shared" si="33"/>
        <v>0</v>
      </c>
      <c r="AE110" s="113">
        <f t="shared" si="27"/>
        <v>0</v>
      </c>
      <c r="AF110" s="113">
        <f t="shared" si="34"/>
        <v>0</v>
      </c>
      <c r="AG110" s="113">
        <f t="shared" si="35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IF(AND('Late 16-30'!I111="NO",'Late 16-30'!I110="YES"),"YES",'Late 16-30'!I111)</f>
        <v>NO</v>
      </c>
      <c r="J111" s="102">
        <f>IF(B51="",0,B51/4)</f>
        <v>980.83358638195762</v>
      </c>
      <c r="K111" s="103">
        <f t="shared" si="21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22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29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32"/>
        <v>0</v>
      </c>
      <c r="AD111" s="113">
        <f t="shared" si="33"/>
        <v>0</v>
      </c>
      <c r="AE111" s="113">
        <f t="shared" si="27"/>
        <v>0</v>
      </c>
      <c r="AF111" s="113">
        <f t="shared" si="34"/>
        <v>0</v>
      </c>
      <c r="AG111" s="113">
        <f t="shared" si="35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IF(AND('Late 16-30'!I112="NO",'Late 16-30'!I111="YES"),"YES",'Late 16-30'!I112)</f>
        <v>NO</v>
      </c>
      <c r="J112" s="102">
        <f>IF(B51="",0,B51/4)</f>
        <v>980.83358638195762</v>
      </c>
      <c r="K112" s="103">
        <f t="shared" si="21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22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29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32"/>
        <v>0</v>
      </c>
      <c r="AD112" s="113">
        <f t="shared" si="33"/>
        <v>0</v>
      </c>
      <c r="AE112" s="113">
        <f t="shared" si="27"/>
        <v>0</v>
      </c>
      <c r="AF112" s="113">
        <f t="shared" si="34"/>
        <v>0</v>
      </c>
      <c r="AG112" s="113">
        <f t="shared" si="35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IF(AND('Late 16-30'!I113="NO",'Late 16-30'!I112="YES"),"YES",'Late 16-30'!I113)</f>
        <v>NO</v>
      </c>
      <c r="J113" s="102">
        <f>IF(B51="",0,B51/4)</f>
        <v>980.83358638195762</v>
      </c>
      <c r="K113" s="103">
        <f t="shared" si="21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22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29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32"/>
        <v>0</v>
      </c>
      <c r="AD113" s="113">
        <f t="shared" si="33"/>
        <v>0</v>
      </c>
      <c r="AE113" s="113">
        <f t="shared" si="27"/>
        <v>0</v>
      </c>
      <c r="AF113" s="113">
        <f t="shared" si="34"/>
        <v>0</v>
      </c>
      <c r="AG113" s="113">
        <f t="shared" si="35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IF(AND('Late 16-30'!I114="NO",'Late 16-30'!I113="YES"),"YES",'Late 16-30'!I114)</f>
        <v>NO</v>
      </c>
      <c r="J114" s="102">
        <f>IF(B52="",0,B52/4)</f>
        <v>913.5810340901611</v>
      </c>
      <c r="K114" s="103">
        <f t="shared" si="21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22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29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32"/>
        <v>0</v>
      </c>
      <c r="AD114" s="113">
        <f t="shared" si="33"/>
        <v>0</v>
      </c>
      <c r="AE114" s="113">
        <f t="shared" si="27"/>
        <v>0</v>
      </c>
      <c r="AF114" s="113">
        <f t="shared" si="34"/>
        <v>0</v>
      </c>
      <c r="AG114" s="113">
        <f t="shared" si="35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IF(AND('Late 16-30'!I115="NO",'Late 16-30'!I114="YES"),"YES",'Late 16-30'!I115)</f>
        <v>NO</v>
      </c>
      <c r="J115" s="102">
        <f>IF(B52="",0,B52/4)</f>
        <v>913.5810340901611</v>
      </c>
      <c r="K115" s="103">
        <f t="shared" si="21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22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29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32"/>
        <v>0</v>
      </c>
      <c r="AD115" s="113">
        <f t="shared" si="33"/>
        <v>0</v>
      </c>
      <c r="AE115" s="113">
        <f t="shared" si="27"/>
        <v>0</v>
      </c>
      <c r="AF115" s="113">
        <f t="shared" si="34"/>
        <v>0</v>
      </c>
      <c r="AG115" s="113">
        <f t="shared" si="35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IF(AND('Late 16-30'!I116="NO",'Late 16-30'!I115="YES"),"YES",'Late 16-30'!I116)</f>
        <v>NO</v>
      </c>
      <c r="J116" s="102">
        <f>IF(B52="",0,B52/4)</f>
        <v>913.5810340901611</v>
      </c>
      <c r="K116" s="103">
        <f t="shared" si="21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22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29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32"/>
        <v>0</v>
      </c>
      <c r="AD116" s="113">
        <f t="shared" si="33"/>
        <v>0</v>
      </c>
      <c r="AE116" s="113">
        <f t="shared" si="27"/>
        <v>0</v>
      </c>
      <c r="AF116" s="113">
        <f t="shared" si="34"/>
        <v>0</v>
      </c>
      <c r="AG116" s="113">
        <f t="shared" si="35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IF(AND('Late 16-30'!I117="NO",'Late 16-30'!I116="YES"),"YES",'Late 16-30'!I117)</f>
        <v>NO</v>
      </c>
      <c r="J117" s="102">
        <f>IF(B52="",0,B52/4)</f>
        <v>913.5810340901611</v>
      </c>
      <c r="K117" s="103">
        <f t="shared" si="21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22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29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32"/>
        <v>0</v>
      </c>
      <c r="AD117" s="113">
        <f t="shared" si="33"/>
        <v>0</v>
      </c>
      <c r="AE117" s="113">
        <f t="shared" si="27"/>
        <v>0</v>
      </c>
      <c r="AF117" s="113">
        <f t="shared" si="34"/>
        <v>0</v>
      </c>
      <c r="AG117" s="113">
        <f t="shared" si="35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IF(AND('Late 16-30'!I118="NO",'Late 16-30'!I117="YES"),"YES",'Late 16-30'!I118)</f>
        <v>NO</v>
      </c>
      <c r="J118" s="102">
        <f>IF(B53="",0,B53/4)</f>
        <v>827.08274740950492</v>
      </c>
      <c r="K118" s="103">
        <f t="shared" si="21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22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29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32"/>
        <v>0</v>
      </c>
      <c r="AD118" s="113">
        <f t="shared" si="33"/>
        <v>0</v>
      </c>
      <c r="AE118" s="113">
        <f t="shared" si="27"/>
        <v>0</v>
      </c>
      <c r="AF118" s="113">
        <f t="shared" si="34"/>
        <v>0</v>
      </c>
      <c r="AG118" s="113">
        <f t="shared" si="35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IF(AND('Late 16-30'!I119="NO",'Late 16-30'!I118="YES"),"YES",'Late 16-30'!I119)</f>
        <v>NO</v>
      </c>
      <c r="J119" s="102">
        <f>IF(B53="",0,B53/4)</f>
        <v>827.08274740950492</v>
      </c>
      <c r="K119" s="103">
        <f t="shared" si="21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22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29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32"/>
        <v>0</v>
      </c>
      <c r="AD119" s="113">
        <f t="shared" si="33"/>
        <v>0</v>
      </c>
      <c r="AE119" s="113">
        <f t="shared" si="27"/>
        <v>0</v>
      </c>
      <c r="AF119" s="113">
        <f t="shared" si="34"/>
        <v>0</v>
      </c>
      <c r="AG119" s="113">
        <f t="shared" si="35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IF(AND('Late 16-30'!I120="NO",'Late 16-30'!I119="YES"),"YES",'Late 16-30'!I120)</f>
        <v>NO</v>
      </c>
      <c r="J120" s="102">
        <f>IF(B53="",0,B53/4)</f>
        <v>827.08274740950492</v>
      </c>
      <c r="K120" s="103">
        <f t="shared" si="21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22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29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32"/>
        <v>0</v>
      </c>
      <c r="AD120" s="113">
        <f t="shared" si="33"/>
        <v>0</v>
      </c>
      <c r="AE120" s="113">
        <f t="shared" si="27"/>
        <v>0</v>
      </c>
      <c r="AF120" s="113">
        <f t="shared" si="34"/>
        <v>0</v>
      </c>
      <c r="AG120" s="113">
        <f t="shared" si="35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IF(AND('Late 16-30'!I121="NO",'Late 16-30'!I120="YES"),"YES",'Late 16-30'!I121)</f>
        <v>NO</v>
      </c>
      <c r="J121" s="102">
        <f>IF(B53="",0,B53/4)</f>
        <v>827.08274740950492</v>
      </c>
      <c r="K121" s="103">
        <f t="shared" si="21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22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29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32"/>
        <v>0</v>
      </c>
      <c r="AD121" s="113">
        <f t="shared" si="33"/>
        <v>0</v>
      </c>
      <c r="AE121" s="113">
        <f t="shared" si="27"/>
        <v>0</v>
      </c>
      <c r="AF121" s="113">
        <f t="shared" si="34"/>
        <v>0</v>
      </c>
      <c r="AG121" s="113">
        <f t="shared" si="35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IF(AND('Late 16-30'!I122="NO",'Late 16-30'!I121="YES"),"YES",'Late 16-30'!I122)</f>
        <v>NO</v>
      </c>
      <c r="J122" s="102">
        <f>IF(B54="",0,B54/4)</f>
        <v>688.54571523048037</v>
      </c>
      <c r="K122" s="103">
        <f t="shared" si="21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22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29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32"/>
        <v>0</v>
      </c>
      <c r="AD122" s="113">
        <f t="shared" si="33"/>
        <v>0</v>
      </c>
      <c r="AE122" s="113">
        <f t="shared" si="27"/>
        <v>0</v>
      </c>
      <c r="AF122" s="113">
        <f t="shared" si="34"/>
        <v>0</v>
      </c>
      <c r="AG122" s="113">
        <f t="shared" si="35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IF(AND('Late 16-30'!I123="NO",'Late 16-30'!I122="YES"),"YES",'Late 16-30'!I123)</f>
        <v>NO</v>
      </c>
      <c r="J123" s="102">
        <f>IF(B54="",0,B54/4)</f>
        <v>688.54571523048037</v>
      </c>
      <c r="K123" s="103">
        <f t="shared" si="21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22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29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32"/>
        <v>0</v>
      </c>
      <c r="AD123" s="113">
        <f t="shared" si="33"/>
        <v>0</v>
      </c>
      <c r="AE123" s="113">
        <f t="shared" si="27"/>
        <v>0</v>
      </c>
      <c r="AF123" s="113">
        <f t="shared" si="34"/>
        <v>0</v>
      </c>
      <c r="AG123" s="113">
        <f t="shared" si="35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IF(AND('Late 16-30'!I124="NO",'Late 16-30'!I123="YES"),"YES",'Late 16-30'!I124)</f>
        <v>NO</v>
      </c>
      <c r="J124" s="102">
        <f>IF(B54="",0,B54/4)</f>
        <v>688.54571523048037</v>
      </c>
      <c r="K124" s="103">
        <f t="shared" si="21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22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29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32"/>
        <v>0</v>
      </c>
      <c r="AD124" s="113">
        <f t="shared" si="33"/>
        <v>0</v>
      </c>
      <c r="AE124" s="113">
        <f t="shared" si="27"/>
        <v>0</v>
      </c>
      <c r="AF124" s="113">
        <f t="shared" si="34"/>
        <v>0</v>
      </c>
      <c r="AG124" s="113">
        <f t="shared" si="35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IF(AND('Late 16-30'!I125="NO",'Late 16-30'!I124="YES"),"YES",'Late 16-30'!I125)</f>
        <v>NO</v>
      </c>
      <c r="J125" s="141">
        <f>IF(B54="",0,B54/4)</f>
        <v>688.54571523048037</v>
      </c>
      <c r="K125" s="142">
        <f t="shared" si="21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22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29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32"/>
        <v>0</v>
      </c>
      <c r="AD125" s="151">
        <f t="shared" si="33"/>
        <v>0</v>
      </c>
      <c r="AE125" s="151">
        <f t="shared" si="27"/>
        <v>0</v>
      </c>
      <c r="AF125" s="151">
        <f t="shared" si="34"/>
        <v>0</v>
      </c>
      <c r="AG125" s="151">
        <f t="shared" si="35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IF(AND('Late 16-30'!I128="NO",'Late 16-30'!I125="YES"),"YES",'Late 16-30'!I128)</f>
        <v>NO</v>
      </c>
      <c r="J128" s="102">
        <f>IF(B55="",0,B55/4)</f>
        <v>471.62801059626827</v>
      </c>
      <c r="K128" s="103">
        <f t="shared" ref="K128:K179" si="42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79" si="43">IF(I128=$AL$38,$F$12/$F$25-$F$12/$F$17,0)</f>
        <v>0</v>
      </c>
      <c r="R128" s="107">
        <f t="shared" ref="R128:R179" si="44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45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46">J128*4/$F$17</f>
        <v>26.201556144237127</v>
      </c>
      <c r="AA128" s="109" t="str">
        <f t="shared" si="40"/>
        <v/>
      </c>
      <c r="AB128" s="110" t="str">
        <f t="shared" ref="AB128:AB179" si="47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48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IF(AND('Late 16-30'!I129="NO",'Late 16-30'!I128="YES"),"YES",'Late 16-30'!I129)</f>
        <v>NO</v>
      </c>
      <c r="J129" s="102">
        <f>IF(B55="",0,B55/4)</f>
        <v>471.62801059626827</v>
      </c>
      <c r="K129" s="103">
        <f t="shared" si="42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43"/>
        <v>0</v>
      </c>
      <c r="R129" s="107">
        <f t="shared" si="44"/>
        <v>0</v>
      </c>
      <c r="S129" s="102">
        <f t="shared" ref="S129:S179" si="49">MAX(0,J129-L129+S128)</f>
        <v>0</v>
      </c>
      <c r="T129" s="102">
        <f t="shared" si="38"/>
        <v>0</v>
      </c>
      <c r="U129" s="102">
        <f t="shared" ref="U129:U179" si="50">IF(I129=$AL$38,MIN(L129,J129+S128),0)</f>
        <v>0</v>
      </c>
      <c r="V129" s="102">
        <f t="shared" ref="V129:V179" si="51">IF(S129&gt;0,L129,IF(S128=0,0,S128+S128/(L129-J129)*J129))</f>
        <v>0</v>
      </c>
      <c r="W129" s="108">
        <f t="shared" si="45"/>
        <v>0.96</v>
      </c>
      <c r="X129" s="102" t="str">
        <f t="shared" si="39"/>
        <v/>
      </c>
      <c r="Y129" s="102" t="str">
        <f t="shared" ref="Y129:Y179" si="52">IF(T129=0,"",V129*4/X129/IF(S129=0,S128/(L129-J129),1))</f>
        <v/>
      </c>
      <c r="Z129" s="102">
        <f t="shared" si="46"/>
        <v>26.201556144237127</v>
      </c>
      <c r="AA129" s="109" t="str">
        <f t="shared" si="40"/>
        <v/>
      </c>
      <c r="AB129" s="110" t="str">
        <f t="shared" si="47"/>
        <v/>
      </c>
      <c r="AC129" s="117">
        <f t="shared" ref="AC129:AC179" si="53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79" si="54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48"/>
        <v>0</v>
      </c>
      <c r="AF129" s="113">
        <f t="shared" ref="AF129:AF179" si="55">IF(T129&gt;0,IF(S129=0,S128/(L129-J129),1)*$F$27*(P129*$AK$25+N129*$AL$25+O129*$AM$25)/1000,0)</f>
        <v>0</v>
      </c>
      <c r="AG129" s="113">
        <f t="shared" ref="AG129:AG179" si="56">IF(T129&gt;0,IF(S129=0,S128/(L129-J129),1)*(P129*$AN$25*$U$14+N129*$AO$25*$U$15+O129*$AP$25*$U$16)/1000,0)</f>
        <v>0</v>
      </c>
      <c r="AH129" s="113">
        <f t="shared" ref="AH129:AH179" si="57">IF(T129=0,0,IF(S129=0,S128/(L129-J129),1)*AB129*(N129*$U$15+O129*$U$16+P129*$U$14))</f>
        <v>0</v>
      </c>
      <c r="AI129" s="114">
        <f t="shared" ref="AI129:AI179" si="58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IF(AND('Late 16-30'!I130="NO",'Late 16-30'!I129="YES"),"YES",'Late 16-30'!I130)</f>
        <v>NO</v>
      </c>
      <c r="J130" s="102">
        <f>IF(B55="",0,B55/4)</f>
        <v>471.62801059626827</v>
      </c>
      <c r="K130" s="103">
        <f t="shared" si="42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43"/>
        <v>0</v>
      </c>
      <c r="R130" s="107">
        <f t="shared" si="44"/>
        <v>0</v>
      </c>
      <c r="S130" s="102">
        <f t="shared" si="49"/>
        <v>0</v>
      </c>
      <c r="T130" s="102">
        <f t="shared" si="38"/>
        <v>0</v>
      </c>
      <c r="U130" s="102">
        <f t="shared" si="50"/>
        <v>0</v>
      </c>
      <c r="V130" s="102">
        <f t="shared" si="51"/>
        <v>0</v>
      </c>
      <c r="W130" s="108">
        <f t="shared" si="45"/>
        <v>0.96</v>
      </c>
      <c r="X130" s="102" t="str">
        <f t="shared" si="39"/>
        <v/>
      </c>
      <c r="Y130" s="102" t="str">
        <f t="shared" si="52"/>
        <v/>
      </c>
      <c r="Z130" s="102">
        <f t="shared" si="46"/>
        <v>26.201556144237127</v>
      </c>
      <c r="AA130" s="109" t="str">
        <f t="shared" si="40"/>
        <v/>
      </c>
      <c r="AB130" s="110" t="str">
        <f t="shared" si="47"/>
        <v/>
      </c>
      <c r="AC130" s="117">
        <f t="shared" si="53"/>
        <v>0</v>
      </c>
      <c r="AD130" s="113">
        <f t="shared" si="54"/>
        <v>0</v>
      </c>
      <c r="AE130" s="113">
        <f t="shared" si="48"/>
        <v>0</v>
      </c>
      <c r="AF130" s="113">
        <f t="shared" si="55"/>
        <v>0</v>
      </c>
      <c r="AG130" s="113">
        <f t="shared" si="56"/>
        <v>0</v>
      </c>
      <c r="AH130" s="113">
        <f t="shared" si="57"/>
        <v>0</v>
      </c>
      <c r="AI130" s="114">
        <f t="shared" si="58"/>
        <v>0</v>
      </c>
    </row>
    <row r="131" spans="1:35" x14ac:dyDescent="0.2">
      <c r="A131" s="4"/>
      <c r="B131" s="153"/>
      <c r="H131" s="101" t="s">
        <v>164</v>
      </c>
      <c r="I131" s="177" t="str">
        <f>IF(AND('Late 16-30'!I131="NO",'Late 16-30'!I130="YES"),"YES",'Late 16-30'!I131)</f>
        <v>NO</v>
      </c>
      <c r="J131" s="102">
        <f>IF(B55="",0,B55/4)</f>
        <v>471.62801059626827</v>
      </c>
      <c r="K131" s="103">
        <f t="shared" si="42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43"/>
        <v>0</v>
      </c>
      <c r="R131" s="107">
        <f t="shared" si="44"/>
        <v>0</v>
      </c>
      <c r="S131" s="102">
        <f t="shared" si="49"/>
        <v>0</v>
      </c>
      <c r="T131" s="102">
        <f t="shared" si="38"/>
        <v>0</v>
      </c>
      <c r="U131" s="102">
        <f t="shared" si="50"/>
        <v>0</v>
      </c>
      <c r="V131" s="102">
        <f t="shared" si="51"/>
        <v>0</v>
      </c>
      <c r="W131" s="108">
        <f t="shared" si="45"/>
        <v>0.96</v>
      </c>
      <c r="X131" s="102" t="str">
        <f t="shared" si="39"/>
        <v/>
      </c>
      <c r="Y131" s="102" t="str">
        <f t="shared" si="52"/>
        <v/>
      </c>
      <c r="Z131" s="102">
        <f t="shared" si="46"/>
        <v>26.201556144237127</v>
      </c>
      <c r="AA131" s="109" t="str">
        <f t="shared" si="40"/>
        <v/>
      </c>
      <c r="AB131" s="110" t="str">
        <f t="shared" si="47"/>
        <v/>
      </c>
      <c r="AC131" s="117">
        <f t="shared" si="53"/>
        <v>0</v>
      </c>
      <c r="AD131" s="113">
        <f t="shared" si="54"/>
        <v>0</v>
      </c>
      <c r="AE131" s="113">
        <f t="shared" si="48"/>
        <v>0</v>
      </c>
      <c r="AF131" s="113">
        <f t="shared" si="55"/>
        <v>0</v>
      </c>
      <c r="AG131" s="113">
        <f t="shared" si="56"/>
        <v>0</v>
      </c>
      <c r="AH131" s="113">
        <f t="shared" si="57"/>
        <v>0</v>
      </c>
      <c r="AI131" s="114">
        <f t="shared" si="58"/>
        <v>0</v>
      </c>
    </row>
    <row r="132" spans="1:35" x14ac:dyDescent="0.2">
      <c r="A132" s="4"/>
      <c r="B132" s="153"/>
      <c r="H132" s="101" t="s">
        <v>163</v>
      </c>
      <c r="I132" s="177" t="str">
        <f>IF(AND('Late 16-30'!I132="NO",'Late 16-30'!I131="YES"),"YES",'Late 16-30'!I132)</f>
        <v>NO</v>
      </c>
      <c r="J132" s="102">
        <f>IF(B56="",0,B56/4)</f>
        <v>0</v>
      </c>
      <c r="K132" s="103">
        <f t="shared" si="42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43"/>
        <v>0</v>
      </c>
      <c r="R132" s="107">
        <f t="shared" si="44"/>
        <v>0</v>
      </c>
      <c r="S132" s="102">
        <f t="shared" si="49"/>
        <v>0</v>
      </c>
      <c r="T132" s="102">
        <f t="shared" si="38"/>
        <v>0</v>
      </c>
      <c r="U132" s="102">
        <f t="shared" si="50"/>
        <v>0</v>
      </c>
      <c r="V132" s="102">
        <f t="shared" si="51"/>
        <v>0</v>
      </c>
      <c r="W132" s="108">
        <f t="shared" si="45"/>
        <v>0.76800000000000002</v>
      </c>
      <c r="X132" s="102" t="str">
        <f t="shared" si="39"/>
        <v/>
      </c>
      <c r="Y132" s="102" t="str">
        <f t="shared" si="52"/>
        <v/>
      </c>
      <c r="Z132" s="102">
        <f t="shared" si="46"/>
        <v>0</v>
      </c>
      <c r="AA132" s="109" t="str">
        <f t="shared" si="40"/>
        <v/>
      </c>
      <c r="AB132" s="110" t="str">
        <f t="shared" si="47"/>
        <v/>
      </c>
      <c r="AC132" s="117">
        <f t="shared" si="53"/>
        <v>0</v>
      </c>
      <c r="AD132" s="113">
        <f t="shared" si="54"/>
        <v>0</v>
      </c>
      <c r="AE132" s="113">
        <f t="shared" si="48"/>
        <v>0</v>
      </c>
      <c r="AF132" s="113">
        <f t="shared" si="55"/>
        <v>0</v>
      </c>
      <c r="AG132" s="113">
        <f t="shared" si="56"/>
        <v>0</v>
      </c>
      <c r="AH132" s="113">
        <f t="shared" si="57"/>
        <v>0</v>
      </c>
      <c r="AI132" s="114">
        <f t="shared" si="58"/>
        <v>0</v>
      </c>
    </row>
    <row r="133" spans="1:35" x14ac:dyDescent="0.2">
      <c r="A133" s="4"/>
      <c r="B133" s="153"/>
      <c r="H133" s="101" t="s">
        <v>117</v>
      </c>
      <c r="I133" s="177" t="str">
        <f>IF(AND('Late 16-30'!I133="NO",'Late 16-30'!I132="YES"),"YES",'Late 16-30'!I133)</f>
        <v>NO</v>
      </c>
      <c r="J133" s="102">
        <f>IF(B56="",0,B56/4)</f>
        <v>0</v>
      </c>
      <c r="K133" s="103">
        <f t="shared" si="42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43"/>
        <v>0</v>
      </c>
      <c r="R133" s="107">
        <f t="shared" si="44"/>
        <v>0</v>
      </c>
      <c r="S133" s="102">
        <f t="shared" si="49"/>
        <v>0</v>
      </c>
      <c r="T133" s="102">
        <f t="shared" si="38"/>
        <v>0</v>
      </c>
      <c r="U133" s="102">
        <f t="shared" si="50"/>
        <v>0</v>
      </c>
      <c r="V133" s="102">
        <f t="shared" si="51"/>
        <v>0</v>
      </c>
      <c r="W133" s="108">
        <f t="shared" si="45"/>
        <v>0.76800000000000002</v>
      </c>
      <c r="X133" s="102" t="str">
        <f t="shared" si="39"/>
        <v/>
      </c>
      <c r="Y133" s="102" t="str">
        <f t="shared" si="52"/>
        <v/>
      </c>
      <c r="Z133" s="102">
        <f t="shared" si="46"/>
        <v>0</v>
      </c>
      <c r="AA133" s="109" t="str">
        <f t="shared" si="40"/>
        <v/>
      </c>
      <c r="AB133" s="110" t="str">
        <f t="shared" si="47"/>
        <v/>
      </c>
      <c r="AC133" s="117">
        <f t="shared" si="53"/>
        <v>0</v>
      </c>
      <c r="AD133" s="113">
        <f t="shared" si="54"/>
        <v>0</v>
      </c>
      <c r="AE133" s="113">
        <f t="shared" si="48"/>
        <v>0</v>
      </c>
      <c r="AF133" s="113">
        <f t="shared" si="55"/>
        <v>0</v>
      </c>
      <c r="AG133" s="113">
        <f t="shared" si="56"/>
        <v>0</v>
      </c>
      <c r="AH133" s="113">
        <f t="shared" si="57"/>
        <v>0</v>
      </c>
      <c r="AI133" s="114">
        <f t="shared" si="58"/>
        <v>0</v>
      </c>
    </row>
    <row r="134" spans="1:35" x14ac:dyDescent="0.2">
      <c r="A134" s="4"/>
      <c r="B134" s="153"/>
      <c r="H134" s="101" t="s">
        <v>118</v>
      </c>
      <c r="I134" s="177" t="str">
        <f>IF(AND('Late 16-30'!I134="NO",'Late 16-30'!I133="YES"),"YES",'Late 16-30'!I134)</f>
        <v>NO</v>
      </c>
      <c r="J134" s="102">
        <f>IF(B56="",0,B56/4)</f>
        <v>0</v>
      </c>
      <c r="K134" s="103">
        <f t="shared" si="42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43"/>
        <v>0</v>
      </c>
      <c r="R134" s="107">
        <f t="shared" si="44"/>
        <v>0</v>
      </c>
      <c r="S134" s="102">
        <f t="shared" si="49"/>
        <v>0</v>
      </c>
      <c r="T134" s="102">
        <f t="shared" si="38"/>
        <v>0</v>
      </c>
      <c r="U134" s="102">
        <f t="shared" si="50"/>
        <v>0</v>
      </c>
      <c r="V134" s="102">
        <f t="shared" si="51"/>
        <v>0</v>
      </c>
      <c r="W134" s="108">
        <f t="shared" si="45"/>
        <v>0.76800000000000002</v>
      </c>
      <c r="X134" s="102" t="str">
        <f t="shared" si="39"/>
        <v/>
      </c>
      <c r="Y134" s="102" t="str">
        <f t="shared" si="52"/>
        <v/>
      </c>
      <c r="Z134" s="102">
        <f t="shared" si="46"/>
        <v>0</v>
      </c>
      <c r="AA134" s="109" t="str">
        <f t="shared" si="40"/>
        <v/>
      </c>
      <c r="AB134" s="110" t="str">
        <f t="shared" si="47"/>
        <v/>
      </c>
      <c r="AC134" s="117">
        <f t="shared" si="53"/>
        <v>0</v>
      </c>
      <c r="AD134" s="113">
        <f t="shared" si="54"/>
        <v>0</v>
      </c>
      <c r="AE134" s="113">
        <f t="shared" si="48"/>
        <v>0</v>
      </c>
      <c r="AF134" s="113">
        <f t="shared" si="55"/>
        <v>0</v>
      </c>
      <c r="AG134" s="113">
        <f t="shared" si="56"/>
        <v>0</v>
      </c>
      <c r="AH134" s="113">
        <f t="shared" si="57"/>
        <v>0</v>
      </c>
      <c r="AI134" s="114">
        <f t="shared" si="58"/>
        <v>0</v>
      </c>
    </row>
    <row r="135" spans="1:35" x14ac:dyDescent="0.2">
      <c r="A135" s="4"/>
      <c r="B135" s="153"/>
      <c r="H135" s="101" t="s">
        <v>119</v>
      </c>
      <c r="I135" s="177" t="str">
        <f>IF(AND('Late 16-30'!I135="NO",'Late 16-30'!I134="YES"),"YES",'Late 16-30'!I135)</f>
        <v>NO</v>
      </c>
      <c r="J135" s="102">
        <f>IF(B56="",0,B56/4)</f>
        <v>0</v>
      </c>
      <c r="K135" s="103">
        <f t="shared" si="42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43"/>
        <v>0</v>
      </c>
      <c r="R135" s="107">
        <f t="shared" si="44"/>
        <v>0</v>
      </c>
      <c r="S135" s="102">
        <f t="shared" si="49"/>
        <v>0</v>
      </c>
      <c r="T135" s="102">
        <f t="shared" si="38"/>
        <v>0</v>
      </c>
      <c r="U135" s="102">
        <f t="shared" si="50"/>
        <v>0</v>
      </c>
      <c r="V135" s="102">
        <f t="shared" si="51"/>
        <v>0</v>
      </c>
      <c r="W135" s="108">
        <f t="shared" si="45"/>
        <v>0.76800000000000002</v>
      </c>
      <c r="X135" s="102" t="str">
        <f t="shared" si="39"/>
        <v/>
      </c>
      <c r="Y135" s="102" t="str">
        <f t="shared" si="52"/>
        <v/>
      </c>
      <c r="Z135" s="102">
        <f t="shared" si="46"/>
        <v>0</v>
      </c>
      <c r="AA135" s="109" t="str">
        <f t="shared" si="40"/>
        <v/>
      </c>
      <c r="AB135" s="110" t="str">
        <f t="shared" si="47"/>
        <v/>
      </c>
      <c r="AC135" s="117">
        <f t="shared" si="53"/>
        <v>0</v>
      </c>
      <c r="AD135" s="113">
        <f t="shared" si="54"/>
        <v>0</v>
      </c>
      <c r="AE135" s="113">
        <f t="shared" si="48"/>
        <v>0</v>
      </c>
      <c r="AF135" s="113">
        <f t="shared" si="55"/>
        <v>0</v>
      </c>
      <c r="AG135" s="113">
        <f t="shared" si="56"/>
        <v>0</v>
      </c>
      <c r="AH135" s="113">
        <f t="shared" si="57"/>
        <v>0</v>
      </c>
      <c r="AI135" s="114">
        <f t="shared" si="58"/>
        <v>0</v>
      </c>
    </row>
    <row r="136" spans="1:35" x14ac:dyDescent="0.2">
      <c r="A136" s="4"/>
      <c r="B136" s="153"/>
      <c r="H136" s="101" t="s">
        <v>120</v>
      </c>
      <c r="I136" s="177" t="str">
        <f>IF(AND('Late 16-30'!I136="NO",'Late 16-30'!I135="YES"),"YES",'Late 16-30'!I136)</f>
        <v>NO</v>
      </c>
      <c r="J136" s="102">
        <f>IF(B57="",0,B57/4)</f>
        <v>0</v>
      </c>
      <c r="K136" s="103">
        <f t="shared" si="42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43"/>
        <v>0</v>
      </c>
      <c r="R136" s="107">
        <f t="shared" si="44"/>
        <v>0</v>
      </c>
      <c r="S136" s="102">
        <f t="shared" si="49"/>
        <v>0</v>
      </c>
      <c r="T136" s="102">
        <f t="shared" si="38"/>
        <v>0</v>
      </c>
      <c r="U136" s="102">
        <f t="shared" si="50"/>
        <v>0</v>
      </c>
      <c r="V136" s="102">
        <f t="shared" si="51"/>
        <v>0</v>
      </c>
      <c r="W136" s="108">
        <f t="shared" si="45"/>
        <v>0.76800000000000002</v>
      </c>
      <c r="X136" s="102" t="str">
        <f t="shared" si="39"/>
        <v/>
      </c>
      <c r="Y136" s="102" t="str">
        <f t="shared" si="52"/>
        <v/>
      </c>
      <c r="Z136" s="102">
        <f t="shared" si="46"/>
        <v>0</v>
      </c>
      <c r="AA136" s="109" t="str">
        <f t="shared" si="40"/>
        <v/>
      </c>
      <c r="AB136" s="110" t="str">
        <f t="shared" si="47"/>
        <v/>
      </c>
      <c r="AC136" s="117">
        <f t="shared" si="53"/>
        <v>0</v>
      </c>
      <c r="AD136" s="113">
        <f t="shared" si="54"/>
        <v>0</v>
      </c>
      <c r="AE136" s="113">
        <f t="shared" si="48"/>
        <v>0</v>
      </c>
      <c r="AF136" s="113">
        <f t="shared" si="55"/>
        <v>0</v>
      </c>
      <c r="AG136" s="113">
        <f t="shared" si="56"/>
        <v>0</v>
      </c>
      <c r="AH136" s="113">
        <f t="shared" si="57"/>
        <v>0</v>
      </c>
      <c r="AI136" s="114">
        <f t="shared" si="58"/>
        <v>0</v>
      </c>
    </row>
    <row r="137" spans="1:35" x14ac:dyDescent="0.2">
      <c r="A137" s="4"/>
      <c r="B137" s="153"/>
      <c r="H137" s="101" t="s">
        <v>121</v>
      </c>
      <c r="I137" s="177" t="str">
        <f>IF(AND('Late 16-30'!I137="NO",'Late 16-30'!I136="YES"),"YES",'Late 16-30'!I137)</f>
        <v>NO</v>
      </c>
      <c r="J137" s="102">
        <f>IF(B57="",0,B57/4)</f>
        <v>0</v>
      </c>
      <c r="K137" s="103">
        <f t="shared" si="42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43"/>
        <v>0</v>
      </c>
      <c r="R137" s="107">
        <f t="shared" si="44"/>
        <v>0</v>
      </c>
      <c r="S137" s="102">
        <f t="shared" si="49"/>
        <v>0</v>
      </c>
      <c r="T137" s="102">
        <f t="shared" si="38"/>
        <v>0</v>
      </c>
      <c r="U137" s="102">
        <f t="shared" si="50"/>
        <v>0</v>
      </c>
      <c r="V137" s="102">
        <f t="shared" si="51"/>
        <v>0</v>
      </c>
      <c r="W137" s="108">
        <f t="shared" si="45"/>
        <v>0.76800000000000002</v>
      </c>
      <c r="X137" s="102" t="str">
        <f t="shared" si="39"/>
        <v/>
      </c>
      <c r="Y137" s="102" t="str">
        <f t="shared" si="52"/>
        <v/>
      </c>
      <c r="Z137" s="102">
        <f t="shared" si="46"/>
        <v>0</v>
      </c>
      <c r="AA137" s="109" t="str">
        <f t="shared" si="40"/>
        <v/>
      </c>
      <c r="AB137" s="110" t="str">
        <f t="shared" si="47"/>
        <v/>
      </c>
      <c r="AC137" s="117">
        <f t="shared" si="53"/>
        <v>0</v>
      </c>
      <c r="AD137" s="113">
        <f t="shared" si="54"/>
        <v>0</v>
      </c>
      <c r="AE137" s="113">
        <f t="shared" si="48"/>
        <v>0</v>
      </c>
      <c r="AF137" s="113">
        <f t="shared" si="55"/>
        <v>0</v>
      </c>
      <c r="AG137" s="113">
        <f t="shared" si="56"/>
        <v>0</v>
      </c>
      <c r="AH137" s="113">
        <f t="shared" si="57"/>
        <v>0</v>
      </c>
      <c r="AI137" s="114">
        <f t="shared" si="58"/>
        <v>0</v>
      </c>
    </row>
    <row r="138" spans="1:35" x14ac:dyDescent="0.2">
      <c r="A138" s="4"/>
      <c r="B138" s="153"/>
      <c r="H138" s="101" t="s">
        <v>122</v>
      </c>
      <c r="I138" s="177" t="str">
        <f>IF(AND('Late 16-30'!I138="NO",'Late 16-30'!I137="YES"),"YES",'Late 16-30'!I138)</f>
        <v>NO</v>
      </c>
      <c r="J138" s="102">
        <f>IF(B57="",0,B57/4)</f>
        <v>0</v>
      </c>
      <c r="K138" s="103">
        <f t="shared" si="42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43"/>
        <v>0</v>
      </c>
      <c r="R138" s="107">
        <f t="shared" si="44"/>
        <v>0</v>
      </c>
      <c r="S138" s="102">
        <f t="shared" si="49"/>
        <v>0</v>
      </c>
      <c r="T138" s="102">
        <f t="shared" si="38"/>
        <v>0</v>
      </c>
      <c r="U138" s="102">
        <f t="shared" si="50"/>
        <v>0</v>
      </c>
      <c r="V138" s="102">
        <f t="shared" si="51"/>
        <v>0</v>
      </c>
      <c r="W138" s="108">
        <f t="shared" si="45"/>
        <v>0.76800000000000002</v>
      </c>
      <c r="X138" s="102" t="str">
        <f t="shared" si="39"/>
        <v/>
      </c>
      <c r="Y138" s="102" t="str">
        <f t="shared" si="52"/>
        <v/>
      </c>
      <c r="Z138" s="102">
        <f t="shared" si="46"/>
        <v>0</v>
      </c>
      <c r="AA138" s="109" t="str">
        <f t="shared" si="40"/>
        <v/>
      </c>
      <c r="AB138" s="110" t="str">
        <f t="shared" si="47"/>
        <v/>
      </c>
      <c r="AC138" s="117">
        <f t="shared" si="53"/>
        <v>0</v>
      </c>
      <c r="AD138" s="113">
        <f t="shared" si="54"/>
        <v>0</v>
      </c>
      <c r="AE138" s="113">
        <f t="shared" si="48"/>
        <v>0</v>
      </c>
      <c r="AF138" s="113">
        <f t="shared" si="55"/>
        <v>0</v>
      </c>
      <c r="AG138" s="113">
        <f t="shared" si="56"/>
        <v>0</v>
      </c>
      <c r="AH138" s="113">
        <f t="shared" si="57"/>
        <v>0</v>
      </c>
      <c r="AI138" s="114">
        <f t="shared" si="58"/>
        <v>0</v>
      </c>
    </row>
    <row r="139" spans="1:35" x14ac:dyDescent="0.2">
      <c r="A139" s="4"/>
      <c r="B139" s="153"/>
      <c r="H139" s="101" t="s">
        <v>123</v>
      </c>
      <c r="I139" s="177" t="str">
        <f>IF(AND('Late 16-30'!I139="NO",'Late 16-30'!I138="YES"),"YES",'Late 16-30'!I139)</f>
        <v>NO</v>
      </c>
      <c r="J139" s="102">
        <f>IF(B57="",0,B57/4)</f>
        <v>0</v>
      </c>
      <c r="K139" s="103">
        <f t="shared" si="42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43"/>
        <v>0</v>
      </c>
      <c r="R139" s="107">
        <f t="shared" si="44"/>
        <v>0</v>
      </c>
      <c r="S139" s="102">
        <f t="shared" si="49"/>
        <v>0</v>
      </c>
      <c r="T139" s="102">
        <f t="shared" si="38"/>
        <v>0</v>
      </c>
      <c r="U139" s="102">
        <f t="shared" si="50"/>
        <v>0</v>
      </c>
      <c r="V139" s="102">
        <f t="shared" si="51"/>
        <v>0</v>
      </c>
      <c r="W139" s="108">
        <f t="shared" si="45"/>
        <v>0.76800000000000002</v>
      </c>
      <c r="X139" s="102" t="str">
        <f t="shared" si="39"/>
        <v/>
      </c>
      <c r="Y139" s="102" t="str">
        <f t="shared" si="52"/>
        <v/>
      </c>
      <c r="Z139" s="102">
        <f t="shared" si="46"/>
        <v>0</v>
      </c>
      <c r="AA139" s="109" t="str">
        <f t="shared" si="40"/>
        <v/>
      </c>
      <c r="AB139" s="110" t="str">
        <f t="shared" si="47"/>
        <v/>
      </c>
      <c r="AC139" s="117">
        <f t="shared" si="53"/>
        <v>0</v>
      </c>
      <c r="AD139" s="113">
        <f t="shared" si="54"/>
        <v>0</v>
      </c>
      <c r="AE139" s="113">
        <f t="shared" si="48"/>
        <v>0</v>
      </c>
      <c r="AF139" s="113">
        <f t="shared" si="55"/>
        <v>0</v>
      </c>
      <c r="AG139" s="113">
        <f t="shared" si="56"/>
        <v>0</v>
      </c>
      <c r="AH139" s="113">
        <f t="shared" si="57"/>
        <v>0</v>
      </c>
      <c r="AI139" s="114">
        <f t="shared" si="58"/>
        <v>0</v>
      </c>
    </row>
    <row r="140" spans="1:35" x14ac:dyDescent="0.2">
      <c r="A140" s="4"/>
      <c r="B140" s="153"/>
      <c r="H140" s="101" t="s">
        <v>124</v>
      </c>
      <c r="I140" s="177" t="str">
        <f>IF(AND('Late 16-30'!I140="NO",'Late 16-30'!I139="YES"),"YES",'Late 16-30'!I140)</f>
        <v>NO</v>
      </c>
      <c r="J140" s="102">
        <f>IF(B58="",0,B58/4)</f>
        <v>0</v>
      </c>
      <c r="K140" s="103">
        <f t="shared" si="42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43"/>
        <v>0</v>
      </c>
      <c r="R140" s="107">
        <f t="shared" si="44"/>
        <v>0</v>
      </c>
      <c r="S140" s="102">
        <f t="shared" si="49"/>
        <v>0</v>
      </c>
      <c r="T140" s="102">
        <f t="shared" si="38"/>
        <v>0</v>
      </c>
      <c r="U140" s="102">
        <f t="shared" si="50"/>
        <v>0</v>
      </c>
      <c r="V140" s="102">
        <f t="shared" si="51"/>
        <v>0</v>
      </c>
      <c r="W140" s="108">
        <f t="shared" si="45"/>
        <v>0.76800000000000002</v>
      </c>
      <c r="X140" s="102" t="str">
        <f t="shared" si="39"/>
        <v/>
      </c>
      <c r="Y140" s="102" t="str">
        <f t="shared" si="52"/>
        <v/>
      </c>
      <c r="Z140" s="102">
        <f t="shared" si="46"/>
        <v>0</v>
      </c>
      <c r="AA140" s="109" t="str">
        <f t="shared" si="40"/>
        <v/>
      </c>
      <c r="AB140" s="110" t="str">
        <f t="shared" si="47"/>
        <v/>
      </c>
      <c r="AC140" s="117">
        <f t="shared" si="53"/>
        <v>0</v>
      </c>
      <c r="AD140" s="113">
        <f t="shared" si="54"/>
        <v>0</v>
      </c>
      <c r="AE140" s="113">
        <f t="shared" si="48"/>
        <v>0</v>
      </c>
      <c r="AF140" s="113">
        <f t="shared" si="55"/>
        <v>0</v>
      </c>
      <c r="AG140" s="113">
        <f t="shared" si="56"/>
        <v>0</v>
      </c>
      <c r="AH140" s="113">
        <f t="shared" si="57"/>
        <v>0</v>
      </c>
      <c r="AI140" s="114">
        <f t="shared" si="58"/>
        <v>0</v>
      </c>
    </row>
    <row r="141" spans="1:35" x14ac:dyDescent="0.2">
      <c r="A141" s="4"/>
      <c r="B141" s="153"/>
      <c r="H141" s="101" t="s">
        <v>125</v>
      </c>
      <c r="I141" s="177" t="str">
        <f>IF(AND('Late 16-30'!I141="NO",'Late 16-30'!I140="YES"),"YES",'Late 16-30'!I141)</f>
        <v>NO</v>
      </c>
      <c r="J141" s="102">
        <f>IF(B58="",0,B58/4)</f>
        <v>0</v>
      </c>
      <c r="K141" s="103">
        <f t="shared" si="42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43"/>
        <v>0</v>
      </c>
      <c r="R141" s="107">
        <f t="shared" si="44"/>
        <v>0</v>
      </c>
      <c r="S141" s="102">
        <f t="shared" si="49"/>
        <v>0</v>
      </c>
      <c r="T141" s="102">
        <f t="shared" si="38"/>
        <v>0</v>
      </c>
      <c r="U141" s="102">
        <f t="shared" si="50"/>
        <v>0</v>
      </c>
      <c r="V141" s="102">
        <f t="shared" si="51"/>
        <v>0</v>
      </c>
      <c r="W141" s="108">
        <f t="shared" si="45"/>
        <v>0.76800000000000002</v>
      </c>
      <c r="X141" s="102" t="str">
        <f t="shared" si="39"/>
        <v/>
      </c>
      <c r="Y141" s="102" t="str">
        <f t="shared" si="52"/>
        <v/>
      </c>
      <c r="Z141" s="102">
        <f t="shared" si="46"/>
        <v>0</v>
      </c>
      <c r="AA141" s="109" t="str">
        <f t="shared" si="40"/>
        <v/>
      </c>
      <c r="AB141" s="110" t="str">
        <f t="shared" si="47"/>
        <v/>
      </c>
      <c r="AC141" s="117">
        <f t="shared" si="53"/>
        <v>0</v>
      </c>
      <c r="AD141" s="113">
        <f t="shared" si="54"/>
        <v>0</v>
      </c>
      <c r="AE141" s="113">
        <f t="shared" si="48"/>
        <v>0</v>
      </c>
      <c r="AF141" s="113">
        <f t="shared" si="55"/>
        <v>0</v>
      </c>
      <c r="AG141" s="113">
        <f t="shared" si="56"/>
        <v>0</v>
      </c>
      <c r="AH141" s="113">
        <f t="shared" si="57"/>
        <v>0</v>
      </c>
      <c r="AI141" s="114">
        <f t="shared" si="58"/>
        <v>0</v>
      </c>
    </row>
    <row r="142" spans="1:35" x14ac:dyDescent="0.2">
      <c r="A142" s="4"/>
      <c r="B142" s="153"/>
      <c r="H142" s="101" t="s">
        <v>126</v>
      </c>
      <c r="I142" s="177" t="str">
        <f>IF(AND('Late 16-30'!I142="NO",'Late 16-30'!I141="YES"),"YES",'Late 16-30'!I142)</f>
        <v>NO</v>
      </c>
      <c r="J142" s="102">
        <f>IF(B58="",0,B58/4)</f>
        <v>0</v>
      </c>
      <c r="K142" s="103">
        <f t="shared" si="42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43"/>
        <v>0</v>
      </c>
      <c r="R142" s="107">
        <f t="shared" si="44"/>
        <v>0</v>
      </c>
      <c r="S142" s="102">
        <f t="shared" si="49"/>
        <v>0</v>
      </c>
      <c r="T142" s="102">
        <f t="shared" si="38"/>
        <v>0</v>
      </c>
      <c r="U142" s="102">
        <f t="shared" si="50"/>
        <v>0</v>
      </c>
      <c r="V142" s="102">
        <f t="shared" si="51"/>
        <v>0</v>
      </c>
      <c r="W142" s="108">
        <f t="shared" si="45"/>
        <v>0.76800000000000002</v>
      </c>
      <c r="X142" s="102" t="str">
        <f t="shared" si="39"/>
        <v/>
      </c>
      <c r="Y142" s="102" t="str">
        <f t="shared" si="52"/>
        <v/>
      </c>
      <c r="Z142" s="102">
        <f t="shared" si="46"/>
        <v>0</v>
      </c>
      <c r="AA142" s="109" t="str">
        <f t="shared" si="40"/>
        <v/>
      </c>
      <c r="AB142" s="110" t="str">
        <f t="shared" si="47"/>
        <v/>
      </c>
      <c r="AC142" s="117">
        <f t="shared" si="53"/>
        <v>0</v>
      </c>
      <c r="AD142" s="113">
        <f t="shared" si="54"/>
        <v>0</v>
      </c>
      <c r="AE142" s="113">
        <f t="shared" si="48"/>
        <v>0</v>
      </c>
      <c r="AF142" s="113">
        <f t="shared" si="55"/>
        <v>0</v>
      </c>
      <c r="AG142" s="113">
        <f t="shared" si="56"/>
        <v>0</v>
      </c>
      <c r="AH142" s="113">
        <f t="shared" si="57"/>
        <v>0</v>
      </c>
      <c r="AI142" s="114">
        <f t="shared" si="58"/>
        <v>0</v>
      </c>
    </row>
    <row r="143" spans="1:35" x14ac:dyDescent="0.2">
      <c r="A143" s="4"/>
      <c r="B143" s="153"/>
      <c r="H143" s="101" t="s">
        <v>127</v>
      </c>
      <c r="I143" s="177" t="str">
        <f>IF(AND('Late 16-30'!I143="NO",'Late 16-30'!I142="YES"),"YES",'Late 16-30'!I143)</f>
        <v>NO</v>
      </c>
      <c r="J143" s="102">
        <f>IF(B58="",0,B58/4)</f>
        <v>0</v>
      </c>
      <c r="K143" s="103">
        <f t="shared" si="42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43"/>
        <v>0</v>
      </c>
      <c r="R143" s="107">
        <f t="shared" si="44"/>
        <v>0</v>
      </c>
      <c r="S143" s="102">
        <f t="shared" si="49"/>
        <v>0</v>
      </c>
      <c r="T143" s="102">
        <f t="shared" si="38"/>
        <v>0</v>
      </c>
      <c r="U143" s="102">
        <f t="shared" si="50"/>
        <v>0</v>
      </c>
      <c r="V143" s="102">
        <f t="shared" si="51"/>
        <v>0</v>
      </c>
      <c r="W143" s="108">
        <f t="shared" si="45"/>
        <v>0.76800000000000002</v>
      </c>
      <c r="X143" s="102" t="str">
        <f t="shared" si="39"/>
        <v/>
      </c>
      <c r="Y143" s="102" t="str">
        <f t="shared" si="52"/>
        <v/>
      </c>
      <c r="Z143" s="102">
        <f t="shared" si="46"/>
        <v>0</v>
      </c>
      <c r="AA143" s="109" t="str">
        <f t="shared" si="40"/>
        <v/>
      </c>
      <c r="AB143" s="110" t="str">
        <f t="shared" si="47"/>
        <v/>
      </c>
      <c r="AC143" s="117">
        <f t="shared" si="53"/>
        <v>0</v>
      </c>
      <c r="AD143" s="113">
        <f t="shared" si="54"/>
        <v>0</v>
      </c>
      <c r="AE143" s="113">
        <f t="shared" si="48"/>
        <v>0</v>
      </c>
      <c r="AF143" s="113">
        <f t="shared" si="55"/>
        <v>0</v>
      </c>
      <c r="AG143" s="113">
        <f t="shared" si="56"/>
        <v>0</v>
      </c>
      <c r="AH143" s="113">
        <f t="shared" si="57"/>
        <v>0</v>
      </c>
      <c r="AI143" s="114">
        <f t="shared" si="58"/>
        <v>0</v>
      </c>
    </row>
    <row r="144" spans="1:35" x14ac:dyDescent="0.2">
      <c r="B144" s="153"/>
      <c r="H144" s="101" t="s">
        <v>128</v>
      </c>
      <c r="I144" s="177" t="str">
        <f>IF(AND('Late 16-30'!I144="NO",'Late 16-30'!I143="YES"),"YES",'Late 16-30'!I144)</f>
        <v>NO</v>
      </c>
      <c r="J144" s="102">
        <f>IF(B59="",0,B59/4)</f>
        <v>0</v>
      </c>
      <c r="K144" s="103">
        <f t="shared" si="42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43"/>
        <v>0</v>
      </c>
      <c r="R144" s="107">
        <f t="shared" si="44"/>
        <v>0</v>
      </c>
      <c r="S144" s="102">
        <f t="shared" si="49"/>
        <v>0</v>
      </c>
      <c r="T144" s="102">
        <f t="shared" si="38"/>
        <v>0</v>
      </c>
      <c r="U144" s="102">
        <f t="shared" si="50"/>
        <v>0</v>
      </c>
      <c r="V144" s="102">
        <f t="shared" si="51"/>
        <v>0</v>
      </c>
      <c r="W144" s="108">
        <f t="shared" si="45"/>
        <v>0.76800000000000002</v>
      </c>
      <c r="X144" s="102" t="str">
        <f t="shared" si="39"/>
        <v/>
      </c>
      <c r="Y144" s="102" t="str">
        <f t="shared" si="52"/>
        <v/>
      </c>
      <c r="Z144" s="102">
        <f t="shared" si="46"/>
        <v>0</v>
      </c>
      <c r="AA144" s="109" t="str">
        <f t="shared" si="40"/>
        <v/>
      </c>
      <c r="AB144" s="110" t="str">
        <f t="shared" si="47"/>
        <v/>
      </c>
      <c r="AC144" s="117">
        <f t="shared" si="53"/>
        <v>0</v>
      </c>
      <c r="AD144" s="113">
        <f t="shared" si="54"/>
        <v>0</v>
      </c>
      <c r="AE144" s="113">
        <f t="shared" si="48"/>
        <v>0</v>
      </c>
      <c r="AF144" s="113">
        <f t="shared" si="55"/>
        <v>0</v>
      </c>
      <c r="AG144" s="113">
        <f t="shared" si="56"/>
        <v>0</v>
      </c>
      <c r="AH144" s="113">
        <f t="shared" si="57"/>
        <v>0</v>
      </c>
      <c r="AI144" s="114">
        <f t="shared" si="58"/>
        <v>0</v>
      </c>
    </row>
    <row r="145" spans="2:35" x14ac:dyDescent="0.2">
      <c r="B145" s="153"/>
      <c r="H145" s="101" t="s">
        <v>129</v>
      </c>
      <c r="I145" s="177" t="str">
        <f>IF(AND('Late 16-30'!I145="NO",'Late 16-30'!I144="YES"),"YES",'Late 16-30'!I145)</f>
        <v>NO</v>
      </c>
      <c r="J145" s="102">
        <f>IF(B59="",0,B59/4)</f>
        <v>0</v>
      </c>
      <c r="K145" s="103">
        <f t="shared" si="42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43"/>
        <v>0</v>
      </c>
      <c r="R145" s="107">
        <f t="shared" si="44"/>
        <v>0</v>
      </c>
      <c r="S145" s="102">
        <f t="shared" si="49"/>
        <v>0</v>
      </c>
      <c r="T145" s="102">
        <f t="shared" si="38"/>
        <v>0</v>
      </c>
      <c r="U145" s="102">
        <f t="shared" si="50"/>
        <v>0</v>
      </c>
      <c r="V145" s="102">
        <f t="shared" si="51"/>
        <v>0</v>
      </c>
      <c r="W145" s="108">
        <f t="shared" si="45"/>
        <v>0.76800000000000002</v>
      </c>
      <c r="X145" s="102" t="str">
        <f t="shared" si="39"/>
        <v/>
      </c>
      <c r="Y145" s="102" t="str">
        <f t="shared" si="52"/>
        <v/>
      </c>
      <c r="Z145" s="102">
        <f t="shared" si="46"/>
        <v>0</v>
      </c>
      <c r="AA145" s="109" t="str">
        <f t="shared" si="40"/>
        <v/>
      </c>
      <c r="AB145" s="110" t="str">
        <f t="shared" si="47"/>
        <v/>
      </c>
      <c r="AC145" s="117">
        <f t="shared" si="53"/>
        <v>0</v>
      </c>
      <c r="AD145" s="113">
        <f t="shared" si="54"/>
        <v>0</v>
      </c>
      <c r="AE145" s="113">
        <f t="shared" si="48"/>
        <v>0</v>
      </c>
      <c r="AF145" s="113">
        <f t="shared" si="55"/>
        <v>0</v>
      </c>
      <c r="AG145" s="113">
        <f t="shared" si="56"/>
        <v>0</v>
      </c>
      <c r="AH145" s="113">
        <f t="shared" si="57"/>
        <v>0</v>
      </c>
      <c r="AI145" s="114">
        <f t="shared" si="58"/>
        <v>0</v>
      </c>
    </row>
    <row r="146" spans="2:35" x14ac:dyDescent="0.2">
      <c r="B146" s="153"/>
      <c r="H146" s="101" t="s">
        <v>130</v>
      </c>
      <c r="I146" s="177" t="str">
        <f>IF(AND('Late 16-30'!I146="NO",'Late 16-30'!I145="YES"),"YES",'Late 16-30'!I146)</f>
        <v>NO</v>
      </c>
      <c r="J146" s="102">
        <f>IF(B59="",0,B59/4)</f>
        <v>0</v>
      </c>
      <c r="K146" s="103">
        <f t="shared" si="42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43"/>
        <v>0</v>
      </c>
      <c r="R146" s="107">
        <f t="shared" si="44"/>
        <v>0</v>
      </c>
      <c r="S146" s="102">
        <f t="shared" si="49"/>
        <v>0</v>
      </c>
      <c r="T146" s="102">
        <f t="shared" si="38"/>
        <v>0</v>
      </c>
      <c r="U146" s="102">
        <f t="shared" si="50"/>
        <v>0</v>
      </c>
      <c r="V146" s="102">
        <f t="shared" si="51"/>
        <v>0</v>
      </c>
      <c r="W146" s="108">
        <f t="shared" si="45"/>
        <v>0.76800000000000002</v>
      </c>
      <c r="X146" s="102" t="str">
        <f t="shared" si="39"/>
        <v/>
      </c>
      <c r="Y146" s="102" t="str">
        <f t="shared" si="52"/>
        <v/>
      </c>
      <c r="Z146" s="102">
        <f t="shared" si="46"/>
        <v>0</v>
      </c>
      <c r="AA146" s="109" t="str">
        <f t="shared" si="40"/>
        <v/>
      </c>
      <c r="AB146" s="110" t="str">
        <f t="shared" si="47"/>
        <v/>
      </c>
      <c r="AC146" s="117">
        <f t="shared" si="53"/>
        <v>0</v>
      </c>
      <c r="AD146" s="113">
        <f t="shared" si="54"/>
        <v>0</v>
      </c>
      <c r="AE146" s="113">
        <f t="shared" si="48"/>
        <v>0</v>
      </c>
      <c r="AF146" s="113">
        <f t="shared" si="55"/>
        <v>0</v>
      </c>
      <c r="AG146" s="113">
        <f t="shared" si="56"/>
        <v>0</v>
      </c>
      <c r="AH146" s="113">
        <f t="shared" si="57"/>
        <v>0</v>
      </c>
      <c r="AI146" s="114">
        <f t="shared" si="58"/>
        <v>0</v>
      </c>
    </row>
    <row r="147" spans="2:35" x14ac:dyDescent="0.2">
      <c r="B147" s="153"/>
      <c r="H147" s="101" t="s">
        <v>131</v>
      </c>
      <c r="I147" s="177" t="str">
        <f>IF(AND('Late 16-30'!I147="NO",'Late 16-30'!I146="YES"),"YES",'Late 16-30'!I147)</f>
        <v>NO</v>
      </c>
      <c r="J147" s="102">
        <f>IF(B59="",0,B59/4)</f>
        <v>0</v>
      </c>
      <c r="K147" s="103">
        <f t="shared" si="42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43"/>
        <v>0</v>
      </c>
      <c r="R147" s="107">
        <f t="shared" si="44"/>
        <v>0</v>
      </c>
      <c r="S147" s="102">
        <f t="shared" si="49"/>
        <v>0</v>
      </c>
      <c r="T147" s="102">
        <f t="shared" si="38"/>
        <v>0</v>
      </c>
      <c r="U147" s="102">
        <f t="shared" si="50"/>
        <v>0</v>
      </c>
      <c r="V147" s="102">
        <f t="shared" si="51"/>
        <v>0</v>
      </c>
      <c r="W147" s="108">
        <f t="shared" si="45"/>
        <v>0.76800000000000002</v>
      </c>
      <c r="X147" s="102" t="str">
        <f t="shared" si="39"/>
        <v/>
      </c>
      <c r="Y147" s="102" t="str">
        <f t="shared" si="52"/>
        <v/>
      </c>
      <c r="Z147" s="102">
        <f t="shared" si="46"/>
        <v>0</v>
      </c>
      <c r="AA147" s="109" t="str">
        <f t="shared" si="40"/>
        <v/>
      </c>
      <c r="AB147" s="110" t="str">
        <f t="shared" si="47"/>
        <v/>
      </c>
      <c r="AC147" s="117">
        <f t="shared" si="53"/>
        <v>0</v>
      </c>
      <c r="AD147" s="113">
        <f t="shared" si="54"/>
        <v>0</v>
      </c>
      <c r="AE147" s="113">
        <f t="shared" si="48"/>
        <v>0</v>
      </c>
      <c r="AF147" s="113">
        <f t="shared" si="55"/>
        <v>0</v>
      </c>
      <c r="AG147" s="113">
        <f t="shared" si="56"/>
        <v>0</v>
      </c>
      <c r="AH147" s="113">
        <f t="shared" si="57"/>
        <v>0</v>
      </c>
      <c r="AI147" s="114">
        <f t="shared" si="58"/>
        <v>0</v>
      </c>
    </row>
    <row r="148" spans="2:35" x14ac:dyDescent="0.2">
      <c r="B148" s="153"/>
      <c r="H148" s="101" t="s">
        <v>132</v>
      </c>
      <c r="I148" s="177" t="str">
        <f>IF(AND('Late 16-30'!I148="NO",'Late 16-30'!I147="YES"),"YES",'Late 16-30'!I148)</f>
        <v>NO</v>
      </c>
      <c r="J148" s="102">
        <f>IF(B60="",0,B60/4)</f>
        <v>0</v>
      </c>
      <c r="K148" s="103">
        <f t="shared" si="42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43"/>
        <v>0</v>
      </c>
      <c r="R148" s="107">
        <f t="shared" si="44"/>
        <v>0</v>
      </c>
      <c r="S148" s="102">
        <f t="shared" si="49"/>
        <v>0</v>
      </c>
      <c r="T148" s="102">
        <f t="shared" si="38"/>
        <v>0</v>
      </c>
      <c r="U148" s="102">
        <f t="shared" si="50"/>
        <v>0</v>
      </c>
      <c r="V148" s="102">
        <f t="shared" si="51"/>
        <v>0</v>
      </c>
      <c r="W148" s="108">
        <f t="shared" si="45"/>
        <v>0.76800000000000002</v>
      </c>
      <c r="X148" s="102" t="str">
        <f t="shared" si="39"/>
        <v/>
      </c>
      <c r="Y148" s="102" t="str">
        <f t="shared" si="52"/>
        <v/>
      </c>
      <c r="Z148" s="102">
        <f t="shared" si="46"/>
        <v>0</v>
      </c>
      <c r="AA148" s="109" t="str">
        <f t="shared" si="40"/>
        <v/>
      </c>
      <c r="AB148" s="110" t="str">
        <f t="shared" si="47"/>
        <v/>
      </c>
      <c r="AC148" s="117">
        <f t="shared" si="53"/>
        <v>0</v>
      </c>
      <c r="AD148" s="113">
        <f t="shared" si="54"/>
        <v>0</v>
      </c>
      <c r="AE148" s="113">
        <f t="shared" si="48"/>
        <v>0</v>
      </c>
      <c r="AF148" s="113">
        <f t="shared" si="55"/>
        <v>0</v>
      </c>
      <c r="AG148" s="113">
        <f t="shared" si="56"/>
        <v>0</v>
      </c>
      <c r="AH148" s="113">
        <f t="shared" si="57"/>
        <v>0</v>
      </c>
      <c r="AI148" s="114">
        <f t="shared" si="58"/>
        <v>0</v>
      </c>
    </row>
    <row r="149" spans="2:35" x14ac:dyDescent="0.2">
      <c r="B149" s="153"/>
      <c r="H149" s="101" t="s">
        <v>133</v>
      </c>
      <c r="I149" s="177" t="str">
        <f>IF(AND('Late 16-30'!I149="NO",'Late 16-30'!I148="YES"),"YES",'Late 16-30'!I149)</f>
        <v>NO</v>
      </c>
      <c r="J149" s="102">
        <f>IF(B60="",0,B60/4)</f>
        <v>0</v>
      </c>
      <c r="K149" s="103">
        <f t="shared" si="42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43"/>
        <v>0</v>
      </c>
      <c r="R149" s="107">
        <f t="shared" si="44"/>
        <v>0</v>
      </c>
      <c r="S149" s="102">
        <f t="shared" si="49"/>
        <v>0</v>
      </c>
      <c r="T149" s="102">
        <f t="shared" si="38"/>
        <v>0</v>
      </c>
      <c r="U149" s="102">
        <f t="shared" si="50"/>
        <v>0</v>
      </c>
      <c r="V149" s="102">
        <f t="shared" si="51"/>
        <v>0</v>
      </c>
      <c r="W149" s="108">
        <f t="shared" si="45"/>
        <v>0.76800000000000002</v>
      </c>
      <c r="X149" s="102" t="str">
        <f t="shared" si="39"/>
        <v/>
      </c>
      <c r="Y149" s="102" t="str">
        <f t="shared" si="52"/>
        <v/>
      </c>
      <c r="Z149" s="102">
        <f t="shared" si="46"/>
        <v>0</v>
      </c>
      <c r="AA149" s="109" t="str">
        <f t="shared" si="40"/>
        <v/>
      </c>
      <c r="AB149" s="110" t="str">
        <f t="shared" si="47"/>
        <v/>
      </c>
      <c r="AC149" s="117">
        <f t="shared" si="53"/>
        <v>0</v>
      </c>
      <c r="AD149" s="113">
        <f t="shared" si="54"/>
        <v>0</v>
      </c>
      <c r="AE149" s="113">
        <f t="shared" si="48"/>
        <v>0</v>
      </c>
      <c r="AF149" s="113">
        <f t="shared" si="55"/>
        <v>0</v>
      </c>
      <c r="AG149" s="113">
        <f t="shared" si="56"/>
        <v>0</v>
      </c>
      <c r="AH149" s="113">
        <f t="shared" si="57"/>
        <v>0</v>
      </c>
      <c r="AI149" s="114">
        <f t="shared" si="58"/>
        <v>0</v>
      </c>
    </row>
    <row r="150" spans="2:35" x14ac:dyDescent="0.2">
      <c r="B150" s="153"/>
      <c r="H150" s="101" t="s">
        <v>134</v>
      </c>
      <c r="I150" s="177" t="str">
        <f>IF(AND('Late 16-30'!I150="NO",'Late 16-30'!I149="YES"),"YES",'Late 16-30'!I150)</f>
        <v>NO</v>
      </c>
      <c r="J150" s="102">
        <f>IF(B60="",0,B60/4)</f>
        <v>0</v>
      </c>
      <c r="K150" s="103">
        <f t="shared" si="42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43"/>
        <v>0</v>
      </c>
      <c r="R150" s="107">
        <f t="shared" si="44"/>
        <v>0</v>
      </c>
      <c r="S150" s="102">
        <f t="shared" si="49"/>
        <v>0</v>
      </c>
      <c r="T150" s="102">
        <f t="shared" si="38"/>
        <v>0</v>
      </c>
      <c r="U150" s="102">
        <f t="shared" si="50"/>
        <v>0</v>
      </c>
      <c r="V150" s="102">
        <f t="shared" si="51"/>
        <v>0</v>
      </c>
      <c r="W150" s="108">
        <f t="shared" si="45"/>
        <v>0.76800000000000002</v>
      </c>
      <c r="X150" s="102" t="str">
        <f t="shared" si="39"/>
        <v/>
      </c>
      <c r="Y150" s="102" t="str">
        <f t="shared" si="52"/>
        <v/>
      </c>
      <c r="Z150" s="102">
        <f t="shared" si="46"/>
        <v>0</v>
      </c>
      <c r="AA150" s="109" t="str">
        <f t="shared" si="40"/>
        <v/>
      </c>
      <c r="AB150" s="110" t="str">
        <f t="shared" si="47"/>
        <v/>
      </c>
      <c r="AC150" s="117">
        <f t="shared" si="53"/>
        <v>0</v>
      </c>
      <c r="AD150" s="113">
        <f t="shared" si="54"/>
        <v>0</v>
      </c>
      <c r="AE150" s="113">
        <f t="shared" si="48"/>
        <v>0</v>
      </c>
      <c r="AF150" s="113">
        <f t="shared" si="55"/>
        <v>0</v>
      </c>
      <c r="AG150" s="113">
        <f t="shared" si="56"/>
        <v>0</v>
      </c>
      <c r="AH150" s="113">
        <f t="shared" si="57"/>
        <v>0</v>
      </c>
      <c r="AI150" s="114">
        <f t="shared" si="58"/>
        <v>0</v>
      </c>
    </row>
    <row r="151" spans="2:35" x14ac:dyDescent="0.2">
      <c r="B151" s="153"/>
      <c r="H151" s="101" t="s">
        <v>135</v>
      </c>
      <c r="I151" s="177" t="str">
        <f>IF(AND('Late 16-30'!I151="NO",'Late 16-30'!I150="YES"),"YES",'Late 16-30'!I151)</f>
        <v>NO</v>
      </c>
      <c r="J151" s="102">
        <f>IF(B60="",0,B60/4)</f>
        <v>0</v>
      </c>
      <c r="K151" s="103">
        <f t="shared" si="42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43"/>
        <v>0</v>
      </c>
      <c r="R151" s="107">
        <f t="shared" si="44"/>
        <v>0</v>
      </c>
      <c r="S151" s="102">
        <f t="shared" si="49"/>
        <v>0</v>
      </c>
      <c r="T151" s="102">
        <f t="shared" si="38"/>
        <v>0</v>
      </c>
      <c r="U151" s="102">
        <f t="shared" si="50"/>
        <v>0</v>
      </c>
      <c r="V151" s="102">
        <f t="shared" si="51"/>
        <v>0</v>
      </c>
      <c r="W151" s="108">
        <f t="shared" si="45"/>
        <v>0.76800000000000002</v>
      </c>
      <c r="X151" s="102" t="str">
        <f t="shared" si="39"/>
        <v/>
      </c>
      <c r="Y151" s="102" t="str">
        <f t="shared" si="52"/>
        <v/>
      </c>
      <c r="Z151" s="102">
        <f t="shared" si="46"/>
        <v>0</v>
      </c>
      <c r="AA151" s="109" t="str">
        <f t="shared" si="40"/>
        <v/>
      </c>
      <c r="AB151" s="110" t="str">
        <f t="shared" si="47"/>
        <v/>
      </c>
      <c r="AC151" s="117">
        <f t="shared" si="53"/>
        <v>0</v>
      </c>
      <c r="AD151" s="113">
        <f t="shared" si="54"/>
        <v>0</v>
      </c>
      <c r="AE151" s="113">
        <f t="shared" si="48"/>
        <v>0</v>
      </c>
      <c r="AF151" s="113">
        <f t="shared" si="55"/>
        <v>0</v>
      </c>
      <c r="AG151" s="113">
        <f t="shared" si="56"/>
        <v>0</v>
      </c>
      <c r="AH151" s="113">
        <f t="shared" si="57"/>
        <v>0</v>
      </c>
      <c r="AI151" s="114">
        <f t="shared" si="58"/>
        <v>0</v>
      </c>
    </row>
    <row r="152" spans="2:35" x14ac:dyDescent="0.2">
      <c r="B152" s="153"/>
      <c r="H152" s="101" t="s">
        <v>136</v>
      </c>
      <c r="I152" s="177" t="str">
        <f>IF(AND('Late 16-30'!I152="NO",'Late 16-30'!I151="YES"),"YES",'Late 16-30'!I152)</f>
        <v>NO</v>
      </c>
      <c r="J152" s="102">
        <f>IF(B61="",0,B61/4)</f>
        <v>0</v>
      </c>
      <c r="K152" s="103">
        <f t="shared" si="42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43"/>
        <v>0</v>
      </c>
      <c r="R152" s="107">
        <f t="shared" si="44"/>
        <v>0</v>
      </c>
      <c r="S152" s="102">
        <f t="shared" si="49"/>
        <v>0</v>
      </c>
      <c r="T152" s="102">
        <f t="shared" si="38"/>
        <v>0</v>
      </c>
      <c r="U152" s="102">
        <f t="shared" si="50"/>
        <v>0</v>
      </c>
      <c r="V152" s="102">
        <f t="shared" si="51"/>
        <v>0</v>
      </c>
      <c r="W152" s="108">
        <f t="shared" si="45"/>
        <v>0.76800000000000002</v>
      </c>
      <c r="X152" s="102" t="str">
        <f t="shared" si="39"/>
        <v/>
      </c>
      <c r="Y152" s="102" t="str">
        <f t="shared" si="52"/>
        <v/>
      </c>
      <c r="Z152" s="102">
        <f t="shared" si="46"/>
        <v>0</v>
      </c>
      <c r="AA152" s="109" t="str">
        <f t="shared" si="40"/>
        <v/>
      </c>
      <c r="AB152" s="110" t="str">
        <f t="shared" si="47"/>
        <v/>
      </c>
      <c r="AC152" s="117">
        <f t="shared" si="53"/>
        <v>0</v>
      </c>
      <c r="AD152" s="113">
        <f t="shared" si="54"/>
        <v>0</v>
      </c>
      <c r="AE152" s="113">
        <f t="shared" si="48"/>
        <v>0</v>
      </c>
      <c r="AF152" s="113">
        <f t="shared" si="55"/>
        <v>0</v>
      </c>
      <c r="AG152" s="113">
        <f t="shared" si="56"/>
        <v>0</v>
      </c>
      <c r="AH152" s="113">
        <f t="shared" si="57"/>
        <v>0</v>
      </c>
      <c r="AI152" s="114">
        <f t="shared" si="58"/>
        <v>0</v>
      </c>
    </row>
    <row r="153" spans="2:35" x14ac:dyDescent="0.2">
      <c r="B153" s="153"/>
      <c r="H153" s="101" t="s">
        <v>137</v>
      </c>
      <c r="I153" s="177" t="str">
        <f>IF(AND('Late 16-30'!I153="NO",'Late 16-30'!I152="YES"),"YES",'Late 16-30'!I153)</f>
        <v>NO</v>
      </c>
      <c r="J153" s="102">
        <f>IF(B61="",0,B61/4)</f>
        <v>0</v>
      </c>
      <c r="K153" s="103">
        <f t="shared" si="42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43"/>
        <v>0</v>
      </c>
      <c r="R153" s="107">
        <f t="shared" si="44"/>
        <v>0</v>
      </c>
      <c r="S153" s="102">
        <f t="shared" si="49"/>
        <v>0</v>
      </c>
      <c r="T153" s="102">
        <f t="shared" si="38"/>
        <v>0</v>
      </c>
      <c r="U153" s="102">
        <f t="shared" si="50"/>
        <v>0</v>
      </c>
      <c r="V153" s="102">
        <f t="shared" si="51"/>
        <v>0</v>
      </c>
      <c r="W153" s="108">
        <f t="shared" si="45"/>
        <v>0.76800000000000002</v>
      </c>
      <c r="X153" s="102" t="str">
        <f t="shared" si="39"/>
        <v/>
      </c>
      <c r="Y153" s="102" t="str">
        <f t="shared" si="52"/>
        <v/>
      </c>
      <c r="Z153" s="102">
        <f t="shared" si="46"/>
        <v>0</v>
      </c>
      <c r="AA153" s="109" t="str">
        <f t="shared" si="40"/>
        <v/>
      </c>
      <c r="AB153" s="110" t="str">
        <f t="shared" si="47"/>
        <v/>
      </c>
      <c r="AC153" s="117">
        <f t="shared" si="53"/>
        <v>0</v>
      </c>
      <c r="AD153" s="113">
        <f t="shared" si="54"/>
        <v>0</v>
      </c>
      <c r="AE153" s="113">
        <f t="shared" si="48"/>
        <v>0</v>
      </c>
      <c r="AF153" s="113">
        <f t="shared" si="55"/>
        <v>0</v>
      </c>
      <c r="AG153" s="113">
        <f t="shared" si="56"/>
        <v>0</v>
      </c>
      <c r="AH153" s="113">
        <f t="shared" si="57"/>
        <v>0</v>
      </c>
      <c r="AI153" s="114">
        <f t="shared" si="58"/>
        <v>0</v>
      </c>
    </row>
    <row r="154" spans="2:35" x14ac:dyDescent="0.2">
      <c r="B154" s="153"/>
      <c r="H154" s="101" t="s">
        <v>138</v>
      </c>
      <c r="I154" s="177" t="str">
        <f>IF(AND('Late 16-30'!I154="NO",'Late 16-30'!I153="YES"),"YES",'Late 16-30'!I154)</f>
        <v>NO</v>
      </c>
      <c r="J154" s="102">
        <f>IF(B61="",0,B61/4)</f>
        <v>0</v>
      </c>
      <c r="K154" s="103">
        <f t="shared" si="42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43"/>
        <v>0</v>
      </c>
      <c r="R154" s="107">
        <f t="shared" si="44"/>
        <v>0</v>
      </c>
      <c r="S154" s="102">
        <f t="shared" si="49"/>
        <v>0</v>
      </c>
      <c r="T154" s="102">
        <f t="shared" si="38"/>
        <v>0</v>
      </c>
      <c r="U154" s="102">
        <f t="shared" si="50"/>
        <v>0</v>
      </c>
      <c r="V154" s="102">
        <f t="shared" si="51"/>
        <v>0</v>
      </c>
      <c r="W154" s="108">
        <f t="shared" si="45"/>
        <v>0.76800000000000002</v>
      </c>
      <c r="X154" s="102" t="str">
        <f t="shared" si="39"/>
        <v/>
      </c>
      <c r="Y154" s="102" t="str">
        <f t="shared" si="52"/>
        <v/>
      </c>
      <c r="Z154" s="102">
        <f t="shared" si="46"/>
        <v>0</v>
      </c>
      <c r="AA154" s="109" t="str">
        <f t="shared" si="40"/>
        <v/>
      </c>
      <c r="AB154" s="110" t="str">
        <f t="shared" si="47"/>
        <v/>
      </c>
      <c r="AC154" s="117">
        <f t="shared" si="53"/>
        <v>0</v>
      </c>
      <c r="AD154" s="113">
        <f t="shared" si="54"/>
        <v>0</v>
      </c>
      <c r="AE154" s="113">
        <f t="shared" si="48"/>
        <v>0</v>
      </c>
      <c r="AF154" s="113">
        <f t="shared" si="55"/>
        <v>0</v>
      </c>
      <c r="AG154" s="113">
        <f t="shared" si="56"/>
        <v>0</v>
      </c>
      <c r="AH154" s="113">
        <f t="shared" si="57"/>
        <v>0</v>
      </c>
      <c r="AI154" s="114">
        <f t="shared" si="58"/>
        <v>0</v>
      </c>
    </row>
    <row r="155" spans="2:35" x14ac:dyDescent="0.2">
      <c r="B155" s="153"/>
      <c r="H155" s="101" t="s">
        <v>139</v>
      </c>
      <c r="I155" s="177" t="str">
        <f>IF(AND('Late 16-30'!I155="NO",'Late 16-30'!I154="YES"),"YES",'Late 16-30'!I155)</f>
        <v>NO</v>
      </c>
      <c r="J155" s="102">
        <f>IF(B61="",0,B61/4)</f>
        <v>0</v>
      </c>
      <c r="K155" s="103">
        <f t="shared" si="42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43"/>
        <v>0</v>
      </c>
      <c r="R155" s="107">
        <f t="shared" si="44"/>
        <v>0</v>
      </c>
      <c r="S155" s="102">
        <f t="shared" si="49"/>
        <v>0</v>
      </c>
      <c r="T155" s="102">
        <f t="shared" si="38"/>
        <v>0</v>
      </c>
      <c r="U155" s="102">
        <f t="shared" si="50"/>
        <v>0</v>
      </c>
      <c r="V155" s="102">
        <f t="shared" si="51"/>
        <v>0</v>
      </c>
      <c r="W155" s="108">
        <f t="shared" si="45"/>
        <v>0.76800000000000002</v>
      </c>
      <c r="X155" s="102" t="str">
        <f t="shared" si="39"/>
        <v/>
      </c>
      <c r="Y155" s="102" t="str">
        <f t="shared" si="52"/>
        <v/>
      </c>
      <c r="Z155" s="102">
        <f t="shared" si="46"/>
        <v>0</v>
      </c>
      <c r="AA155" s="109" t="str">
        <f t="shared" si="40"/>
        <v/>
      </c>
      <c r="AB155" s="110" t="str">
        <f t="shared" si="47"/>
        <v/>
      </c>
      <c r="AC155" s="117">
        <f t="shared" si="53"/>
        <v>0</v>
      </c>
      <c r="AD155" s="113">
        <f t="shared" si="54"/>
        <v>0</v>
      </c>
      <c r="AE155" s="113">
        <f t="shared" si="48"/>
        <v>0</v>
      </c>
      <c r="AF155" s="113">
        <f t="shared" si="55"/>
        <v>0</v>
      </c>
      <c r="AG155" s="113">
        <f t="shared" si="56"/>
        <v>0</v>
      </c>
      <c r="AH155" s="113">
        <f t="shared" si="57"/>
        <v>0</v>
      </c>
      <c r="AI155" s="114">
        <f t="shared" si="58"/>
        <v>0</v>
      </c>
    </row>
    <row r="156" spans="2:35" x14ac:dyDescent="0.2">
      <c r="B156" s="153"/>
      <c r="H156" s="101" t="s">
        <v>140</v>
      </c>
      <c r="I156" s="177" t="str">
        <f>IF(AND('Late 16-30'!I156="NO",'Late 16-30'!I155="YES"),"YES",'Late 16-30'!I156)</f>
        <v>NO</v>
      </c>
      <c r="J156" s="102">
        <f>IF(B62="",0,B62/4)</f>
        <v>0</v>
      </c>
      <c r="K156" s="103">
        <f t="shared" si="42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43"/>
        <v>0</v>
      </c>
      <c r="R156" s="107">
        <f t="shared" si="44"/>
        <v>0</v>
      </c>
      <c r="S156" s="102">
        <f t="shared" si="49"/>
        <v>0</v>
      </c>
      <c r="T156" s="102">
        <f t="shared" si="38"/>
        <v>0</v>
      </c>
      <c r="U156" s="102">
        <f t="shared" si="50"/>
        <v>0</v>
      </c>
      <c r="V156" s="102">
        <f t="shared" si="51"/>
        <v>0</v>
      </c>
      <c r="W156" s="108">
        <f t="shared" si="45"/>
        <v>0.76800000000000002</v>
      </c>
      <c r="X156" s="102" t="str">
        <f t="shared" si="39"/>
        <v/>
      </c>
      <c r="Y156" s="102" t="str">
        <f t="shared" si="52"/>
        <v/>
      </c>
      <c r="Z156" s="102">
        <f t="shared" si="46"/>
        <v>0</v>
      </c>
      <c r="AA156" s="109" t="str">
        <f t="shared" si="40"/>
        <v/>
      </c>
      <c r="AB156" s="110" t="str">
        <f t="shared" si="47"/>
        <v/>
      </c>
      <c r="AC156" s="117">
        <f t="shared" si="53"/>
        <v>0</v>
      </c>
      <c r="AD156" s="113">
        <f t="shared" si="54"/>
        <v>0</v>
      </c>
      <c r="AE156" s="113">
        <f t="shared" si="48"/>
        <v>0</v>
      </c>
      <c r="AF156" s="113">
        <f t="shared" si="55"/>
        <v>0</v>
      </c>
      <c r="AG156" s="113">
        <f t="shared" si="56"/>
        <v>0</v>
      </c>
      <c r="AH156" s="113">
        <f t="shared" si="57"/>
        <v>0</v>
      </c>
      <c r="AI156" s="114">
        <f t="shared" si="58"/>
        <v>0</v>
      </c>
    </row>
    <row r="157" spans="2:35" x14ac:dyDescent="0.2">
      <c r="B157" s="153"/>
      <c r="H157" s="101" t="s">
        <v>141</v>
      </c>
      <c r="I157" s="177" t="str">
        <f>IF(AND('Late 16-30'!I157="NO",'Late 16-30'!I156="YES"),"YES",'Late 16-30'!I157)</f>
        <v>NO</v>
      </c>
      <c r="J157" s="102">
        <f>IF(B62="",0,B62/4)</f>
        <v>0</v>
      </c>
      <c r="K157" s="103">
        <f t="shared" si="42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43"/>
        <v>0</v>
      </c>
      <c r="R157" s="107">
        <f t="shared" si="44"/>
        <v>0</v>
      </c>
      <c r="S157" s="102">
        <f t="shared" si="49"/>
        <v>0</v>
      </c>
      <c r="T157" s="102">
        <f t="shared" si="38"/>
        <v>0</v>
      </c>
      <c r="U157" s="102">
        <f t="shared" si="50"/>
        <v>0</v>
      </c>
      <c r="V157" s="102">
        <f t="shared" si="51"/>
        <v>0</v>
      </c>
      <c r="W157" s="108">
        <f t="shared" si="45"/>
        <v>0.76800000000000002</v>
      </c>
      <c r="X157" s="102" t="str">
        <f t="shared" si="39"/>
        <v/>
      </c>
      <c r="Y157" s="102" t="str">
        <f t="shared" si="52"/>
        <v/>
      </c>
      <c r="Z157" s="102">
        <f t="shared" si="46"/>
        <v>0</v>
      </c>
      <c r="AA157" s="109" t="str">
        <f t="shared" si="40"/>
        <v/>
      </c>
      <c r="AB157" s="110" t="str">
        <f t="shared" si="47"/>
        <v/>
      </c>
      <c r="AC157" s="117">
        <f t="shared" si="53"/>
        <v>0</v>
      </c>
      <c r="AD157" s="113">
        <f t="shared" si="54"/>
        <v>0</v>
      </c>
      <c r="AE157" s="113">
        <f t="shared" si="48"/>
        <v>0</v>
      </c>
      <c r="AF157" s="113">
        <f t="shared" si="55"/>
        <v>0</v>
      </c>
      <c r="AG157" s="113">
        <f t="shared" si="56"/>
        <v>0</v>
      </c>
      <c r="AH157" s="113">
        <f t="shared" si="57"/>
        <v>0</v>
      </c>
      <c r="AI157" s="114">
        <f t="shared" si="58"/>
        <v>0</v>
      </c>
    </row>
    <row r="158" spans="2:35" x14ac:dyDescent="0.2">
      <c r="B158" s="153"/>
      <c r="H158" s="101" t="s">
        <v>142</v>
      </c>
      <c r="I158" s="177" t="str">
        <f>IF(AND('Late 16-30'!I158="NO",'Late 16-30'!I157="YES"),"YES",'Late 16-30'!I158)</f>
        <v>NO</v>
      </c>
      <c r="J158" s="102">
        <f>IF(B62="",0,B62/4)</f>
        <v>0</v>
      </c>
      <c r="K158" s="103">
        <f t="shared" si="42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43"/>
        <v>0</v>
      </c>
      <c r="R158" s="107">
        <f t="shared" si="44"/>
        <v>0</v>
      </c>
      <c r="S158" s="102">
        <f t="shared" si="49"/>
        <v>0</v>
      </c>
      <c r="T158" s="102">
        <f t="shared" si="38"/>
        <v>0</v>
      </c>
      <c r="U158" s="102">
        <f t="shared" si="50"/>
        <v>0</v>
      </c>
      <c r="V158" s="102">
        <f t="shared" si="51"/>
        <v>0</v>
      </c>
      <c r="W158" s="108">
        <f t="shared" si="45"/>
        <v>0.76800000000000002</v>
      </c>
      <c r="X158" s="102" t="str">
        <f t="shared" si="39"/>
        <v/>
      </c>
      <c r="Y158" s="102" t="str">
        <f t="shared" si="52"/>
        <v/>
      </c>
      <c r="Z158" s="102">
        <f t="shared" si="46"/>
        <v>0</v>
      </c>
      <c r="AA158" s="109" t="str">
        <f t="shared" si="40"/>
        <v/>
      </c>
      <c r="AB158" s="110" t="str">
        <f t="shared" si="47"/>
        <v/>
      </c>
      <c r="AC158" s="117">
        <f t="shared" si="53"/>
        <v>0</v>
      </c>
      <c r="AD158" s="113">
        <f t="shared" si="54"/>
        <v>0</v>
      </c>
      <c r="AE158" s="113">
        <f t="shared" si="48"/>
        <v>0</v>
      </c>
      <c r="AF158" s="113">
        <f t="shared" si="55"/>
        <v>0</v>
      </c>
      <c r="AG158" s="113">
        <f t="shared" si="56"/>
        <v>0</v>
      </c>
      <c r="AH158" s="113">
        <f t="shared" si="57"/>
        <v>0</v>
      </c>
      <c r="AI158" s="114">
        <f t="shared" si="58"/>
        <v>0</v>
      </c>
    </row>
    <row r="159" spans="2:35" x14ac:dyDescent="0.2">
      <c r="B159" s="153"/>
      <c r="H159" s="101" t="s">
        <v>143</v>
      </c>
      <c r="I159" s="177" t="str">
        <f>IF(AND('Late 16-30'!I159="NO",'Late 16-30'!I158="YES"),"YES",'Late 16-30'!I159)</f>
        <v>NO</v>
      </c>
      <c r="J159" s="102">
        <f>IF(B62="",0,B62/4)</f>
        <v>0</v>
      </c>
      <c r="K159" s="103">
        <f t="shared" si="42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43"/>
        <v>0</v>
      </c>
      <c r="R159" s="107">
        <f t="shared" si="44"/>
        <v>0</v>
      </c>
      <c r="S159" s="102">
        <f t="shared" si="49"/>
        <v>0</v>
      </c>
      <c r="T159" s="102">
        <f t="shared" si="38"/>
        <v>0</v>
      </c>
      <c r="U159" s="102">
        <f t="shared" si="50"/>
        <v>0</v>
      </c>
      <c r="V159" s="102">
        <f t="shared" si="51"/>
        <v>0</v>
      </c>
      <c r="W159" s="108">
        <f t="shared" si="45"/>
        <v>0.80000000000000016</v>
      </c>
      <c r="X159" s="102" t="str">
        <f t="shared" si="39"/>
        <v/>
      </c>
      <c r="Y159" s="102" t="str">
        <f t="shared" si="52"/>
        <v/>
      </c>
      <c r="Z159" s="102">
        <f t="shared" si="46"/>
        <v>0</v>
      </c>
      <c r="AA159" s="109" t="str">
        <f t="shared" si="40"/>
        <v/>
      </c>
      <c r="AB159" s="110" t="str">
        <f t="shared" si="47"/>
        <v/>
      </c>
      <c r="AC159" s="117">
        <f t="shared" si="53"/>
        <v>0</v>
      </c>
      <c r="AD159" s="113">
        <f t="shared" si="54"/>
        <v>0</v>
      </c>
      <c r="AE159" s="113">
        <f t="shared" si="48"/>
        <v>0</v>
      </c>
      <c r="AF159" s="113">
        <f t="shared" si="55"/>
        <v>0</v>
      </c>
      <c r="AG159" s="113">
        <f t="shared" si="56"/>
        <v>0</v>
      </c>
      <c r="AH159" s="113">
        <f t="shared" si="57"/>
        <v>0</v>
      </c>
      <c r="AI159" s="114">
        <f t="shared" si="58"/>
        <v>0</v>
      </c>
    </row>
    <row r="160" spans="2:35" x14ac:dyDescent="0.2">
      <c r="B160" s="153"/>
      <c r="H160" s="101" t="s">
        <v>144</v>
      </c>
      <c r="I160" s="177" t="str">
        <f>IF(AND('Late 16-30'!I160="NO",'Late 16-30'!I159="YES"),"YES",'Late 16-30'!I160)</f>
        <v>NO</v>
      </c>
      <c r="J160" s="102">
        <f>IF(B63="",0,B63/4)</f>
        <v>0</v>
      </c>
      <c r="K160" s="103">
        <f t="shared" si="42"/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si="43"/>
        <v>0</v>
      </c>
      <c r="R160" s="107">
        <f t="shared" si="44"/>
        <v>0</v>
      </c>
      <c r="S160" s="102">
        <f t="shared" si="49"/>
        <v>0</v>
      </c>
      <c r="T160" s="102">
        <f t="shared" si="38"/>
        <v>0</v>
      </c>
      <c r="U160" s="102">
        <f t="shared" si="50"/>
        <v>0</v>
      </c>
      <c r="V160" s="102">
        <f t="shared" si="51"/>
        <v>0</v>
      </c>
      <c r="W160" s="108">
        <f t="shared" si="45"/>
        <v>0.80000000000000016</v>
      </c>
      <c r="X160" s="102" t="str">
        <f t="shared" si="39"/>
        <v/>
      </c>
      <c r="Y160" s="102" t="str">
        <f t="shared" si="52"/>
        <v/>
      </c>
      <c r="Z160" s="102">
        <f t="shared" si="46"/>
        <v>0</v>
      </c>
      <c r="AA160" s="109" t="str">
        <f t="shared" si="40"/>
        <v/>
      </c>
      <c r="AB160" s="110" t="str">
        <f t="shared" si="47"/>
        <v/>
      </c>
      <c r="AC160" s="117">
        <f t="shared" si="53"/>
        <v>0</v>
      </c>
      <c r="AD160" s="113">
        <f t="shared" si="54"/>
        <v>0</v>
      </c>
      <c r="AE160" s="113">
        <f t="shared" si="48"/>
        <v>0</v>
      </c>
      <c r="AF160" s="113">
        <f t="shared" si="55"/>
        <v>0</v>
      </c>
      <c r="AG160" s="113">
        <f t="shared" si="56"/>
        <v>0</v>
      </c>
      <c r="AH160" s="113">
        <f t="shared" si="57"/>
        <v>0</v>
      </c>
      <c r="AI160" s="114">
        <f t="shared" si="58"/>
        <v>0</v>
      </c>
    </row>
    <row r="161" spans="2:36" x14ac:dyDescent="0.2">
      <c r="B161" s="153"/>
      <c r="H161" s="101" t="s">
        <v>145</v>
      </c>
      <c r="I161" s="177" t="str">
        <f>IF(AND('Late 16-30'!I161="NO",'Late 16-30'!I160="YES"),"YES",'Late 16-30'!I161)</f>
        <v>NO</v>
      </c>
      <c r="J161" s="102">
        <f>IF(B63="",0,B63/4)</f>
        <v>0</v>
      </c>
      <c r="K161" s="103">
        <f t="shared" si="42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43"/>
        <v>0</v>
      </c>
      <c r="R161" s="107">
        <f t="shared" si="44"/>
        <v>0</v>
      </c>
      <c r="S161" s="102">
        <f t="shared" si="49"/>
        <v>0</v>
      </c>
      <c r="T161" s="102">
        <f t="shared" si="38"/>
        <v>0</v>
      </c>
      <c r="U161" s="102">
        <f t="shared" si="50"/>
        <v>0</v>
      </c>
      <c r="V161" s="102">
        <f t="shared" si="51"/>
        <v>0</v>
      </c>
      <c r="W161" s="108">
        <f t="shared" si="45"/>
        <v>0.80000000000000016</v>
      </c>
      <c r="X161" s="102" t="str">
        <f t="shared" si="39"/>
        <v/>
      </c>
      <c r="Y161" s="102" t="str">
        <f t="shared" si="52"/>
        <v/>
      </c>
      <c r="Z161" s="102">
        <f t="shared" si="46"/>
        <v>0</v>
      </c>
      <c r="AA161" s="109" t="str">
        <f t="shared" si="40"/>
        <v/>
      </c>
      <c r="AB161" s="110" t="str">
        <f t="shared" si="47"/>
        <v/>
      </c>
      <c r="AC161" s="117">
        <f t="shared" si="53"/>
        <v>0</v>
      </c>
      <c r="AD161" s="113">
        <f t="shared" si="54"/>
        <v>0</v>
      </c>
      <c r="AE161" s="113">
        <f t="shared" si="48"/>
        <v>0</v>
      </c>
      <c r="AF161" s="113">
        <f t="shared" si="55"/>
        <v>0</v>
      </c>
      <c r="AG161" s="113">
        <f t="shared" si="56"/>
        <v>0</v>
      </c>
      <c r="AH161" s="113">
        <f t="shared" si="57"/>
        <v>0</v>
      </c>
      <c r="AI161" s="114">
        <f t="shared" si="58"/>
        <v>0</v>
      </c>
    </row>
    <row r="162" spans="2:36" x14ac:dyDescent="0.2">
      <c r="B162" s="153"/>
      <c r="H162" s="101" t="s">
        <v>146</v>
      </c>
      <c r="I162" s="177" t="str">
        <f>IF(AND('Late 16-30'!I162="NO",'Late 16-30'!I161="YES"),"YES",'Late 16-30'!I162)</f>
        <v>NO</v>
      </c>
      <c r="J162" s="102">
        <f>IF(B63="",0,B63/4)</f>
        <v>0</v>
      </c>
      <c r="K162" s="103">
        <f t="shared" si="42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43"/>
        <v>0</v>
      </c>
      <c r="R162" s="107">
        <f t="shared" si="44"/>
        <v>0</v>
      </c>
      <c r="S162" s="102">
        <f t="shared" si="49"/>
        <v>0</v>
      </c>
      <c r="T162" s="102">
        <f t="shared" si="38"/>
        <v>0</v>
      </c>
      <c r="U162" s="102">
        <f t="shared" si="50"/>
        <v>0</v>
      </c>
      <c r="V162" s="102">
        <f t="shared" si="51"/>
        <v>0</v>
      </c>
      <c r="W162" s="108">
        <f t="shared" si="45"/>
        <v>0.80000000000000016</v>
      </c>
      <c r="X162" s="102" t="str">
        <f t="shared" si="39"/>
        <v/>
      </c>
      <c r="Y162" s="102" t="str">
        <f t="shared" si="52"/>
        <v/>
      </c>
      <c r="Z162" s="102">
        <f t="shared" si="46"/>
        <v>0</v>
      </c>
      <c r="AA162" s="109" t="str">
        <f t="shared" si="40"/>
        <v/>
      </c>
      <c r="AB162" s="110" t="str">
        <f t="shared" si="47"/>
        <v/>
      </c>
      <c r="AC162" s="117">
        <f t="shared" si="53"/>
        <v>0</v>
      </c>
      <c r="AD162" s="113">
        <f t="shared" si="54"/>
        <v>0</v>
      </c>
      <c r="AE162" s="113">
        <f t="shared" si="48"/>
        <v>0</v>
      </c>
      <c r="AF162" s="113">
        <f t="shared" si="55"/>
        <v>0</v>
      </c>
      <c r="AG162" s="113">
        <f t="shared" si="56"/>
        <v>0</v>
      </c>
      <c r="AH162" s="113">
        <f t="shared" si="57"/>
        <v>0</v>
      </c>
      <c r="AI162" s="114">
        <f t="shared" si="58"/>
        <v>0</v>
      </c>
    </row>
    <row r="163" spans="2:36" x14ac:dyDescent="0.2">
      <c r="B163" s="153"/>
      <c r="H163" s="101" t="s">
        <v>147</v>
      </c>
      <c r="I163" s="177" t="str">
        <f>IF(AND('Late 16-30'!I163="NO",'Late 16-30'!I162="YES"),"YES",'Late 16-30'!I163)</f>
        <v>NO</v>
      </c>
      <c r="J163" s="102">
        <f>IF(B63="",0,B63/4)</f>
        <v>0</v>
      </c>
      <c r="K163" s="103">
        <f t="shared" si="42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43"/>
        <v>0</v>
      </c>
      <c r="R163" s="107">
        <f t="shared" si="44"/>
        <v>0</v>
      </c>
      <c r="S163" s="102">
        <f t="shared" si="49"/>
        <v>0</v>
      </c>
      <c r="T163" s="102">
        <f t="shared" si="38"/>
        <v>0</v>
      </c>
      <c r="U163" s="102">
        <f t="shared" si="50"/>
        <v>0</v>
      </c>
      <c r="V163" s="102">
        <f t="shared" si="51"/>
        <v>0</v>
      </c>
      <c r="W163" s="108">
        <f t="shared" si="45"/>
        <v>0.80000000000000016</v>
      </c>
      <c r="X163" s="102" t="str">
        <f t="shared" si="39"/>
        <v/>
      </c>
      <c r="Y163" s="102" t="str">
        <f t="shared" si="52"/>
        <v/>
      </c>
      <c r="Z163" s="102">
        <f t="shared" si="46"/>
        <v>0</v>
      </c>
      <c r="AA163" s="109" t="str">
        <f t="shared" si="40"/>
        <v/>
      </c>
      <c r="AB163" s="110" t="str">
        <f t="shared" si="47"/>
        <v/>
      </c>
      <c r="AC163" s="117">
        <f t="shared" si="53"/>
        <v>0</v>
      </c>
      <c r="AD163" s="113">
        <f t="shared" si="54"/>
        <v>0</v>
      </c>
      <c r="AE163" s="113">
        <f t="shared" si="48"/>
        <v>0</v>
      </c>
      <c r="AF163" s="113">
        <f t="shared" si="55"/>
        <v>0</v>
      </c>
      <c r="AG163" s="113">
        <f t="shared" si="56"/>
        <v>0</v>
      </c>
      <c r="AH163" s="113">
        <f t="shared" si="57"/>
        <v>0</v>
      </c>
      <c r="AI163" s="114">
        <f t="shared" si="58"/>
        <v>0</v>
      </c>
    </row>
    <row r="164" spans="2:36" x14ac:dyDescent="0.2">
      <c r="B164" s="153"/>
      <c r="H164" s="101" t="s">
        <v>148</v>
      </c>
      <c r="I164" s="177" t="str">
        <f>IF(AND('Late 16-30'!I164="NO",'Late 16-30'!I163="YES"),"YES",'Late 16-30'!I164)</f>
        <v>NO</v>
      </c>
      <c r="J164" s="102">
        <f>IF(B64="",0,B64/4)</f>
        <v>0</v>
      </c>
      <c r="K164" s="103">
        <f t="shared" si="42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43"/>
        <v>0</v>
      </c>
      <c r="R164" s="107">
        <f t="shared" si="44"/>
        <v>0</v>
      </c>
      <c r="S164" s="102">
        <f t="shared" si="49"/>
        <v>0</v>
      </c>
      <c r="T164" s="102">
        <f t="shared" si="38"/>
        <v>0</v>
      </c>
      <c r="U164" s="102">
        <f t="shared" si="50"/>
        <v>0</v>
      </c>
      <c r="V164" s="102">
        <f t="shared" si="51"/>
        <v>0</v>
      </c>
      <c r="W164" s="108">
        <f t="shared" si="45"/>
        <v>0.80000000000000016</v>
      </c>
      <c r="X164" s="102" t="str">
        <f t="shared" si="39"/>
        <v/>
      </c>
      <c r="Y164" s="102" t="str">
        <f t="shared" si="52"/>
        <v/>
      </c>
      <c r="Z164" s="102">
        <f t="shared" si="46"/>
        <v>0</v>
      </c>
      <c r="AA164" s="109" t="str">
        <f t="shared" si="40"/>
        <v/>
      </c>
      <c r="AB164" s="110" t="str">
        <f t="shared" si="47"/>
        <v/>
      </c>
      <c r="AC164" s="117">
        <f t="shared" si="53"/>
        <v>0</v>
      </c>
      <c r="AD164" s="113">
        <f t="shared" si="54"/>
        <v>0</v>
      </c>
      <c r="AE164" s="113">
        <f t="shared" si="48"/>
        <v>0</v>
      </c>
      <c r="AF164" s="113">
        <f t="shared" si="55"/>
        <v>0</v>
      </c>
      <c r="AG164" s="113">
        <f t="shared" si="56"/>
        <v>0</v>
      </c>
      <c r="AH164" s="113">
        <f t="shared" si="57"/>
        <v>0</v>
      </c>
      <c r="AI164" s="114">
        <f t="shared" si="58"/>
        <v>0</v>
      </c>
    </row>
    <row r="165" spans="2:36" x14ac:dyDescent="0.2">
      <c r="B165" s="153"/>
      <c r="H165" s="101" t="s">
        <v>149</v>
      </c>
      <c r="I165" s="177" t="str">
        <f>IF(AND('Late 16-30'!I165="NO",'Late 16-30'!I164="YES"),"YES",'Late 16-30'!I165)</f>
        <v>NO</v>
      </c>
      <c r="J165" s="102">
        <f>IF(B64="",0,B64/4)</f>
        <v>0</v>
      </c>
      <c r="K165" s="103">
        <f t="shared" si="42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43"/>
        <v>0</v>
      </c>
      <c r="R165" s="107">
        <f t="shared" si="44"/>
        <v>0</v>
      </c>
      <c r="S165" s="102">
        <f t="shared" si="49"/>
        <v>0</v>
      </c>
      <c r="T165" s="102">
        <f t="shared" ref="T165:T179" si="59">AVERAGE(S164:S165)</f>
        <v>0</v>
      </c>
      <c r="U165" s="102">
        <f t="shared" si="50"/>
        <v>0</v>
      </c>
      <c r="V165" s="102">
        <f t="shared" si="51"/>
        <v>0</v>
      </c>
      <c r="W165" s="108">
        <f t="shared" si="45"/>
        <v>0.80000000000000016</v>
      </c>
      <c r="X165" s="102" t="str">
        <f t="shared" ref="X165:X179" si="60">IF(T165=0,"",12.745*W165^2+13.043*W165+0.1032)</f>
        <v/>
      </c>
      <c r="Y165" s="102" t="str">
        <f t="shared" si="52"/>
        <v/>
      </c>
      <c r="Z165" s="102">
        <f t="shared" si="46"/>
        <v>0</v>
      </c>
      <c r="AA165" s="109" t="str">
        <f t="shared" ref="AA165:AA179" si="61">IF(T165=0,"",T165/(Y165-Z165))</f>
        <v/>
      </c>
      <c r="AB165" s="110" t="str">
        <f t="shared" si="47"/>
        <v/>
      </c>
      <c r="AC165" s="117">
        <f t="shared" si="53"/>
        <v>0</v>
      </c>
      <c r="AD165" s="113">
        <f t="shared" si="54"/>
        <v>0</v>
      </c>
      <c r="AE165" s="113">
        <f t="shared" si="48"/>
        <v>0</v>
      </c>
      <c r="AF165" s="113">
        <f t="shared" si="55"/>
        <v>0</v>
      </c>
      <c r="AG165" s="113">
        <f t="shared" si="56"/>
        <v>0</v>
      </c>
      <c r="AH165" s="113">
        <f t="shared" si="57"/>
        <v>0</v>
      </c>
      <c r="AI165" s="114">
        <f t="shared" si="58"/>
        <v>0</v>
      </c>
    </row>
    <row r="166" spans="2:36" x14ac:dyDescent="0.2">
      <c r="B166" s="153"/>
      <c r="H166" s="101" t="s">
        <v>150</v>
      </c>
      <c r="I166" s="177" t="str">
        <f>IF(AND('Late 16-30'!I166="NO",'Late 16-30'!I165="YES"),"YES",'Late 16-30'!I166)</f>
        <v>NO</v>
      </c>
      <c r="J166" s="102">
        <f>IF(B64="",0,B64/4)</f>
        <v>0</v>
      </c>
      <c r="K166" s="103">
        <f t="shared" si="42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43"/>
        <v>0</v>
      </c>
      <c r="R166" s="107">
        <f t="shared" si="44"/>
        <v>0</v>
      </c>
      <c r="S166" s="102">
        <f t="shared" si="49"/>
        <v>0</v>
      </c>
      <c r="T166" s="102">
        <f t="shared" si="59"/>
        <v>0</v>
      </c>
      <c r="U166" s="102">
        <f t="shared" si="50"/>
        <v>0</v>
      </c>
      <c r="V166" s="102">
        <f t="shared" si="51"/>
        <v>0</v>
      </c>
      <c r="W166" s="108">
        <f t="shared" si="45"/>
        <v>0.80000000000000016</v>
      </c>
      <c r="X166" s="102" t="str">
        <f t="shared" si="60"/>
        <v/>
      </c>
      <c r="Y166" s="102" t="str">
        <f t="shared" si="52"/>
        <v/>
      </c>
      <c r="Z166" s="102">
        <f t="shared" si="46"/>
        <v>0</v>
      </c>
      <c r="AA166" s="109" t="str">
        <f t="shared" si="61"/>
        <v/>
      </c>
      <c r="AB166" s="110" t="str">
        <f t="shared" si="47"/>
        <v/>
      </c>
      <c r="AC166" s="117">
        <f t="shared" si="53"/>
        <v>0</v>
      </c>
      <c r="AD166" s="113">
        <f t="shared" si="54"/>
        <v>0</v>
      </c>
      <c r="AE166" s="113">
        <f t="shared" si="48"/>
        <v>0</v>
      </c>
      <c r="AF166" s="113">
        <f t="shared" si="55"/>
        <v>0</v>
      </c>
      <c r="AG166" s="113">
        <f t="shared" si="56"/>
        <v>0</v>
      </c>
      <c r="AH166" s="113">
        <f t="shared" si="57"/>
        <v>0</v>
      </c>
      <c r="AI166" s="114">
        <f t="shared" si="58"/>
        <v>0</v>
      </c>
    </row>
    <row r="167" spans="2:36" x14ac:dyDescent="0.2">
      <c r="B167" s="153"/>
      <c r="H167" s="101" t="s">
        <v>151</v>
      </c>
      <c r="I167" s="177" t="str">
        <f>IF(AND('Late 16-30'!I167="NO",'Late 16-30'!I166="YES"),"YES",'Late 16-30'!I167)</f>
        <v>NO</v>
      </c>
      <c r="J167" s="102">
        <f>IF(B64="",0,B64/4)</f>
        <v>0</v>
      </c>
      <c r="K167" s="103">
        <f t="shared" si="42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43"/>
        <v>0</v>
      </c>
      <c r="R167" s="107">
        <f t="shared" si="44"/>
        <v>0</v>
      </c>
      <c r="S167" s="102">
        <f t="shared" si="49"/>
        <v>0</v>
      </c>
      <c r="T167" s="102">
        <f t="shared" si="59"/>
        <v>0</v>
      </c>
      <c r="U167" s="102">
        <f t="shared" si="50"/>
        <v>0</v>
      </c>
      <c r="V167" s="102">
        <f t="shared" si="51"/>
        <v>0</v>
      </c>
      <c r="W167" s="108">
        <f t="shared" si="45"/>
        <v>0.80000000000000016</v>
      </c>
      <c r="X167" s="102" t="str">
        <f t="shared" si="60"/>
        <v/>
      </c>
      <c r="Y167" s="102" t="str">
        <f t="shared" si="52"/>
        <v/>
      </c>
      <c r="Z167" s="102">
        <f t="shared" si="46"/>
        <v>0</v>
      </c>
      <c r="AA167" s="109" t="str">
        <f t="shared" si="61"/>
        <v/>
      </c>
      <c r="AB167" s="110" t="str">
        <f t="shared" si="47"/>
        <v/>
      </c>
      <c r="AC167" s="117">
        <f t="shared" si="53"/>
        <v>0</v>
      </c>
      <c r="AD167" s="113">
        <f t="shared" si="54"/>
        <v>0</v>
      </c>
      <c r="AE167" s="113">
        <f t="shared" si="48"/>
        <v>0</v>
      </c>
      <c r="AF167" s="113">
        <f t="shared" si="55"/>
        <v>0</v>
      </c>
      <c r="AG167" s="113">
        <f t="shared" si="56"/>
        <v>0</v>
      </c>
      <c r="AH167" s="113">
        <f t="shared" si="57"/>
        <v>0</v>
      </c>
      <c r="AI167" s="114">
        <f t="shared" si="58"/>
        <v>0</v>
      </c>
    </row>
    <row r="168" spans="2:36" x14ac:dyDescent="0.2">
      <c r="B168" s="153"/>
      <c r="H168" s="101" t="s">
        <v>152</v>
      </c>
      <c r="I168" s="177" t="str">
        <f>IF(AND('Late 16-30'!I168="NO",'Late 16-30'!I167="YES"),"YES",'Late 16-30'!I168)</f>
        <v>NO</v>
      </c>
      <c r="J168" s="102">
        <f>IF(B65="",0,B65/4)</f>
        <v>0</v>
      </c>
      <c r="K168" s="103">
        <f t="shared" si="42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62">M168-N168-O168</f>
        <v>0</v>
      </c>
      <c r="Q168" s="106">
        <f t="shared" si="43"/>
        <v>0</v>
      </c>
      <c r="R168" s="107">
        <f t="shared" si="44"/>
        <v>0</v>
      </c>
      <c r="S168" s="102">
        <f t="shared" si="49"/>
        <v>0</v>
      </c>
      <c r="T168" s="102">
        <f t="shared" si="59"/>
        <v>0</v>
      </c>
      <c r="U168" s="102">
        <f t="shared" si="50"/>
        <v>0</v>
      </c>
      <c r="V168" s="102">
        <f t="shared" si="51"/>
        <v>0</v>
      </c>
      <c r="W168" s="108">
        <f t="shared" si="45"/>
        <v>0.80000000000000016</v>
      </c>
      <c r="X168" s="102" t="str">
        <f t="shared" si="60"/>
        <v/>
      </c>
      <c r="Y168" s="102" t="str">
        <f t="shared" si="52"/>
        <v/>
      </c>
      <c r="Z168" s="102">
        <f t="shared" si="46"/>
        <v>0</v>
      </c>
      <c r="AA168" s="109" t="str">
        <f t="shared" si="61"/>
        <v/>
      </c>
      <c r="AB168" s="110" t="str">
        <f t="shared" si="47"/>
        <v/>
      </c>
      <c r="AC168" s="117">
        <f t="shared" si="53"/>
        <v>0</v>
      </c>
      <c r="AD168" s="113">
        <f t="shared" si="54"/>
        <v>0</v>
      </c>
      <c r="AE168" s="113">
        <f t="shared" si="48"/>
        <v>0</v>
      </c>
      <c r="AF168" s="113">
        <f t="shared" si="55"/>
        <v>0</v>
      </c>
      <c r="AG168" s="113">
        <f t="shared" si="56"/>
        <v>0</v>
      </c>
      <c r="AH168" s="113">
        <f t="shared" si="57"/>
        <v>0</v>
      </c>
      <c r="AI168" s="114">
        <f t="shared" si="58"/>
        <v>0</v>
      </c>
    </row>
    <row r="169" spans="2:36" x14ac:dyDescent="0.2">
      <c r="B169" s="153"/>
      <c r="H169" s="101" t="s">
        <v>153</v>
      </c>
      <c r="I169" s="177" t="str">
        <f>IF(AND('Late 16-30'!I169="NO",'Late 16-30'!I168="YES"),"YES",'Late 16-30'!I169)</f>
        <v>NO</v>
      </c>
      <c r="J169" s="102">
        <f>IF(B65="",0,B65/4)</f>
        <v>0</v>
      </c>
      <c r="K169" s="103">
        <f t="shared" si="42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62"/>
        <v>0</v>
      </c>
      <c r="Q169" s="106">
        <f t="shared" si="43"/>
        <v>0</v>
      </c>
      <c r="R169" s="107">
        <f t="shared" si="44"/>
        <v>0</v>
      </c>
      <c r="S169" s="102">
        <f t="shared" si="49"/>
        <v>0</v>
      </c>
      <c r="T169" s="102">
        <f t="shared" si="59"/>
        <v>0</v>
      </c>
      <c r="U169" s="102">
        <f t="shared" si="50"/>
        <v>0</v>
      </c>
      <c r="V169" s="102">
        <f t="shared" si="51"/>
        <v>0</v>
      </c>
      <c r="W169" s="108">
        <f t="shared" si="45"/>
        <v>0.80000000000000016</v>
      </c>
      <c r="X169" s="102" t="str">
        <f t="shared" si="60"/>
        <v/>
      </c>
      <c r="Y169" s="102" t="str">
        <f t="shared" si="52"/>
        <v/>
      </c>
      <c r="Z169" s="102">
        <f t="shared" si="46"/>
        <v>0</v>
      </c>
      <c r="AA169" s="109" t="str">
        <f t="shared" si="61"/>
        <v/>
      </c>
      <c r="AB169" s="110" t="str">
        <f t="shared" si="47"/>
        <v/>
      </c>
      <c r="AC169" s="117">
        <f t="shared" si="53"/>
        <v>0</v>
      </c>
      <c r="AD169" s="113">
        <f t="shared" si="54"/>
        <v>0</v>
      </c>
      <c r="AE169" s="113">
        <f t="shared" si="48"/>
        <v>0</v>
      </c>
      <c r="AF169" s="113">
        <f t="shared" si="55"/>
        <v>0</v>
      </c>
      <c r="AG169" s="113">
        <f t="shared" si="56"/>
        <v>0</v>
      </c>
      <c r="AH169" s="113">
        <f t="shared" si="57"/>
        <v>0</v>
      </c>
      <c r="AI169" s="114">
        <f t="shared" si="58"/>
        <v>0</v>
      </c>
    </row>
    <row r="170" spans="2:36" x14ac:dyDescent="0.2">
      <c r="B170" s="153"/>
      <c r="H170" s="101" t="s">
        <v>154</v>
      </c>
      <c r="I170" s="177" t="str">
        <f>IF(AND('Late 16-30'!I170="NO",'Late 16-30'!I169="YES"),"YES",'Late 16-30'!I170)</f>
        <v>NO</v>
      </c>
      <c r="J170" s="102">
        <f>IF(B65="",0,B65/4)</f>
        <v>0</v>
      </c>
      <c r="K170" s="103">
        <f t="shared" si="42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62"/>
        <v>0</v>
      </c>
      <c r="Q170" s="106">
        <f t="shared" si="43"/>
        <v>0</v>
      </c>
      <c r="R170" s="107">
        <f t="shared" si="44"/>
        <v>0</v>
      </c>
      <c r="S170" s="102">
        <f t="shared" si="49"/>
        <v>0</v>
      </c>
      <c r="T170" s="102">
        <f t="shared" si="59"/>
        <v>0</v>
      </c>
      <c r="U170" s="102">
        <f t="shared" si="50"/>
        <v>0</v>
      </c>
      <c r="V170" s="102">
        <f t="shared" si="51"/>
        <v>0</v>
      </c>
      <c r="W170" s="108">
        <f t="shared" si="45"/>
        <v>0.80000000000000016</v>
      </c>
      <c r="X170" s="102" t="str">
        <f t="shared" si="60"/>
        <v/>
      </c>
      <c r="Y170" s="102" t="str">
        <f t="shared" si="52"/>
        <v/>
      </c>
      <c r="Z170" s="102">
        <f t="shared" si="46"/>
        <v>0</v>
      </c>
      <c r="AA170" s="109" t="str">
        <f t="shared" si="61"/>
        <v/>
      </c>
      <c r="AB170" s="110" t="str">
        <f t="shared" si="47"/>
        <v/>
      </c>
      <c r="AC170" s="117">
        <f t="shared" si="53"/>
        <v>0</v>
      </c>
      <c r="AD170" s="113">
        <f t="shared" si="54"/>
        <v>0</v>
      </c>
      <c r="AE170" s="113">
        <f t="shared" si="48"/>
        <v>0</v>
      </c>
      <c r="AF170" s="113">
        <f t="shared" si="55"/>
        <v>0</v>
      </c>
      <c r="AG170" s="113">
        <f t="shared" si="56"/>
        <v>0</v>
      </c>
      <c r="AH170" s="113">
        <f t="shared" si="57"/>
        <v>0</v>
      </c>
      <c r="AI170" s="114">
        <f t="shared" si="58"/>
        <v>0</v>
      </c>
    </row>
    <row r="171" spans="2:36" x14ac:dyDescent="0.2">
      <c r="B171" s="153"/>
      <c r="H171" s="101" t="s">
        <v>155</v>
      </c>
      <c r="I171" s="177" t="str">
        <f>IF(AND('Late 16-30'!I171="NO",'Late 16-30'!I170="YES"),"YES",'Late 16-30'!I171)</f>
        <v>NO</v>
      </c>
      <c r="J171" s="102">
        <f>IF(B65="",0,B65/4)</f>
        <v>0</v>
      </c>
      <c r="K171" s="103">
        <f t="shared" si="42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62"/>
        <v>0</v>
      </c>
      <c r="Q171" s="106">
        <f t="shared" si="43"/>
        <v>0</v>
      </c>
      <c r="R171" s="107">
        <f t="shared" si="44"/>
        <v>0</v>
      </c>
      <c r="S171" s="102">
        <f t="shared" si="49"/>
        <v>0</v>
      </c>
      <c r="T171" s="102">
        <f t="shared" si="59"/>
        <v>0</v>
      </c>
      <c r="U171" s="102">
        <f t="shared" si="50"/>
        <v>0</v>
      </c>
      <c r="V171" s="102">
        <f t="shared" si="51"/>
        <v>0</v>
      </c>
      <c r="W171" s="108">
        <f t="shared" si="45"/>
        <v>0.80000000000000016</v>
      </c>
      <c r="X171" s="102" t="str">
        <f t="shared" si="60"/>
        <v/>
      </c>
      <c r="Y171" s="102" t="str">
        <f t="shared" si="52"/>
        <v/>
      </c>
      <c r="Z171" s="102">
        <f t="shared" si="46"/>
        <v>0</v>
      </c>
      <c r="AA171" s="109" t="str">
        <f t="shared" si="61"/>
        <v/>
      </c>
      <c r="AB171" s="110" t="str">
        <f t="shared" si="47"/>
        <v/>
      </c>
      <c r="AC171" s="117">
        <f t="shared" si="53"/>
        <v>0</v>
      </c>
      <c r="AD171" s="113">
        <f t="shared" si="54"/>
        <v>0</v>
      </c>
      <c r="AE171" s="113">
        <f t="shared" si="48"/>
        <v>0</v>
      </c>
      <c r="AF171" s="113">
        <f t="shared" si="55"/>
        <v>0</v>
      </c>
      <c r="AG171" s="113">
        <f t="shared" si="56"/>
        <v>0</v>
      </c>
      <c r="AH171" s="113">
        <f t="shared" si="57"/>
        <v>0</v>
      </c>
      <c r="AI171" s="114">
        <f t="shared" si="58"/>
        <v>0</v>
      </c>
    </row>
    <row r="172" spans="2:36" x14ac:dyDescent="0.2">
      <c r="B172" s="153"/>
      <c r="H172" s="101" t="s">
        <v>156</v>
      </c>
      <c r="I172" s="177" t="str">
        <f>IF(AND('Late 16-30'!I172="NO",'Late 16-30'!I171="YES"),"YES",'Late 16-30'!I172)</f>
        <v>NO</v>
      </c>
      <c r="J172" s="102">
        <f>IF(B66="",0,B66/4)</f>
        <v>0</v>
      </c>
      <c r="K172" s="103">
        <f t="shared" si="42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62"/>
        <v>0</v>
      </c>
      <c r="Q172" s="106">
        <f t="shared" si="43"/>
        <v>0</v>
      </c>
      <c r="R172" s="107">
        <f t="shared" si="44"/>
        <v>0</v>
      </c>
      <c r="S172" s="102">
        <f t="shared" si="49"/>
        <v>0</v>
      </c>
      <c r="T172" s="102">
        <f t="shared" si="59"/>
        <v>0</v>
      </c>
      <c r="U172" s="102">
        <f t="shared" si="50"/>
        <v>0</v>
      </c>
      <c r="V172" s="102">
        <f t="shared" si="51"/>
        <v>0</v>
      </c>
      <c r="W172" s="108">
        <f t="shared" si="45"/>
        <v>0.80000000000000016</v>
      </c>
      <c r="X172" s="102" t="str">
        <f t="shared" si="60"/>
        <v/>
      </c>
      <c r="Y172" s="102" t="str">
        <f t="shared" si="52"/>
        <v/>
      </c>
      <c r="Z172" s="102">
        <f t="shared" si="46"/>
        <v>0</v>
      </c>
      <c r="AA172" s="109" t="str">
        <f t="shared" si="61"/>
        <v/>
      </c>
      <c r="AB172" s="110" t="str">
        <f t="shared" si="47"/>
        <v/>
      </c>
      <c r="AC172" s="117">
        <f t="shared" si="53"/>
        <v>0</v>
      </c>
      <c r="AD172" s="113">
        <f t="shared" si="54"/>
        <v>0</v>
      </c>
      <c r="AE172" s="113">
        <f t="shared" si="48"/>
        <v>0</v>
      </c>
      <c r="AF172" s="113">
        <f t="shared" si="55"/>
        <v>0</v>
      </c>
      <c r="AG172" s="113">
        <f t="shared" si="56"/>
        <v>0</v>
      </c>
      <c r="AH172" s="113">
        <f t="shared" si="57"/>
        <v>0</v>
      </c>
      <c r="AI172" s="114">
        <f t="shared" si="58"/>
        <v>0</v>
      </c>
    </row>
    <row r="173" spans="2:36" x14ac:dyDescent="0.2">
      <c r="B173" s="153"/>
      <c r="H173" s="101" t="s">
        <v>157</v>
      </c>
      <c r="I173" s="177" t="str">
        <f>IF(AND('Late 16-30'!I173="NO",'Late 16-30'!I172="YES"),"YES",'Late 16-30'!I173)</f>
        <v>NO</v>
      </c>
      <c r="J173" s="102">
        <f>IF(B66="",0,B66/4)</f>
        <v>0</v>
      </c>
      <c r="K173" s="103">
        <f t="shared" si="42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62"/>
        <v>0</v>
      </c>
      <c r="Q173" s="106">
        <f t="shared" si="43"/>
        <v>0</v>
      </c>
      <c r="R173" s="107">
        <f t="shared" si="44"/>
        <v>0</v>
      </c>
      <c r="S173" s="102">
        <f t="shared" si="49"/>
        <v>0</v>
      </c>
      <c r="T173" s="102">
        <f t="shared" si="59"/>
        <v>0</v>
      </c>
      <c r="U173" s="102">
        <f t="shared" si="50"/>
        <v>0</v>
      </c>
      <c r="V173" s="102">
        <f t="shared" si="51"/>
        <v>0</v>
      </c>
      <c r="W173" s="108">
        <f t="shared" si="45"/>
        <v>0.80000000000000016</v>
      </c>
      <c r="X173" s="102" t="str">
        <f t="shared" si="60"/>
        <v/>
      </c>
      <c r="Y173" s="102" t="str">
        <f t="shared" si="52"/>
        <v/>
      </c>
      <c r="Z173" s="102">
        <f t="shared" si="46"/>
        <v>0</v>
      </c>
      <c r="AA173" s="109" t="str">
        <f t="shared" si="61"/>
        <v/>
      </c>
      <c r="AB173" s="110" t="str">
        <f t="shared" si="47"/>
        <v/>
      </c>
      <c r="AC173" s="117">
        <f t="shared" si="53"/>
        <v>0</v>
      </c>
      <c r="AD173" s="113">
        <f t="shared" si="54"/>
        <v>0</v>
      </c>
      <c r="AE173" s="113">
        <f t="shared" si="48"/>
        <v>0</v>
      </c>
      <c r="AF173" s="113">
        <f t="shared" si="55"/>
        <v>0</v>
      </c>
      <c r="AG173" s="113">
        <f t="shared" si="56"/>
        <v>0</v>
      </c>
      <c r="AH173" s="113">
        <f t="shared" si="57"/>
        <v>0</v>
      </c>
      <c r="AI173" s="114">
        <f t="shared" si="58"/>
        <v>0</v>
      </c>
      <c r="AJ173" s="118"/>
    </row>
    <row r="174" spans="2:36" x14ac:dyDescent="0.2">
      <c r="B174" s="153"/>
      <c r="H174" s="101" t="s">
        <v>158</v>
      </c>
      <c r="I174" s="177" t="str">
        <f>IF(AND('Late 16-30'!I174="NO",'Late 16-30'!I173="YES"),"YES",'Late 16-30'!I174)</f>
        <v>NO</v>
      </c>
      <c r="J174" s="102">
        <f>IF(B66="",0,B66/4)</f>
        <v>0</v>
      </c>
      <c r="K174" s="103">
        <f t="shared" si="42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62"/>
        <v>0</v>
      </c>
      <c r="Q174" s="106">
        <f t="shared" si="43"/>
        <v>0</v>
      </c>
      <c r="R174" s="107">
        <f t="shared" si="44"/>
        <v>0</v>
      </c>
      <c r="S174" s="102">
        <f t="shared" si="49"/>
        <v>0</v>
      </c>
      <c r="T174" s="102">
        <f t="shared" si="59"/>
        <v>0</v>
      </c>
      <c r="U174" s="102">
        <f t="shared" si="50"/>
        <v>0</v>
      </c>
      <c r="V174" s="102">
        <f t="shared" si="51"/>
        <v>0</v>
      </c>
      <c r="W174" s="108">
        <f t="shared" si="45"/>
        <v>0.80000000000000016</v>
      </c>
      <c r="X174" s="102" t="str">
        <f t="shared" si="60"/>
        <v/>
      </c>
      <c r="Y174" s="102" t="str">
        <f t="shared" si="52"/>
        <v/>
      </c>
      <c r="Z174" s="102">
        <f t="shared" si="46"/>
        <v>0</v>
      </c>
      <c r="AA174" s="109" t="str">
        <f t="shared" si="61"/>
        <v/>
      </c>
      <c r="AB174" s="110" t="str">
        <f t="shared" si="47"/>
        <v/>
      </c>
      <c r="AC174" s="117">
        <f t="shared" si="53"/>
        <v>0</v>
      </c>
      <c r="AD174" s="113">
        <f t="shared" si="54"/>
        <v>0</v>
      </c>
      <c r="AE174" s="113">
        <f t="shared" si="48"/>
        <v>0</v>
      </c>
      <c r="AF174" s="113">
        <f t="shared" si="55"/>
        <v>0</v>
      </c>
      <c r="AG174" s="113">
        <f t="shared" si="56"/>
        <v>0</v>
      </c>
      <c r="AH174" s="113">
        <f t="shared" si="57"/>
        <v>0</v>
      </c>
      <c r="AI174" s="114">
        <f t="shared" si="58"/>
        <v>0</v>
      </c>
      <c r="AJ174" s="118"/>
    </row>
    <row r="175" spans="2:36" x14ac:dyDescent="0.2">
      <c r="B175" s="153"/>
      <c r="H175" s="101" t="s">
        <v>159</v>
      </c>
      <c r="I175" s="177" t="str">
        <f>IF(AND('Late 16-30'!I175="NO",'Late 16-30'!I174="YES"),"YES",'Late 16-30'!I175)</f>
        <v>NO</v>
      </c>
      <c r="J175" s="102">
        <f>IF(B66="",0,B66/4)</f>
        <v>0</v>
      </c>
      <c r="K175" s="103">
        <f t="shared" si="42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62"/>
        <v>0</v>
      </c>
      <c r="Q175" s="106">
        <f t="shared" si="43"/>
        <v>0</v>
      </c>
      <c r="R175" s="107">
        <f t="shared" si="44"/>
        <v>0</v>
      </c>
      <c r="S175" s="102">
        <f t="shared" si="49"/>
        <v>0</v>
      </c>
      <c r="T175" s="102">
        <f t="shared" si="59"/>
        <v>0</v>
      </c>
      <c r="U175" s="102">
        <f t="shared" si="50"/>
        <v>0</v>
      </c>
      <c r="V175" s="102">
        <f t="shared" si="51"/>
        <v>0</v>
      </c>
      <c r="W175" s="108">
        <f t="shared" si="45"/>
        <v>0.80000000000000016</v>
      </c>
      <c r="X175" s="102" t="str">
        <f t="shared" si="60"/>
        <v/>
      </c>
      <c r="Y175" s="102" t="str">
        <f t="shared" si="52"/>
        <v/>
      </c>
      <c r="Z175" s="102">
        <f t="shared" si="46"/>
        <v>0</v>
      </c>
      <c r="AA175" s="109" t="str">
        <f t="shared" si="61"/>
        <v/>
      </c>
      <c r="AB175" s="110" t="str">
        <f t="shared" si="47"/>
        <v/>
      </c>
      <c r="AC175" s="117">
        <f t="shared" si="53"/>
        <v>0</v>
      </c>
      <c r="AD175" s="113">
        <f t="shared" si="54"/>
        <v>0</v>
      </c>
      <c r="AE175" s="113">
        <f t="shared" si="48"/>
        <v>0</v>
      </c>
      <c r="AF175" s="113">
        <f t="shared" si="55"/>
        <v>0</v>
      </c>
      <c r="AG175" s="113">
        <f t="shared" si="56"/>
        <v>0</v>
      </c>
      <c r="AH175" s="113">
        <f t="shared" si="57"/>
        <v>0</v>
      </c>
      <c r="AI175" s="114">
        <f t="shared" si="58"/>
        <v>0</v>
      </c>
      <c r="AJ175" s="118"/>
    </row>
    <row r="176" spans="2:36" x14ac:dyDescent="0.2">
      <c r="H176" s="101" t="s">
        <v>160</v>
      </c>
      <c r="I176" s="177" t="str">
        <f>IF(AND('Late 16-30'!I176="NO",'Late 16-30'!I175="YES"),"YES",'Late 16-30'!I176)</f>
        <v>NO</v>
      </c>
      <c r="J176" s="102">
        <f>IF(B67="",0,B67/4)</f>
        <v>0</v>
      </c>
      <c r="K176" s="103">
        <f t="shared" si="42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62"/>
        <v>0</v>
      </c>
      <c r="Q176" s="106">
        <f t="shared" si="43"/>
        <v>0</v>
      </c>
      <c r="R176" s="107">
        <f t="shared" si="44"/>
        <v>0</v>
      </c>
      <c r="S176" s="102">
        <f t="shared" si="49"/>
        <v>0</v>
      </c>
      <c r="T176" s="102">
        <f t="shared" si="59"/>
        <v>0</v>
      </c>
      <c r="U176" s="102">
        <f t="shared" si="50"/>
        <v>0</v>
      </c>
      <c r="V176" s="102">
        <f t="shared" si="51"/>
        <v>0</v>
      </c>
      <c r="W176" s="108">
        <f t="shared" si="45"/>
        <v>0.80000000000000016</v>
      </c>
      <c r="X176" s="102" t="str">
        <f t="shared" si="60"/>
        <v/>
      </c>
      <c r="Y176" s="102" t="str">
        <f t="shared" si="52"/>
        <v/>
      </c>
      <c r="Z176" s="102">
        <f t="shared" si="46"/>
        <v>0</v>
      </c>
      <c r="AA176" s="109" t="str">
        <f t="shared" si="61"/>
        <v/>
      </c>
      <c r="AB176" s="110" t="str">
        <f t="shared" si="47"/>
        <v/>
      </c>
      <c r="AC176" s="117">
        <f t="shared" si="53"/>
        <v>0</v>
      </c>
      <c r="AD176" s="113">
        <f t="shared" si="54"/>
        <v>0</v>
      </c>
      <c r="AE176" s="113">
        <f t="shared" si="48"/>
        <v>0</v>
      </c>
      <c r="AF176" s="113">
        <f t="shared" si="55"/>
        <v>0</v>
      </c>
      <c r="AG176" s="113">
        <f t="shared" si="56"/>
        <v>0</v>
      </c>
      <c r="AH176" s="113">
        <f t="shared" si="57"/>
        <v>0</v>
      </c>
      <c r="AI176" s="114">
        <f t="shared" si="58"/>
        <v>0</v>
      </c>
      <c r="AJ176" s="118"/>
    </row>
    <row r="177" spans="8:36" x14ac:dyDescent="0.2">
      <c r="H177" s="101" t="s">
        <v>161</v>
      </c>
      <c r="I177" s="177" t="str">
        <f>IF(AND('Late 16-30'!I177="NO",'Late 16-30'!I176="YES"),"YES",'Late 16-30'!I177)</f>
        <v>NO</v>
      </c>
      <c r="J177" s="102">
        <f>IF(B67="",0,B67/4)</f>
        <v>0</v>
      </c>
      <c r="K177" s="103">
        <f t="shared" si="42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62"/>
        <v>0</v>
      </c>
      <c r="Q177" s="106">
        <f t="shared" si="43"/>
        <v>0</v>
      </c>
      <c r="R177" s="107">
        <f t="shared" si="44"/>
        <v>0</v>
      </c>
      <c r="S177" s="102">
        <f t="shared" si="49"/>
        <v>0</v>
      </c>
      <c r="T177" s="102">
        <f t="shared" si="59"/>
        <v>0</v>
      </c>
      <c r="U177" s="102">
        <f t="shared" si="50"/>
        <v>0</v>
      </c>
      <c r="V177" s="102">
        <f t="shared" si="51"/>
        <v>0</v>
      </c>
      <c r="W177" s="108">
        <f t="shared" si="45"/>
        <v>0.80000000000000016</v>
      </c>
      <c r="X177" s="102" t="str">
        <f t="shared" si="60"/>
        <v/>
      </c>
      <c r="Y177" s="102" t="str">
        <f t="shared" si="52"/>
        <v/>
      </c>
      <c r="Z177" s="102">
        <f t="shared" si="46"/>
        <v>0</v>
      </c>
      <c r="AA177" s="109" t="str">
        <f t="shared" si="61"/>
        <v/>
      </c>
      <c r="AB177" s="110" t="str">
        <f t="shared" si="47"/>
        <v/>
      </c>
      <c r="AC177" s="117">
        <f t="shared" si="53"/>
        <v>0</v>
      </c>
      <c r="AD177" s="113">
        <f t="shared" si="54"/>
        <v>0</v>
      </c>
      <c r="AE177" s="113">
        <f t="shared" si="48"/>
        <v>0</v>
      </c>
      <c r="AF177" s="113">
        <f t="shared" si="55"/>
        <v>0</v>
      </c>
      <c r="AG177" s="113">
        <f t="shared" si="56"/>
        <v>0</v>
      </c>
      <c r="AH177" s="113">
        <f t="shared" si="57"/>
        <v>0</v>
      </c>
      <c r="AI177" s="114">
        <f t="shared" si="58"/>
        <v>0</v>
      </c>
      <c r="AJ177" s="118"/>
    </row>
    <row r="178" spans="8:36" x14ac:dyDescent="0.2">
      <c r="H178" s="101" t="s">
        <v>162</v>
      </c>
      <c r="I178" s="177" t="str">
        <f>IF(AND('Late 16-30'!I178="NO",'Late 16-30'!I177="YES"),"YES",'Late 16-30'!I178)</f>
        <v>NO</v>
      </c>
      <c r="J178" s="102">
        <f>IF(B67="",0,B67/4)</f>
        <v>0</v>
      </c>
      <c r="K178" s="103">
        <f t="shared" si="42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62"/>
        <v>0</v>
      </c>
      <c r="Q178" s="106">
        <f t="shared" si="43"/>
        <v>0</v>
      </c>
      <c r="R178" s="107">
        <f t="shared" si="44"/>
        <v>0</v>
      </c>
      <c r="S178" s="102">
        <f t="shared" si="49"/>
        <v>0</v>
      </c>
      <c r="T178" s="102">
        <f t="shared" si="59"/>
        <v>0</v>
      </c>
      <c r="U178" s="102">
        <f t="shared" si="50"/>
        <v>0</v>
      </c>
      <c r="V178" s="102">
        <f t="shared" si="51"/>
        <v>0</v>
      </c>
      <c r="W178" s="108">
        <f t="shared" si="45"/>
        <v>0.80000000000000016</v>
      </c>
      <c r="X178" s="102" t="str">
        <f t="shared" si="60"/>
        <v/>
      </c>
      <c r="Y178" s="102" t="str">
        <f t="shared" si="52"/>
        <v/>
      </c>
      <c r="Z178" s="102">
        <f t="shared" si="46"/>
        <v>0</v>
      </c>
      <c r="AA178" s="109" t="str">
        <f t="shared" si="61"/>
        <v/>
      </c>
      <c r="AB178" s="110" t="str">
        <f t="shared" si="47"/>
        <v/>
      </c>
      <c r="AC178" s="117">
        <f t="shared" si="53"/>
        <v>0</v>
      </c>
      <c r="AD178" s="113">
        <f t="shared" si="54"/>
        <v>0</v>
      </c>
      <c r="AE178" s="113">
        <f t="shared" si="48"/>
        <v>0</v>
      </c>
      <c r="AF178" s="113">
        <f t="shared" si="55"/>
        <v>0</v>
      </c>
      <c r="AG178" s="113">
        <f t="shared" si="56"/>
        <v>0</v>
      </c>
      <c r="AH178" s="113">
        <f t="shared" si="57"/>
        <v>0</v>
      </c>
      <c r="AI178" s="114">
        <f t="shared" si="58"/>
        <v>0</v>
      </c>
      <c r="AJ178" s="118"/>
    </row>
    <row r="179" spans="8:36" ht="13.5" thickBot="1" x14ac:dyDescent="0.25">
      <c r="H179" s="140" t="s">
        <v>165</v>
      </c>
      <c r="I179" s="178" t="str">
        <f>IF(AND('Late 16-30'!I179="NO",'Late 16-30'!I178="YES"),"YES",'Late 16-30'!I179)</f>
        <v>NO</v>
      </c>
      <c r="J179" s="141">
        <f>IF(B67="",0,B67/4)</f>
        <v>0</v>
      </c>
      <c r="K179" s="142">
        <f t="shared" si="42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62"/>
        <v>0</v>
      </c>
      <c r="Q179" s="145">
        <f t="shared" si="43"/>
        <v>0</v>
      </c>
      <c r="R179" s="146">
        <f t="shared" si="44"/>
        <v>0</v>
      </c>
      <c r="S179" s="141">
        <f t="shared" si="49"/>
        <v>0</v>
      </c>
      <c r="T179" s="141">
        <f t="shared" si="59"/>
        <v>0</v>
      </c>
      <c r="U179" s="141">
        <f t="shared" si="50"/>
        <v>0</v>
      </c>
      <c r="V179" s="141">
        <f t="shared" si="51"/>
        <v>0</v>
      </c>
      <c r="W179" s="147">
        <f t="shared" si="45"/>
        <v>0.80000000000000016</v>
      </c>
      <c r="X179" s="141" t="str">
        <f t="shared" si="60"/>
        <v/>
      </c>
      <c r="Y179" s="141" t="str">
        <f t="shared" si="52"/>
        <v/>
      </c>
      <c r="Z179" s="141">
        <f t="shared" si="46"/>
        <v>0</v>
      </c>
      <c r="AA179" s="148" t="str">
        <f t="shared" si="61"/>
        <v/>
      </c>
      <c r="AB179" s="149" t="str">
        <f t="shared" si="47"/>
        <v/>
      </c>
      <c r="AC179" s="150">
        <f t="shared" si="53"/>
        <v>0</v>
      </c>
      <c r="AD179" s="151">
        <f t="shared" si="54"/>
        <v>0</v>
      </c>
      <c r="AE179" s="151">
        <f t="shared" si="48"/>
        <v>0</v>
      </c>
      <c r="AF179" s="151">
        <f t="shared" si="55"/>
        <v>0</v>
      </c>
      <c r="AG179" s="151">
        <f t="shared" si="56"/>
        <v>0</v>
      </c>
      <c r="AH179" s="151">
        <f t="shared" si="57"/>
        <v>0</v>
      </c>
      <c r="AI179" s="152">
        <f t="shared" si="58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0</v>
      </c>
      <c r="AC180" s="156">
        <f t="shared" ref="AC180:AI180" si="63">SUM(AC32:AC179)</f>
        <v>847.28165504943752</v>
      </c>
      <c r="AD180" s="156">
        <f t="shared" si="63"/>
        <v>499.82490453868968</v>
      </c>
      <c r="AE180" s="156">
        <f t="shared" si="63"/>
        <v>3267.9627760687149</v>
      </c>
      <c r="AF180" s="156">
        <f t="shared" si="63"/>
        <v>0</v>
      </c>
      <c r="AG180" s="156">
        <f t="shared" si="63"/>
        <v>0</v>
      </c>
      <c r="AH180" s="156">
        <f t="shared" si="63"/>
        <v>0</v>
      </c>
      <c r="AI180" s="156">
        <f t="shared" si="63"/>
        <v>0</v>
      </c>
      <c r="AJ180" s="118"/>
    </row>
    <row r="181" spans="8:36" x14ac:dyDescent="0.2">
      <c r="AJ181" s="157"/>
    </row>
  </sheetData>
  <mergeCells count="69">
    <mergeCell ref="C1:E1"/>
    <mergeCell ref="F1:H1"/>
    <mergeCell ref="C2:E2"/>
    <mergeCell ref="F2:L2"/>
    <mergeCell ref="A3:E3"/>
    <mergeCell ref="A8:E8"/>
    <mergeCell ref="R8:S8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A4:E4"/>
    <mergeCell ref="F6:H6"/>
    <mergeCell ref="T6:V6"/>
    <mergeCell ref="W6:Y6"/>
    <mergeCell ref="A7:E7"/>
    <mergeCell ref="R7:S7"/>
    <mergeCell ref="T11:Y11"/>
    <mergeCell ref="A12:E12"/>
    <mergeCell ref="R12:S13"/>
    <mergeCell ref="T12:V12"/>
    <mergeCell ref="W12:Y12"/>
    <mergeCell ref="A9:E9"/>
    <mergeCell ref="R9:S9"/>
    <mergeCell ref="B10:E10"/>
    <mergeCell ref="B11:E11"/>
    <mergeCell ref="M11:P15"/>
    <mergeCell ref="A19:E19"/>
    <mergeCell ref="A13:E13"/>
    <mergeCell ref="T13:V13"/>
    <mergeCell ref="W13:Y13"/>
    <mergeCell ref="A14:E14"/>
    <mergeCell ref="R14:S14"/>
    <mergeCell ref="A15:E15"/>
    <mergeCell ref="F15:H15"/>
    <mergeCell ref="R15:S15"/>
    <mergeCell ref="A16:E16"/>
    <mergeCell ref="G16:L16"/>
    <mergeCell ref="R16:S16"/>
    <mergeCell ref="A17:E17"/>
    <mergeCell ref="A18:E18"/>
    <mergeCell ref="A69:C70"/>
    <mergeCell ref="D69:E70"/>
    <mergeCell ref="A20:E20"/>
    <mergeCell ref="A21:E21"/>
    <mergeCell ref="A22:E22"/>
    <mergeCell ref="A23:E23"/>
    <mergeCell ref="A24:E24"/>
    <mergeCell ref="A25:E25"/>
    <mergeCell ref="A26:E26"/>
    <mergeCell ref="A27:E27"/>
    <mergeCell ref="B29:F29"/>
    <mergeCell ref="M29:P29"/>
    <mergeCell ref="R29:V29"/>
    <mergeCell ref="AC29:AI29"/>
    <mergeCell ref="L23:P27"/>
    <mergeCell ref="R23:U24"/>
    <mergeCell ref="F26:H26"/>
    <mergeCell ref="A71:F71"/>
    <mergeCell ref="M72:P72"/>
    <mergeCell ref="R72:V72"/>
    <mergeCell ref="M126:P126"/>
    <mergeCell ref="R126:V126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  <c r="AP27">
        <v>1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  <c r="AP28">
        <v>2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  <c r="AP29">
        <v>3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  <c r="AP30">
        <v>4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  <c r="AP31">
        <v>5</v>
      </c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'Approved Work Zone'!F32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  <c r="AP32">
        <v>6</v>
      </c>
    </row>
    <row r="33" spans="1:42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'Approved Work Zone'!F33</f>
        <v>YES</v>
      </c>
      <c r="G33"/>
      <c r="H33" s="101" t="s">
        <v>117</v>
      </c>
      <c r="I33" s="176" t="str">
        <f>IF(AND('Late 31-45'!I33="NO",'Late 31-45'!I32="YES"),"YES",'Late 31-45'!I33)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  <c r="AP33">
        <v>7</v>
      </c>
    </row>
    <row r="34" spans="1:42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'Approved Work Zone'!F34</f>
        <v>YES</v>
      </c>
      <c r="G34"/>
      <c r="H34" s="101" t="s">
        <v>118</v>
      </c>
      <c r="I34" s="176" t="str">
        <f>IF(AND('Late 31-45'!I34="NO",'Late 31-45'!I33="YES"),"YES",'Late 31-45'!I34)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  <c r="AP34">
        <v>8</v>
      </c>
    </row>
    <row r="35" spans="1:42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'Approved Work Zone'!F35</f>
        <v>YES</v>
      </c>
      <c r="G35"/>
      <c r="H35" s="101" t="s">
        <v>119</v>
      </c>
      <c r="I35" s="176" t="str">
        <f>IF(AND('Late 31-45'!I35="NO",'Late 31-45'!I34="YES"),"YES",'Late 31-45'!I35)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  <c r="AP35">
        <v>9</v>
      </c>
    </row>
    <row r="36" spans="1:42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'Approved Work Zone'!F36</f>
        <v>YES</v>
      </c>
      <c r="G36"/>
      <c r="H36" s="101" t="s">
        <v>120</v>
      </c>
      <c r="I36" s="176" t="str">
        <f>IF(AND('Late 31-45'!I36="NO",'Late 31-45'!I35="YES"),"YES",'Late 31-45'!I36)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  <c r="AP36">
        <v>10</v>
      </c>
    </row>
    <row r="37" spans="1:42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'Approved Work Zone'!F37</f>
        <v>YES</v>
      </c>
      <c r="G37"/>
      <c r="H37" s="101" t="s">
        <v>121</v>
      </c>
      <c r="I37" s="176" t="str">
        <f>IF(AND('Late 31-45'!I37="NO",'Late 31-45'!I36="YES"),"YES",'Late 31-45'!I37)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  <c r="AP37">
        <v>11</v>
      </c>
    </row>
    <row r="38" spans="1:42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'Approved Work Zone'!F38</f>
        <v>YES</v>
      </c>
      <c r="G38"/>
      <c r="H38" s="101" t="s">
        <v>122</v>
      </c>
      <c r="I38" s="176" t="str">
        <f>IF(AND('Late 31-45'!I38="NO",'Late 31-45'!I37="YES"),"YES",'Late 31-45'!I38)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  <c r="AP38">
        <v>12</v>
      </c>
    </row>
    <row r="39" spans="1:42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'Approved Work Zone'!F39</f>
        <v>YES</v>
      </c>
      <c r="G39"/>
      <c r="H39" s="101" t="s">
        <v>123</v>
      </c>
      <c r="I39" s="176" t="str">
        <f>IF(AND('Late 31-45'!I39="NO",'Late 31-45'!I38="YES"),"YES",'Late 31-45'!I39)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  <c r="AP39">
        <v>13</v>
      </c>
    </row>
    <row r="40" spans="1:42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'Approved Work Zone'!F40</f>
        <v>YES</v>
      </c>
      <c r="G40"/>
      <c r="H40" s="101" t="s">
        <v>124</v>
      </c>
      <c r="I40" s="176" t="str">
        <f>IF(AND('Late 31-45'!I40="NO",'Late 31-45'!I39="YES"),"YES",'Late 31-45'!I40)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  <c r="AP40">
        <v>14</v>
      </c>
    </row>
    <row r="41" spans="1:42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'Approved Work Zone'!F41</f>
        <v>NO</v>
      </c>
      <c r="G41"/>
      <c r="H41" s="101" t="s">
        <v>125</v>
      </c>
      <c r="I41" s="176" t="str">
        <f>IF(AND('Late 31-45'!I41="NO",'Late 31-45'!I40="YES"),"YES",'Late 31-45'!I41)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  <c r="AP41">
        <v>15</v>
      </c>
    </row>
    <row r="42" spans="1:42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'Approved Work Zone'!F42</f>
        <v>NO</v>
      </c>
      <c r="G42"/>
      <c r="H42" s="101" t="s">
        <v>126</v>
      </c>
      <c r="I42" s="176" t="str">
        <f>IF(AND('Late 31-45'!I42="NO",'Late 31-45'!I41="YES"),"YES",'Late 31-45'!I42)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  <c r="AP42">
        <v>16</v>
      </c>
    </row>
    <row r="43" spans="1:42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'Approved Work Zone'!F43</f>
        <v>NO</v>
      </c>
      <c r="G43"/>
      <c r="H43" s="101" t="s">
        <v>127</v>
      </c>
      <c r="I43" s="176" t="str">
        <f>IF(AND('Late 31-45'!I43="NO",'Late 31-45'!I42="YES"),"YES",'Late 31-45'!I43)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  <c r="AP43">
        <v>17</v>
      </c>
    </row>
    <row r="44" spans="1:42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'Approved Work Zone'!F44</f>
        <v>NO</v>
      </c>
      <c r="G44"/>
      <c r="H44" s="101" t="s">
        <v>128</v>
      </c>
      <c r="I44" s="176" t="str">
        <f>IF(AND('Late 31-45'!I44="NO",'Late 31-45'!I43="YES"),"YES",'Late 31-45'!I44)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  <c r="AP44">
        <v>18</v>
      </c>
    </row>
    <row r="45" spans="1:42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'Approved Work Zone'!F45</f>
        <v>NO</v>
      </c>
      <c r="G45"/>
      <c r="H45" s="101" t="s">
        <v>129</v>
      </c>
      <c r="I45" s="176" t="str">
        <f>IF(AND('Late 31-45'!I45="NO",'Late 31-45'!I44="YES"),"YES",'Late 31-45'!I45)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  <c r="AP45">
        <v>19</v>
      </c>
    </row>
    <row r="46" spans="1:42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'Approved Work Zone'!F46</f>
        <v>NO</v>
      </c>
      <c r="G46"/>
      <c r="H46" s="101" t="s">
        <v>130</v>
      </c>
      <c r="I46" s="176" t="str">
        <f>IF(AND('Late 31-45'!I46="NO",'Late 31-45'!I45="YES"),"YES",'Late 31-45'!I46)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  <c r="AP46">
        <v>20</v>
      </c>
    </row>
    <row r="47" spans="1:42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'Approved Work Zone'!F47</f>
        <v>NO</v>
      </c>
      <c r="G47"/>
      <c r="H47" s="101" t="s">
        <v>131</v>
      </c>
      <c r="I47" s="176" t="str">
        <f>IF(AND('Late 31-45'!I47="NO",'Late 31-45'!I46="YES"),"YES",'Late 31-45'!I47)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  <c r="AP47">
        <v>21</v>
      </c>
    </row>
    <row r="48" spans="1:42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'Approved Work Zone'!F48</f>
        <v>NO</v>
      </c>
      <c r="G48"/>
      <c r="H48" s="101" t="s">
        <v>132</v>
      </c>
      <c r="I48" s="176" t="str">
        <f>IF(AND('Late 31-45'!I48="NO",'Late 31-45'!I47="YES"),"YES",'Late 31-45'!I48)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  <c r="AP48">
        <v>22</v>
      </c>
    </row>
    <row r="49" spans="1:42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'Approved Work Zone'!F49</f>
        <v>NO</v>
      </c>
      <c r="G49"/>
      <c r="H49" s="101" t="s">
        <v>133</v>
      </c>
      <c r="I49" s="176" t="str">
        <f>IF(AND('Late 31-45'!I49="NO",'Late 31-45'!I48="YES"),"YES",'Late 31-45'!I49)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  <c r="AP49">
        <v>23</v>
      </c>
    </row>
    <row r="50" spans="1:42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'Approved Work Zone'!F50</f>
        <v>NO</v>
      </c>
      <c r="G50"/>
      <c r="H50" s="101" t="s">
        <v>134</v>
      </c>
      <c r="I50" s="176" t="str">
        <f>IF(AND('Late 31-45'!I50="NO",'Late 31-45'!I49="YES"),"YES",'Late 31-45'!I50)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  <c r="AP50">
        <v>24</v>
      </c>
    </row>
    <row r="51" spans="1:42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'Approved Work Zone'!F51</f>
        <v>NO</v>
      </c>
      <c r="G51"/>
      <c r="H51" s="101" t="s">
        <v>135</v>
      </c>
      <c r="I51" s="176" t="str">
        <f>IF(AND('Late 31-45'!I51="NO",'Late 31-45'!I50="YES"),"YES",'Late 31-45'!I51)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</row>
    <row r="52" spans="1:42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'Approved Work Zone'!F52</f>
        <v>NO</v>
      </c>
      <c r="G52"/>
      <c r="H52" s="101" t="s">
        <v>136</v>
      </c>
      <c r="I52" s="176" t="str">
        <f>IF(AND('Late 31-45'!I52="NO",'Late 31-45'!I51="YES"),"YES",'Late 31-45'!I52)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42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'Approved Work Zone'!F53</f>
        <v>NO</v>
      </c>
      <c r="G53"/>
      <c r="H53" s="101" t="s">
        <v>137</v>
      </c>
      <c r="I53" s="176" t="str">
        <f>IF(AND('Late 31-45'!I53="NO",'Late 31-45'!I52="YES"),"YES",'Late 31-45'!I53)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42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'Approved Work Zone'!F54</f>
        <v>NO</v>
      </c>
      <c r="G54"/>
      <c r="H54" s="101" t="s">
        <v>138</v>
      </c>
      <c r="I54" s="176" t="str">
        <f>IF(AND('Late 31-45'!I54="NO",'Late 31-45'!I53="YES"),"YES",'Late 31-45'!I54)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42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'Approved Work Zone'!F55</f>
        <v>NO</v>
      </c>
      <c r="G55"/>
      <c r="H55" s="101" t="s">
        <v>139</v>
      </c>
      <c r="I55" s="176" t="str">
        <f>IF(AND('Late 31-45'!I55="NO",'Late 31-45'!I54="YES"),"YES",'Late 31-45'!I55)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42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tr">
        <f>'Approved Work Zone'!F56</f>
        <v>NO</v>
      </c>
      <c r="G56"/>
      <c r="H56" s="101" t="s">
        <v>140</v>
      </c>
      <c r="I56" s="176" t="str">
        <f>IF(AND('Late 31-45'!I56="NO",'Late 31-45'!I55="YES"),"YES",'Late 31-45'!I56)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42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tr">
        <f>'Approved Work Zone'!F57</f>
        <v>NO</v>
      </c>
      <c r="G57"/>
      <c r="H57" s="101" t="s">
        <v>141</v>
      </c>
      <c r="I57" s="176" t="str">
        <f>IF(AND('Late 31-45'!I57="NO",'Late 31-45'!I56="YES"),"YES",'Late 31-45'!I57)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42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tr">
        <f>'Approved Work Zone'!F58</f>
        <v>NO</v>
      </c>
      <c r="G58"/>
      <c r="H58" s="101" t="s">
        <v>142</v>
      </c>
      <c r="I58" s="176" t="str">
        <f>IF(AND('Late 31-45'!I58="NO",'Late 31-45'!I57="YES"),"YES",'Late 31-45'!I58)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42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tr">
        <f>'Approved Work Zone'!F59</f>
        <v>NO</v>
      </c>
      <c r="G59"/>
      <c r="H59" s="101" t="s">
        <v>143</v>
      </c>
      <c r="I59" s="176" t="str">
        <f>IF(AND('Late 31-45'!I59="NO",'Late 31-45'!I58="YES"),"YES",'Late 31-45'!I59)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42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tr">
        <f>'Approved Work Zone'!F60</f>
        <v>NO</v>
      </c>
      <c r="G60"/>
      <c r="H60" s="101" t="s">
        <v>144</v>
      </c>
      <c r="I60" s="176" t="str">
        <f>IF(AND('Late 31-45'!I60="NO",'Late 31-45'!I59="YES"),"YES",'Late 31-45'!I60)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42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tr">
        <f>'Approved Work Zone'!F61</f>
        <v>NO</v>
      </c>
      <c r="G61"/>
      <c r="H61" s="101" t="s">
        <v>145</v>
      </c>
      <c r="I61" s="176" t="str">
        <f>IF(AND('Late 31-45'!I61="NO",'Late 31-45'!I60="YES"),"YES",'Late 31-45'!I61)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42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tr">
        <f>'Approved Work Zone'!F62</f>
        <v>NO</v>
      </c>
      <c r="G62"/>
      <c r="H62" s="101" t="s">
        <v>146</v>
      </c>
      <c r="I62" s="176" t="str">
        <f>IF(AND('Late 31-45'!I62="NO",'Late 31-45'!I61="YES"),"YES",'Late 31-45'!I62)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42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tr">
        <f>'Approved Work Zone'!F63</f>
        <v>NO</v>
      </c>
      <c r="G63"/>
      <c r="H63" s="101" t="s">
        <v>147</v>
      </c>
      <c r="I63" s="176" t="str">
        <f>IF(AND('Late 31-45'!I63="NO",'Late 31-45'!I62="YES"),"YES",'Late 31-45'!I63)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42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tr">
        <f>'Approved Work Zone'!F64</f>
        <v>NO</v>
      </c>
      <c r="G64"/>
      <c r="H64" s="101" t="s">
        <v>148</v>
      </c>
      <c r="I64" s="176" t="str">
        <f>IF(AND('Late 31-45'!I64="NO",'Late 31-45'!I63="YES"),"YES",'Late 31-45'!I64)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tr">
        <f>'Approved Work Zone'!F65</f>
        <v>NO</v>
      </c>
      <c r="G65"/>
      <c r="H65" s="101" t="s">
        <v>149</v>
      </c>
      <c r="I65" s="176" t="str">
        <f>IF(AND('Late 31-45'!I65="NO",'Late 31-45'!I64="YES"),"YES",'Late 31-45'!I65)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tr">
        <f>'Approved Work Zone'!F66</f>
        <v>NO</v>
      </c>
      <c r="G66"/>
      <c r="H66" s="101" t="s">
        <v>150</v>
      </c>
      <c r="I66" s="176" t="str">
        <f>IF(AND('Late 31-45'!I66="NO",'Late 31-45'!I65="YES"),"YES",'Late 31-45'!I66)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tr">
        <f>'Approved Work Zone'!F67</f>
        <v>NO</v>
      </c>
      <c r="G67"/>
      <c r="H67" s="101" t="s">
        <v>151</v>
      </c>
      <c r="I67" s="176" t="str">
        <f>IF(AND('Late 31-45'!I67="NO",'Late 31-45'!I66="YES"),"YES",'Late 31-45'!I67)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IF(AND('Late 31-45'!I68="NO",'Late 31-45'!I67="YES"),"YES",'Late 31-45'!I68)</f>
        <v>YES</v>
      </c>
      <c r="J68" s="102">
        <f>IF(B41="",0,B41/4)</f>
        <v>808.69715757433755</v>
      </c>
      <c r="K68" s="103">
        <f t="shared" si="0"/>
        <v>2</v>
      </c>
      <c r="L68" s="104">
        <f>IF(I68=$AL$39,(1-$F$19),1)*IF(I68=$AL$38,IF(OR(S67&gt;0,B41&gt;K68*$F$24),MIN(0.8*K68*$F$16,K68*$F$24),K68*$F$24)*(1-$AL$43*$AM$43),(1-$AL$43*$AM$42)*IF(S67&gt;0,0.8,IF(B41&gt;K68*$F$16,0.8,1))*K68*$F$16)/4</f>
        <v>851.4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1.8333333333333333E-2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808.69715757433755</v>
      </c>
      <c r="V68" s="102">
        <f t="shared" si="5"/>
        <v>0</v>
      </c>
      <c r="W68" s="108">
        <f t="shared" si="6"/>
        <v>0.47299999999999998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57.563678137520633</v>
      </c>
      <c r="AD68" s="113">
        <f t="shared" si="11"/>
        <v>30.224504602254811</v>
      </c>
      <c r="AE68" s="113">
        <f t="shared" si="12"/>
        <v>221.50007705105364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4924.357595447671</v>
      </c>
      <c r="E69" s="320"/>
      <c r="F69" s="139"/>
      <c r="G69"/>
      <c r="H69" s="101" t="s">
        <v>153</v>
      </c>
      <c r="I69" s="177" t="str">
        <f>IF(AND('Late 31-45'!I69="NO",'Late 31-45'!I68="YES"),"YES",'Late 31-45'!I69)</f>
        <v>YES</v>
      </c>
      <c r="J69" s="102">
        <f>IF(B41="",0,B41/4)</f>
        <v>808.69715757433755</v>
      </c>
      <c r="K69" s="103">
        <f t="shared" si="0"/>
        <v>2</v>
      </c>
      <c r="L69" s="104">
        <f>IF(I69=$AL$39,(1-$F$19),1)*IF(I69=$AL$38,IF(OR(S68&gt;0,B41&gt;K69*$F$24),MIN(0.8*K69*$F$16,K69*$F$24),K69*$F$24)*(1-$AL$43*$AM$43),(1-$AL$43*$AM$42)*IF(S68&gt;0,0.8,IF(B41&gt;K69*$F$16,0.8,1))*K69*$F$16)/4</f>
        <v>851.4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1.8333333333333333E-2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808.69715757433755</v>
      </c>
      <c r="V69" s="102">
        <f t="shared" si="5"/>
        <v>0</v>
      </c>
      <c r="W69" s="108">
        <f t="shared" si="6"/>
        <v>0.47299999999999998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57.563678137520633</v>
      </c>
      <c r="AD69" s="113">
        <f t="shared" si="11"/>
        <v>30.224504602254811</v>
      </c>
      <c r="AE69" s="113">
        <f t="shared" si="12"/>
        <v>221.50007705105364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IF(AND('Late 31-45'!I70="NO",'Late 31-45'!I69="YES"),"YES",'Late 31-45'!I70)</f>
        <v>YES</v>
      </c>
      <c r="J70" s="102">
        <f>IF(B41="",0,B41/4)</f>
        <v>808.69715757433755</v>
      </c>
      <c r="K70" s="103">
        <f t="shared" si="0"/>
        <v>2</v>
      </c>
      <c r="L70" s="104">
        <f>IF(I70=$AL$39,(1-$F$19),1)*IF(I70=$AL$38,IF(OR(S69&gt;0,B41&gt;K70*$F$24),MIN(0.8*K70*$F$16,K70*$F$24),K70*$F$24)*(1-$AL$43*$AM$43),(1-$AL$43*$AM$42)*IF(S69&gt;0,0.8,IF(B41&gt;K70*$F$16,0.8,1))*K70*$F$16)/4</f>
        <v>851.4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1.8333333333333333E-2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808.69715757433755</v>
      </c>
      <c r="V70" s="102">
        <f t="shared" si="5"/>
        <v>0</v>
      </c>
      <c r="W70" s="108">
        <f t="shared" si="6"/>
        <v>0.47299999999999998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57.563678137520633</v>
      </c>
      <c r="AD70" s="113">
        <f t="shared" si="11"/>
        <v>30.224504602254811</v>
      </c>
      <c r="AE70" s="113">
        <f t="shared" si="12"/>
        <v>221.50007705105364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IF(AND('Late 31-45'!I71="NO",'Late 31-45'!I70="YES"),"YES",'Late 31-45'!I71)</f>
        <v>YES</v>
      </c>
      <c r="J71" s="141">
        <f>IF(B41="",0,B41/4)</f>
        <v>808.69715757433755</v>
      </c>
      <c r="K71" s="142">
        <f t="shared" si="0"/>
        <v>2</v>
      </c>
      <c r="L71" s="143">
        <f>IF(I71=$AL$39,(1-$F$19),1)*IF(I71=$AL$38,IF(OR(S70&gt;0,B41&gt;K71*$F$24),MIN(0.8*K71*$F$16,K71*$F$24),K71*$F$24)*(1-$AL$43*$AM$43),(1-$AL$43*$AM$42)*IF(S70&gt;0,0.8,IF(B41&gt;K71*$F$16,0.8,1))*K71*$F$16)/4</f>
        <v>851.4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1.8333333333333333E-2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808.69715757433755</v>
      </c>
      <c r="V71" s="141">
        <f t="shared" si="5"/>
        <v>0</v>
      </c>
      <c r="W71" s="147">
        <f t="shared" si="6"/>
        <v>0.47299999999999998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57.563678137520633</v>
      </c>
      <c r="AD71" s="151">
        <f t="shared" si="11"/>
        <v>30.224504602254811</v>
      </c>
      <c r="AE71" s="151">
        <f t="shared" si="12"/>
        <v>221.50007705105364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IF(AND('Late 31-45'!I74="NO",'Late 31-45'!I71="YES"),"YES",'Late 31-45'!I74)</f>
        <v>NO</v>
      </c>
      <c r="J74" s="102">
        <f>IF(B42="",0,B42/4)</f>
        <v>1022.6581153052331</v>
      </c>
      <c r="K74" s="103">
        <f t="shared" ref="K74:K125" si="21">IF(I74=$AL$38,$F$9,$F$3)</f>
        <v>3</v>
      </c>
      <c r="L74" s="104">
        <f>IF(I74=$AL$39,(1-$F$19),1)*IF(I74=$AL$38,IF(OR(S71&gt;0,B42&gt;K74*$F$24),MIN(0.8*K74*$F$16,K74*$F$24),K74*$F$24)*(1-$AL$43*$AM$43),(1-$AL$43*$AM$42)*IF(S71&gt;0,0.8,IF(B42&gt;K74*$F$16,0.8,1))*K74*$F$16)/4</f>
        <v>1800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25" si="22">IF(I74=$AL$38,$F$12/$F$25-$F$12/$F$17,0)</f>
        <v>0</v>
      </c>
      <c r="R74" s="107">
        <f t="shared" ref="R74:R125" si="23">MAX(0,J74-L74)</f>
        <v>0</v>
      </c>
      <c r="S74" s="102">
        <f>MAX(0,J74-L74+S71)</f>
        <v>0</v>
      </c>
      <c r="T74" s="102">
        <f>AVERAGE(S71:S74)</f>
        <v>0</v>
      </c>
      <c r="U74" s="102">
        <f>IF(I74=$AL$38,MIN(L74,J74+S71),0)</f>
        <v>0</v>
      </c>
      <c r="V74" s="102">
        <f>IF(S74&gt;0,L74,IF(S71=0,0,S71+S71/(L74-J74)*J74))</f>
        <v>0</v>
      </c>
      <c r="W74" s="108">
        <f t="shared" ref="W74:W125" si="24">L74*4/($F$3*$F$16)</f>
        <v>1</v>
      </c>
      <c r="X74" s="102" t="str">
        <f t="shared" si="18"/>
        <v/>
      </c>
      <c r="Y74" s="102" t="str">
        <f>IF(T74=0,"",V74*4/X74/IF(S74=0,S71/(L74-J74),1))</f>
        <v/>
      </c>
      <c r="Z74" s="102">
        <f t="shared" ref="Z74:Z125" si="25">J74*4/$F$17</f>
        <v>56.814339739179616</v>
      </c>
      <c r="AA74" s="109" t="str">
        <f t="shared" si="19"/>
        <v/>
      </c>
      <c r="AB74" s="110" t="str">
        <f t="shared" ref="AB74:AB125" si="26">IF(T74=0,"",AA74/X74-AA74/$F$17)</f>
        <v/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0</v>
      </c>
      <c r="AF74" s="113">
        <f>IF(T74&gt;0,IF(S74=0,S71/(L74-J74),1)*$F$27*(P74*$AK$25+N74*$AL$25+O74*$AM$25)/1000,0)</f>
        <v>0</v>
      </c>
      <c r="AG74" s="113">
        <f>IF(T74&gt;0,IF(S74=0,S71/(L74-J74),1)*(P74*$AN$25*$U$14+N74*$AO$25*$U$15+O74*$AP$25*$U$16)/1000,0)</f>
        <v>0</v>
      </c>
      <c r="AH74" s="113">
        <f>IF(T74=0,0,IF(S74=0,S71/(L74-J74),1)*AB74*(N74*$U$15+O74*$U$16+P74*$U$14))</f>
        <v>0</v>
      </c>
      <c r="AI74" s="114">
        <f>IF(T74=0,0,IF(S74=0,S71/(L74-J74),1)*AB74*(N74*$X$15+O74*$X$16+P74*$X$14))</f>
        <v>0</v>
      </c>
      <c r="AJ74" s="99"/>
    </row>
    <row r="75" spans="1:36" x14ac:dyDescent="0.2">
      <c r="A75" s="4"/>
      <c r="B75" s="153"/>
      <c r="H75" s="101" t="s">
        <v>157</v>
      </c>
      <c r="I75" s="177" t="str">
        <f>IF(AND('Late 31-45'!I75="NO",'Late 31-45'!I74="YES"),"YES",'Late 31-45'!I75)</f>
        <v>NO</v>
      </c>
      <c r="J75" s="102">
        <f>IF(B42="",0,B42/4)</f>
        <v>1022.6581153052331</v>
      </c>
      <c r="K75" s="103">
        <f t="shared" si="21"/>
        <v>3</v>
      </c>
      <c r="L75" s="104">
        <f>IF(I75=$AL$39,(1-$F$19),1)*IF(I75=$AL$38,IF(OR(S74&gt;0,B42&gt;K75*$F$24),MIN(0.8*K75*$F$16,K75*$F$24),K75*$F$24)*(1-$AL$43*$AM$43),(1-$AL$43*$AM$42)*IF(S74&gt;0,0.8,IF(B42&gt;K75*$F$16,0.8,1))*K75*$F$16)/4</f>
        <v>1800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0</v>
      </c>
      <c r="R75" s="107">
        <f t="shared" si="23"/>
        <v>0</v>
      </c>
      <c r="S75" s="102">
        <f t="shared" ref="S75:S125" si="28">MAX(0,J75-L75+S74)</f>
        <v>0</v>
      </c>
      <c r="T75" s="102">
        <f t="shared" si="17"/>
        <v>0</v>
      </c>
      <c r="U75" s="102">
        <f t="shared" ref="U75:U125" si="29">IF(I75=$AL$38,MIN(L75,J75+S74),0)</f>
        <v>0</v>
      </c>
      <c r="V75" s="102">
        <f t="shared" ref="V75:V125" si="30">IF(S75&gt;0,L75,IF(S74=0,0,S74+S74/(L75-J75)*J75))</f>
        <v>0</v>
      </c>
      <c r="W75" s="108">
        <f t="shared" si="24"/>
        <v>1</v>
      </c>
      <c r="X75" s="102" t="str">
        <f t="shared" si="18"/>
        <v/>
      </c>
      <c r="Y75" s="102" t="str">
        <f t="shared" ref="Y75:Y125" si="31">IF(T75=0,"",V75*4/X75/IF(S75=0,S74/(L75-J75),1))</f>
        <v/>
      </c>
      <c r="Z75" s="102">
        <f t="shared" si="25"/>
        <v>56.814339739179616</v>
      </c>
      <c r="AA75" s="109" t="str">
        <f t="shared" si="19"/>
        <v/>
      </c>
      <c r="AB75" s="110" t="str">
        <f t="shared" si="26"/>
        <v/>
      </c>
      <c r="AC75" s="117">
        <f t="shared" ref="AC75:AC125" si="32">IF(I75=$AL$38,$F$27*(P75*($AK$25-$AK$24)+N75*($AL$25-$AL$24)+O75*($AM$25-$AM$24))/1000*IF(T75=0,U75/MIN(L75,J75+S74),MAX(0,U75/MIN(L75,J75+S74)-IF(S75=0,S74/(L75-J75),1))),0)</f>
        <v>0</v>
      </c>
      <c r="AD75" s="113">
        <f t="shared" ref="AD75:AD125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0</v>
      </c>
      <c r="AF75" s="113">
        <f t="shared" ref="AF75:AF125" si="34">IF(T75&gt;0,IF(S75=0,S74/(L75-J75),1)*$F$27*(P75*$AK$25+N75*$AL$25+O75*$AM$25)/1000,0)</f>
        <v>0</v>
      </c>
      <c r="AG75" s="113">
        <f t="shared" ref="AG75:AG125" si="35">IF(T75&gt;0,IF(S75=0,S74/(L75-J75),1)*(P75*$AN$25*$U$14+N75*$AO$25*$U$15+O75*$AP$25*$U$16)/1000,0)</f>
        <v>0</v>
      </c>
      <c r="AH75" s="113">
        <f t="shared" ref="AH75:AH125" si="36">IF(T75=0,0,IF(S75=0,S74/(L75-J75),1)*AB75*(N75*$U$15+O75*$U$16+P75*$U$14))</f>
        <v>0</v>
      </c>
      <c r="AI75" s="114">
        <f t="shared" ref="AI75:AI125" si="37">IF(T75=0,0,IF(S75=0,S74/(L75-J75),1)*AB75*(N75*$X$15+O75*$X$16+P75*$X$14))</f>
        <v>0</v>
      </c>
    </row>
    <row r="76" spans="1:36" x14ac:dyDescent="0.2">
      <c r="A76" s="4"/>
      <c r="B76" s="153"/>
      <c r="C76" s="154"/>
      <c r="H76" s="101" t="s">
        <v>158</v>
      </c>
      <c r="I76" s="177" t="str">
        <f>IF(AND('Late 31-45'!I76="NO",'Late 31-45'!I75="YES"),"YES",'Late 31-45'!I76)</f>
        <v>NO</v>
      </c>
      <c r="J76" s="102">
        <f>IF(B42="",0,B42/4)</f>
        <v>1022.6581153052331</v>
      </c>
      <c r="K76" s="103">
        <f t="shared" si="21"/>
        <v>3</v>
      </c>
      <c r="L76" s="104">
        <f>IF(I76=$AL$39,(1-$F$19),1)*IF(I76=$AL$38,IF(OR(S75&gt;0,B42&gt;K76*$F$24),MIN(0.8*K76*$F$16,K76*$F$24),K76*$F$24)*(1-$AL$43*$AM$43),(1-$AL$43*$AM$42)*IF(S75&gt;0,0.8,IF(B42&gt;K76*$F$16,0.8,1))*K76*$F$16)/4</f>
        <v>1800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0</v>
      </c>
      <c r="R76" s="107">
        <f t="shared" si="23"/>
        <v>0</v>
      </c>
      <c r="S76" s="102">
        <f t="shared" si="28"/>
        <v>0</v>
      </c>
      <c r="T76" s="102">
        <f t="shared" si="17"/>
        <v>0</v>
      </c>
      <c r="U76" s="102">
        <f t="shared" si="29"/>
        <v>0</v>
      </c>
      <c r="V76" s="102">
        <f t="shared" si="30"/>
        <v>0</v>
      </c>
      <c r="W76" s="108">
        <f t="shared" si="24"/>
        <v>1</v>
      </c>
      <c r="X76" s="102" t="str">
        <f t="shared" si="18"/>
        <v/>
      </c>
      <c r="Y76" s="102" t="str">
        <f t="shared" si="31"/>
        <v/>
      </c>
      <c r="Z76" s="102">
        <f t="shared" si="25"/>
        <v>56.814339739179616</v>
      </c>
      <c r="AA76" s="109" t="str">
        <f t="shared" si="19"/>
        <v/>
      </c>
      <c r="AB76" s="110" t="str">
        <f t="shared" si="26"/>
        <v/>
      </c>
      <c r="AC76" s="117">
        <f t="shared" si="32"/>
        <v>0</v>
      </c>
      <c r="AD76" s="113">
        <f t="shared" si="33"/>
        <v>0</v>
      </c>
      <c r="AE76" s="113">
        <f t="shared" si="27"/>
        <v>0</v>
      </c>
      <c r="AF76" s="113">
        <f t="shared" si="34"/>
        <v>0</v>
      </c>
      <c r="AG76" s="113">
        <f t="shared" si="35"/>
        <v>0</v>
      </c>
      <c r="AH76" s="113">
        <f t="shared" si="36"/>
        <v>0</v>
      </c>
      <c r="AI76" s="114">
        <f t="shared" si="37"/>
        <v>0</v>
      </c>
    </row>
    <row r="77" spans="1:36" x14ac:dyDescent="0.2">
      <c r="A77" s="4"/>
      <c r="B77" s="153"/>
      <c r="C77" s="154"/>
      <c r="H77" s="101" t="s">
        <v>159</v>
      </c>
      <c r="I77" s="177" t="str">
        <f>IF(AND('Late 31-45'!I77="NO",'Late 31-45'!I76="YES"),"YES",'Late 31-45'!I77)</f>
        <v>NO</v>
      </c>
      <c r="J77" s="102">
        <f>IF(B42="",0,B42/4)</f>
        <v>1022.6581153052331</v>
      </c>
      <c r="K77" s="103">
        <f t="shared" si="21"/>
        <v>3</v>
      </c>
      <c r="L77" s="104">
        <f>IF(I77=$AL$39,(1-$F$19),1)*IF(I77=$AL$38,IF(OR(S76&gt;0,B42&gt;K77*$F$24),MIN(0.8*K77*$F$16,K77*$F$24),K77*$F$24)*(1-$AL$43*$AM$43),(1-$AL$43*$AM$42)*IF(S76&gt;0,0.8,IF(B42&gt;K77*$F$16,0.8,1))*K77*$F$16)/4</f>
        <v>1800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0</v>
      </c>
      <c r="R77" s="107">
        <f t="shared" si="23"/>
        <v>0</v>
      </c>
      <c r="S77" s="102">
        <f t="shared" si="28"/>
        <v>0</v>
      </c>
      <c r="T77" s="102">
        <f t="shared" si="17"/>
        <v>0</v>
      </c>
      <c r="U77" s="102">
        <f t="shared" si="29"/>
        <v>0</v>
      </c>
      <c r="V77" s="102">
        <f t="shared" si="30"/>
        <v>0</v>
      </c>
      <c r="W77" s="108">
        <f t="shared" si="24"/>
        <v>1</v>
      </c>
      <c r="X77" s="102" t="str">
        <f t="shared" si="18"/>
        <v/>
      </c>
      <c r="Y77" s="102" t="str">
        <f t="shared" si="31"/>
        <v/>
      </c>
      <c r="Z77" s="102">
        <f t="shared" si="25"/>
        <v>56.814339739179616</v>
      </c>
      <c r="AA77" s="109" t="str">
        <f t="shared" si="19"/>
        <v/>
      </c>
      <c r="AB77" s="110" t="str">
        <f t="shared" si="26"/>
        <v/>
      </c>
      <c r="AC77" s="117">
        <f t="shared" si="32"/>
        <v>0</v>
      </c>
      <c r="AD77" s="113">
        <f t="shared" si="33"/>
        <v>0</v>
      </c>
      <c r="AE77" s="113">
        <f t="shared" si="27"/>
        <v>0</v>
      </c>
      <c r="AF77" s="113">
        <f t="shared" si="34"/>
        <v>0</v>
      </c>
      <c r="AG77" s="113">
        <f t="shared" si="35"/>
        <v>0</v>
      </c>
      <c r="AH77" s="113">
        <f t="shared" si="36"/>
        <v>0</v>
      </c>
      <c r="AI77" s="114">
        <f t="shared" si="37"/>
        <v>0</v>
      </c>
    </row>
    <row r="78" spans="1:36" x14ac:dyDescent="0.2">
      <c r="A78" s="4"/>
      <c r="B78" s="153"/>
      <c r="D78" s="153"/>
      <c r="H78" s="101" t="s">
        <v>160</v>
      </c>
      <c r="I78" s="177" t="str">
        <f>IF(AND('Late 31-45'!I78="NO",'Late 31-45'!I77="YES"),"YES",'Late 31-45'!I78)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1800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0</v>
      </c>
      <c r="T78" s="102">
        <f t="shared" si="17"/>
        <v>0</v>
      </c>
      <c r="U78" s="102">
        <f t="shared" si="29"/>
        <v>0</v>
      </c>
      <c r="V78" s="102">
        <f t="shared" si="30"/>
        <v>0</v>
      </c>
      <c r="W78" s="108">
        <f t="shared" si="24"/>
        <v>1</v>
      </c>
      <c r="X78" s="102" t="str">
        <f t="shared" si="18"/>
        <v/>
      </c>
      <c r="Y78" s="102" t="str">
        <f t="shared" si="31"/>
        <v/>
      </c>
      <c r="Z78" s="102">
        <f t="shared" si="25"/>
        <v>61.966247222230926</v>
      </c>
      <c r="AA78" s="109" t="str">
        <f t="shared" si="19"/>
        <v/>
      </c>
      <c r="AB78" s="110" t="str">
        <f t="shared" si="26"/>
        <v/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0</v>
      </c>
      <c r="AG78" s="113">
        <f t="shared" si="35"/>
        <v>0</v>
      </c>
      <c r="AH78" s="113">
        <f t="shared" si="36"/>
        <v>0</v>
      </c>
      <c r="AI78" s="114">
        <f t="shared" si="37"/>
        <v>0</v>
      </c>
    </row>
    <row r="79" spans="1:36" x14ac:dyDescent="0.2">
      <c r="A79" s="4"/>
      <c r="B79" s="153"/>
      <c r="D79" s="153"/>
      <c r="H79" s="101" t="s">
        <v>161</v>
      </c>
      <c r="I79" s="177" t="str">
        <f>IF(AND('Late 31-45'!I79="NO",'Late 31-45'!I78="YES"),"YES",'Late 31-45'!I79)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1800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0</v>
      </c>
      <c r="T79" s="102">
        <f t="shared" si="17"/>
        <v>0</v>
      </c>
      <c r="U79" s="102">
        <f t="shared" si="29"/>
        <v>0</v>
      </c>
      <c r="V79" s="102">
        <f t="shared" si="30"/>
        <v>0</v>
      </c>
      <c r="W79" s="108">
        <f t="shared" si="24"/>
        <v>1</v>
      </c>
      <c r="X79" s="102" t="str">
        <f t="shared" si="18"/>
        <v/>
      </c>
      <c r="Y79" s="102" t="str">
        <f t="shared" si="31"/>
        <v/>
      </c>
      <c r="Z79" s="102">
        <f t="shared" si="25"/>
        <v>61.966247222230926</v>
      </c>
      <c r="AA79" s="109" t="str">
        <f t="shared" si="19"/>
        <v/>
      </c>
      <c r="AB79" s="110" t="str">
        <f t="shared" si="26"/>
        <v/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0</v>
      </c>
      <c r="AG79" s="113">
        <f t="shared" si="35"/>
        <v>0</v>
      </c>
      <c r="AH79" s="113">
        <f t="shared" si="36"/>
        <v>0</v>
      </c>
      <c r="AI79" s="114">
        <f t="shared" si="37"/>
        <v>0</v>
      </c>
    </row>
    <row r="80" spans="1:36" x14ac:dyDescent="0.2">
      <c r="A80" s="4"/>
      <c r="B80" s="153"/>
      <c r="H80" s="101" t="s">
        <v>162</v>
      </c>
      <c r="I80" s="177" t="str">
        <f>IF(AND('Late 31-45'!I80="NO",'Late 31-45'!I79="YES"),"YES",'Late 31-45'!I80)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1800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0</v>
      </c>
      <c r="U80" s="102">
        <f t="shared" si="29"/>
        <v>0</v>
      </c>
      <c r="V80" s="102">
        <f t="shared" si="30"/>
        <v>0</v>
      </c>
      <c r="W80" s="108">
        <f t="shared" si="24"/>
        <v>1</v>
      </c>
      <c r="X80" s="102" t="str">
        <f t="shared" si="18"/>
        <v/>
      </c>
      <c r="Y80" s="102" t="str">
        <f t="shared" si="31"/>
        <v/>
      </c>
      <c r="Z80" s="102">
        <f t="shared" si="25"/>
        <v>61.966247222230926</v>
      </c>
      <c r="AA80" s="109" t="str">
        <f t="shared" si="19"/>
        <v/>
      </c>
      <c r="AB80" s="110" t="str">
        <f t="shared" si="26"/>
        <v/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0</v>
      </c>
      <c r="AG80" s="113">
        <f t="shared" si="35"/>
        <v>0</v>
      </c>
      <c r="AH80" s="113">
        <f t="shared" si="36"/>
        <v>0</v>
      </c>
      <c r="AI80" s="114">
        <f t="shared" si="37"/>
        <v>0</v>
      </c>
    </row>
    <row r="81" spans="1:35" x14ac:dyDescent="0.2">
      <c r="A81" s="4"/>
      <c r="B81" s="153"/>
      <c r="D81" s="153"/>
      <c r="H81" s="101" t="s">
        <v>165</v>
      </c>
      <c r="I81" s="177" t="str">
        <f>IF(AND('Late 31-45'!I81="NO",'Late 31-45'!I80="YES"),"YES",'Late 31-45'!I81)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IF(AND('Late 31-45'!I82="NO",'Late 31-45'!I81="YES"),"YES",'Late 31-45'!I82)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IF(AND('Late 31-45'!I83="NO",'Late 31-45'!I82="YES"),"YES",'Late 31-45'!I83)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IF(AND('Late 31-45'!I84="NO",'Late 31-45'!I83="YES"),"YES",'Late 31-45'!I84)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IF(AND('Late 31-45'!I85="NO",'Late 31-45'!I84="YES"),"YES",'Late 31-45'!I85)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IF(AND('Late 31-45'!I86="NO",'Late 31-45'!I85="YES"),"YES",'Late 31-45'!I86)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IF(AND('Late 31-45'!I87="NO",'Late 31-45'!I86="YES"),"YES",'Late 31-45'!I87)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IF(AND('Late 31-45'!I88="NO",'Late 31-45'!I87="YES"),"YES",'Late 31-45'!I88)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IF(AND('Late 31-45'!I89="NO",'Late 31-45'!I88="YES"),"YES",'Late 31-45'!I89)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IF(AND('Late 31-45'!I90="NO",'Late 31-45'!I89="YES"),"YES",'Late 31-45'!I90)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IF(AND('Late 31-45'!I91="NO",'Late 31-45'!I90="YES"),"YES",'Late 31-45'!I91)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IF(AND('Late 31-45'!I92="NO",'Late 31-45'!I91="YES"),"YES",'Late 31-45'!I92)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IF(AND('Late 31-45'!I93="NO",'Late 31-45'!I92="YES"),"YES",'Late 31-45'!I93)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IF(AND('Late 31-45'!I94="NO",'Late 31-45'!I93="YES"),"YES",'Late 31-45'!I94)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IF(AND('Late 31-45'!I95="NO",'Late 31-45'!I94="YES"),"YES",'Late 31-45'!I95)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IF(AND('Late 31-45'!I96="NO",'Late 31-45'!I95="YES"),"YES",'Late 31-45'!I96)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IF(AND('Late 31-45'!I97="NO",'Late 31-45'!I96="YES"),"YES",'Late 31-45'!I97)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IF(AND('Late 31-45'!I98="NO",'Late 31-45'!I97="YES"),"YES",'Late 31-45'!I98)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IF(AND('Late 31-45'!I99="NO",'Late 31-45'!I98="YES"),"YES",'Late 31-45'!I99)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IF(AND('Late 31-45'!I100="NO",'Late 31-45'!I99="YES"),"YES",'Late 31-45'!I100)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IF(AND('Late 31-45'!I101="NO",'Late 31-45'!I100="YES"),"YES",'Late 31-45'!I101)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IF(AND('Late 31-45'!I102="NO",'Late 31-45'!I101="YES"),"YES",'Late 31-45'!I102)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IF(AND('Late 31-45'!I103="NO",'Late 31-45'!I102="YES"),"YES",'Late 31-45'!I103)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IF(AND('Late 31-45'!I104="NO",'Late 31-45'!I103="YES"),"YES",'Late 31-45'!I104)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IF(AND('Late 31-45'!I105="NO",'Late 31-45'!I104="YES"),"YES",'Late 31-45'!I105)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IF(AND('Late 31-45'!I106="NO",'Late 31-45'!I105="YES"),"YES",'Late 31-45'!I106)</f>
        <v>NO</v>
      </c>
      <c r="J106" s="102">
        <f>IF(B50="",0,B50/4)</f>
        <v>1057.6552468335781</v>
      </c>
      <c r="K106" s="103">
        <f t="shared" si="21"/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si="22"/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IF(AND('Late 31-45'!I107="NO",'Late 31-45'!I106="YES"),"YES",'Late 31-45'!I107)</f>
        <v>NO</v>
      </c>
      <c r="J107" s="102">
        <f>IF(B50="",0,B50/4)</f>
        <v>1057.6552468335781</v>
      </c>
      <c r="K107" s="103">
        <f t="shared" si="21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22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si="29"/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si="32"/>
        <v>0</v>
      </c>
      <c r="AD107" s="113">
        <f t="shared" si="33"/>
        <v>0</v>
      </c>
      <c r="AE107" s="113">
        <f t="shared" si="27"/>
        <v>0</v>
      </c>
      <c r="AF107" s="113">
        <f t="shared" si="34"/>
        <v>0</v>
      </c>
      <c r="AG107" s="113">
        <f t="shared" si="35"/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IF(AND('Late 31-45'!I108="NO",'Late 31-45'!I107="YES"),"YES",'Late 31-45'!I108)</f>
        <v>NO</v>
      </c>
      <c r="J108" s="102">
        <f>IF(B50="",0,B50/4)</f>
        <v>1057.6552468335781</v>
      </c>
      <c r="K108" s="103">
        <f t="shared" si="21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22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29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32"/>
        <v>0</v>
      </c>
      <c r="AD108" s="113">
        <f t="shared" si="33"/>
        <v>0</v>
      </c>
      <c r="AE108" s="113">
        <f t="shared" si="27"/>
        <v>0</v>
      </c>
      <c r="AF108" s="113">
        <f t="shared" si="34"/>
        <v>0</v>
      </c>
      <c r="AG108" s="113">
        <f t="shared" si="35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IF(AND('Late 31-45'!I109="NO",'Late 31-45'!I108="YES"),"YES",'Late 31-45'!I109)</f>
        <v>NO</v>
      </c>
      <c r="J109" s="102">
        <f>IF(B50="",0,B50/4)</f>
        <v>1057.6552468335781</v>
      </c>
      <c r="K109" s="103">
        <f t="shared" si="21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22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29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32"/>
        <v>0</v>
      </c>
      <c r="AD109" s="113">
        <f t="shared" si="33"/>
        <v>0</v>
      </c>
      <c r="AE109" s="113">
        <f t="shared" si="27"/>
        <v>0</v>
      </c>
      <c r="AF109" s="113">
        <f t="shared" si="34"/>
        <v>0</v>
      </c>
      <c r="AG109" s="113">
        <f t="shared" si="35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IF(AND('Late 31-45'!I110="NO",'Late 31-45'!I109="YES"),"YES",'Late 31-45'!I110)</f>
        <v>NO</v>
      </c>
      <c r="J110" s="102">
        <f>IF(B51="",0,B51/4)</f>
        <v>980.83358638195762</v>
      </c>
      <c r="K110" s="103">
        <f t="shared" si="21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22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29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32"/>
        <v>0</v>
      </c>
      <c r="AD110" s="113">
        <f t="shared" si="33"/>
        <v>0</v>
      </c>
      <c r="AE110" s="113">
        <f t="shared" si="27"/>
        <v>0</v>
      </c>
      <c r="AF110" s="113">
        <f t="shared" si="34"/>
        <v>0</v>
      </c>
      <c r="AG110" s="113">
        <f t="shared" si="35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IF(AND('Late 31-45'!I111="NO",'Late 31-45'!I110="YES"),"YES",'Late 31-45'!I111)</f>
        <v>NO</v>
      </c>
      <c r="J111" s="102">
        <f>IF(B51="",0,B51/4)</f>
        <v>980.83358638195762</v>
      </c>
      <c r="K111" s="103">
        <f t="shared" si="21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22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29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32"/>
        <v>0</v>
      </c>
      <c r="AD111" s="113">
        <f t="shared" si="33"/>
        <v>0</v>
      </c>
      <c r="AE111" s="113">
        <f t="shared" si="27"/>
        <v>0</v>
      </c>
      <c r="AF111" s="113">
        <f t="shared" si="34"/>
        <v>0</v>
      </c>
      <c r="AG111" s="113">
        <f t="shared" si="35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IF(AND('Late 31-45'!I112="NO",'Late 31-45'!I111="YES"),"YES",'Late 31-45'!I112)</f>
        <v>NO</v>
      </c>
      <c r="J112" s="102">
        <f>IF(B51="",0,B51/4)</f>
        <v>980.83358638195762</v>
      </c>
      <c r="K112" s="103">
        <f t="shared" si="21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22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29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32"/>
        <v>0</v>
      </c>
      <c r="AD112" s="113">
        <f t="shared" si="33"/>
        <v>0</v>
      </c>
      <c r="AE112" s="113">
        <f t="shared" si="27"/>
        <v>0</v>
      </c>
      <c r="AF112" s="113">
        <f t="shared" si="34"/>
        <v>0</v>
      </c>
      <c r="AG112" s="113">
        <f t="shared" si="35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IF(AND('Late 31-45'!I113="NO",'Late 31-45'!I112="YES"),"YES",'Late 31-45'!I113)</f>
        <v>NO</v>
      </c>
      <c r="J113" s="102">
        <f>IF(B51="",0,B51/4)</f>
        <v>980.83358638195762</v>
      </c>
      <c r="K113" s="103">
        <f t="shared" si="21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22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29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32"/>
        <v>0</v>
      </c>
      <c r="AD113" s="113">
        <f t="shared" si="33"/>
        <v>0</v>
      </c>
      <c r="AE113" s="113">
        <f t="shared" si="27"/>
        <v>0</v>
      </c>
      <c r="AF113" s="113">
        <f t="shared" si="34"/>
        <v>0</v>
      </c>
      <c r="AG113" s="113">
        <f t="shared" si="35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IF(AND('Late 31-45'!I114="NO",'Late 31-45'!I113="YES"),"YES",'Late 31-45'!I114)</f>
        <v>NO</v>
      </c>
      <c r="J114" s="102">
        <f>IF(B52="",0,B52/4)</f>
        <v>913.5810340901611</v>
      </c>
      <c r="K114" s="103">
        <f t="shared" si="21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22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29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32"/>
        <v>0</v>
      </c>
      <c r="AD114" s="113">
        <f t="shared" si="33"/>
        <v>0</v>
      </c>
      <c r="AE114" s="113">
        <f t="shared" si="27"/>
        <v>0</v>
      </c>
      <c r="AF114" s="113">
        <f t="shared" si="34"/>
        <v>0</v>
      </c>
      <c r="AG114" s="113">
        <f t="shared" si="35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IF(AND('Late 31-45'!I115="NO",'Late 31-45'!I114="YES"),"YES",'Late 31-45'!I115)</f>
        <v>NO</v>
      </c>
      <c r="J115" s="102">
        <f>IF(B52="",0,B52/4)</f>
        <v>913.5810340901611</v>
      </c>
      <c r="K115" s="103">
        <f t="shared" si="21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22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29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32"/>
        <v>0</v>
      </c>
      <c r="AD115" s="113">
        <f t="shared" si="33"/>
        <v>0</v>
      </c>
      <c r="AE115" s="113">
        <f t="shared" si="27"/>
        <v>0</v>
      </c>
      <c r="AF115" s="113">
        <f t="shared" si="34"/>
        <v>0</v>
      </c>
      <c r="AG115" s="113">
        <f t="shared" si="35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IF(AND('Late 31-45'!I116="NO",'Late 31-45'!I115="YES"),"YES",'Late 31-45'!I116)</f>
        <v>NO</v>
      </c>
      <c r="J116" s="102">
        <f>IF(B52="",0,B52/4)</f>
        <v>913.5810340901611</v>
      </c>
      <c r="K116" s="103">
        <f t="shared" si="21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22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29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32"/>
        <v>0</v>
      </c>
      <c r="AD116" s="113">
        <f t="shared" si="33"/>
        <v>0</v>
      </c>
      <c r="AE116" s="113">
        <f t="shared" si="27"/>
        <v>0</v>
      </c>
      <c r="AF116" s="113">
        <f t="shared" si="34"/>
        <v>0</v>
      </c>
      <c r="AG116" s="113">
        <f t="shared" si="35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IF(AND('Late 31-45'!I117="NO",'Late 31-45'!I116="YES"),"YES",'Late 31-45'!I117)</f>
        <v>NO</v>
      </c>
      <c r="J117" s="102">
        <f>IF(B52="",0,B52/4)</f>
        <v>913.5810340901611</v>
      </c>
      <c r="K117" s="103">
        <f t="shared" si="21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22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29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32"/>
        <v>0</v>
      </c>
      <c r="AD117" s="113">
        <f t="shared" si="33"/>
        <v>0</v>
      </c>
      <c r="AE117" s="113">
        <f t="shared" si="27"/>
        <v>0</v>
      </c>
      <c r="AF117" s="113">
        <f t="shared" si="34"/>
        <v>0</v>
      </c>
      <c r="AG117" s="113">
        <f t="shared" si="35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IF(AND('Late 31-45'!I118="NO",'Late 31-45'!I117="YES"),"YES",'Late 31-45'!I118)</f>
        <v>NO</v>
      </c>
      <c r="J118" s="102">
        <f>IF(B53="",0,B53/4)</f>
        <v>827.08274740950492</v>
      </c>
      <c r="K118" s="103">
        <f t="shared" si="21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22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29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32"/>
        <v>0</v>
      </c>
      <c r="AD118" s="113">
        <f t="shared" si="33"/>
        <v>0</v>
      </c>
      <c r="AE118" s="113">
        <f t="shared" si="27"/>
        <v>0</v>
      </c>
      <c r="AF118" s="113">
        <f t="shared" si="34"/>
        <v>0</v>
      </c>
      <c r="AG118" s="113">
        <f t="shared" si="35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IF(AND('Late 31-45'!I119="NO",'Late 31-45'!I118="YES"),"YES",'Late 31-45'!I119)</f>
        <v>NO</v>
      </c>
      <c r="J119" s="102">
        <f>IF(B53="",0,B53/4)</f>
        <v>827.08274740950492</v>
      </c>
      <c r="K119" s="103">
        <f t="shared" si="21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22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29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32"/>
        <v>0</v>
      </c>
      <c r="AD119" s="113">
        <f t="shared" si="33"/>
        <v>0</v>
      </c>
      <c r="AE119" s="113">
        <f t="shared" si="27"/>
        <v>0</v>
      </c>
      <c r="AF119" s="113">
        <f t="shared" si="34"/>
        <v>0</v>
      </c>
      <c r="AG119" s="113">
        <f t="shared" si="35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IF(AND('Late 31-45'!I120="NO",'Late 31-45'!I119="YES"),"YES",'Late 31-45'!I120)</f>
        <v>NO</v>
      </c>
      <c r="J120" s="102">
        <f>IF(B53="",0,B53/4)</f>
        <v>827.08274740950492</v>
      </c>
      <c r="K120" s="103">
        <f t="shared" si="21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22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29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32"/>
        <v>0</v>
      </c>
      <c r="AD120" s="113">
        <f t="shared" si="33"/>
        <v>0</v>
      </c>
      <c r="AE120" s="113">
        <f t="shared" si="27"/>
        <v>0</v>
      </c>
      <c r="AF120" s="113">
        <f t="shared" si="34"/>
        <v>0</v>
      </c>
      <c r="AG120" s="113">
        <f t="shared" si="35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IF(AND('Late 31-45'!I121="NO",'Late 31-45'!I120="YES"),"YES",'Late 31-45'!I121)</f>
        <v>NO</v>
      </c>
      <c r="J121" s="102">
        <f>IF(B53="",0,B53/4)</f>
        <v>827.08274740950492</v>
      </c>
      <c r="K121" s="103">
        <f t="shared" si="21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22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29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32"/>
        <v>0</v>
      </c>
      <c r="AD121" s="113">
        <f t="shared" si="33"/>
        <v>0</v>
      </c>
      <c r="AE121" s="113">
        <f t="shared" si="27"/>
        <v>0</v>
      </c>
      <c r="AF121" s="113">
        <f t="shared" si="34"/>
        <v>0</v>
      </c>
      <c r="AG121" s="113">
        <f t="shared" si="35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IF(AND('Late 31-45'!I122="NO",'Late 31-45'!I121="YES"),"YES",'Late 31-45'!I122)</f>
        <v>NO</v>
      </c>
      <c r="J122" s="102">
        <f>IF(B54="",0,B54/4)</f>
        <v>688.54571523048037</v>
      </c>
      <c r="K122" s="103">
        <f t="shared" si="21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22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29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32"/>
        <v>0</v>
      </c>
      <c r="AD122" s="113">
        <f t="shared" si="33"/>
        <v>0</v>
      </c>
      <c r="AE122" s="113">
        <f t="shared" si="27"/>
        <v>0</v>
      </c>
      <c r="AF122" s="113">
        <f t="shared" si="34"/>
        <v>0</v>
      </c>
      <c r="AG122" s="113">
        <f t="shared" si="35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IF(AND('Late 31-45'!I123="NO",'Late 31-45'!I122="YES"),"YES",'Late 31-45'!I123)</f>
        <v>NO</v>
      </c>
      <c r="J123" s="102">
        <f>IF(B54="",0,B54/4)</f>
        <v>688.54571523048037</v>
      </c>
      <c r="K123" s="103">
        <f t="shared" si="21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22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29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32"/>
        <v>0</v>
      </c>
      <c r="AD123" s="113">
        <f t="shared" si="33"/>
        <v>0</v>
      </c>
      <c r="AE123" s="113">
        <f t="shared" si="27"/>
        <v>0</v>
      </c>
      <c r="AF123" s="113">
        <f t="shared" si="34"/>
        <v>0</v>
      </c>
      <c r="AG123" s="113">
        <f t="shared" si="35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IF(AND('Late 31-45'!I124="NO",'Late 31-45'!I123="YES"),"YES",'Late 31-45'!I124)</f>
        <v>NO</v>
      </c>
      <c r="J124" s="102">
        <f>IF(B54="",0,B54/4)</f>
        <v>688.54571523048037</v>
      </c>
      <c r="K124" s="103">
        <f t="shared" si="21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22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29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32"/>
        <v>0</v>
      </c>
      <c r="AD124" s="113">
        <f t="shared" si="33"/>
        <v>0</v>
      </c>
      <c r="AE124" s="113">
        <f t="shared" si="27"/>
        <v>0</v>
      </c>
      <c r="AF124" s="113">
        <f t="shared" si="34"/>
        <v>0</v>
      </c>
      <c r="AG124" s="113">
        <f t="shared" si="35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IF(AND('Late 31-45'!I125="NO",'Late 31-45'!I124="YES"),"YES",'Late 31-45'!I125)</f>
        <v>NO</v>
      </c>
      <c r="J125" s="141">
        <f>IF(B54="",0,B54/4)</f>
        <v>688.54571523048037</v>
      </c>
      <c r="K125" s="142">
        <f t="shared" si="21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22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29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32"/>
        <v>0</v>
      </c>
      <c r="AD125" s="151">
        <f t="shared" si="33"/>
        <v>0</v>
      </c>
      <c r="AE125" s="151">
        <f t="shared" si="27"/>
        <v>0</v>
      </c>
      <c r="AF125" s="151">
        <f t="shared" si="34"/>
        <v>0</v>
      </c>
      <c r="AG125" s="151">
        <f t="shared" si="35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IF(AND('Late 31-45'!I128="NO",'Late 31-45'!I125="YES"),"YES",'Late 31-45'!I128)</f>
        <v>NO</v>
      </c>
      <c r="J128" s="102">
        <f>IF(B55="",0,B55/4)</f>
        <v>471.62801059626827</v>
      </c>
      <c r="K128" s="103">
        <f t="shared" ref="K128:K179" si="42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79" si="43">IF(I128=$AL$38,$F$12/$F$25-$F$12/$F$17,0)</f>
        <v>0</v>
      </c>
      <c r="R128" s="107">
        <f t="shared" ref="R128:R179" si="44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45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46">J128*4/$F$17</f>
        <v>26.201556144237127</v>
      </c>
      <c r="AA128" s="109" t="str">
        <f t="shared" si="40"/>
        <v/>
      </c>
      <c r="AB128" s="110" t="str">
        <f t="shared" ref="AB128:AB179" si="47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48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IF(AND('Late 31-45'!I129="NO",'Late 31-45'!I128="YES"),"YES",'Late 31-45'!I129)</f>
        <v>NO</v>
      </c>
      <c r="J129" s="102">
        <f>IF(B55="",0,B55/4)</f>
        <v>471.62801059626827</v>
      </c>
      <c r="K129" s="103">
        <f t="shared" si="42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43"/>
        <v>0</v>
      </c>
      <c r="R129" s="107">
        <f t="shared" si="44"/>
        <v>0</v>
      </c>
      <c r="S129" s="102">
        <f t="shared" ref="S129:S179" si="49">MAX(0,J129-L129+S128)</f>
        <v>0</v>
      </c>
      <c r="T129" s="102">
        <f t="shared" si="38"/>
        <v>0</v>
      </c>
      <c r="U129" s="102">
        <f t="shared" ref="U129:U179" si="50">IF(I129=$AL$38,MIN(L129,J129+S128),0)</f>
        <v>0</v>
      </c>
      <c r="V129" s="102">
        <f t="shared" ref="V129:V179" si="51">IF(S129&gt;0,L129,IF(S128=0,0,S128+S128/(L129-J129)*J129))</f>
        <v>0</v>
      </c>
      <c r="W129" s="108">
        <f t="shared" si="45"/>
        <v>0.96</v>
      </c>
      <c r="X129" s="102" t="str">
        <f t="shared" si="39"/>
        <v/>
      </c>
      <c r="Y129" s="102" t="str">
        <f t="shared" ref="Y129:Y179" si="52">IF(T129=0,"",V129*4/X129/IF(S129=0,S128/(L129-J129),1))</f>
        <v/>
      </c>
      <c r="Z129" s="102">
        <f t="shared" si="46"/>
        <v>26.201556144237127</v>
      </c>
      <c r="AA129" s="109" t="str">
        <f t="shared" si="40"/>
        <v/>
      </c>
      <c r="AB129" s="110" t="str">
        <f t="shared" si="47"/>
        <v/>
      </c>
      <c r="AC129" s="117">
        <f t="shared" ref="AC129:AC179" si="53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79" si="54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48"/>
        <v>0</v>
      </c>
      <c r="AF129" s="113">
        <f t="shared" ref="AF129:AF179" si="55">IF(T129&gt;0,IF(S129=0,S128/(L129-J129),1)*$F$27*(P129*$AK$25+N129*$AL$25+O129*$AM$25)/1000,0)</f>
        <v>0</v>
      </c>
      <c r="AG129" s="113">
        <f t="shared" ref="AG129:AG179" si="56">IF(T129&gt;0,IF(S129=0,S128/(L129-J129),1)*(P129*$AN$25*$U$14+N129*$AO$25*$U$15+O129*$AP$25*$U$16)/1000,0)</f>
        <v>0</v>
      </c>
      <c r="AH129" s="113">
        <f t="shared" ref="AH129:AH179" si="57">IF(T129=0,0,IF(S129=0,S128/(L129-J129),1)*AB129*(N129*$U$15+O129*$U$16+P129*$U$14))</f>
        <v>0</v>
      </c>
      <c r="AI129" s="114">
        <f t="shared" ref="AI129:AI179" si="58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IF(AND('Late 31-45'!I130="NO",'Late 31-45'!I129="YES"),"YES",'Late 31-45'!I130)</f>
        <v>NO</v>
      </c>
      <c r="J130" s="102">
        <f>IF(B55="",0,B55/4)</f>
        <v>471.62801059626827</v>
      </c>
      <c r="K130" s="103">
        <f t="shared" si="42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43"/>
        <v>0</v>
      </c>
      <c r="R130" s="107">
        <f t="shared" si="44"/>
        <v>0</v>
      </c>
      <c r="S130" s="102">
        <f t="shared" si="49"/>
        <v>0</v>
      </c>
      <c r="T130" s="102">
        <f t="shared" si="38"/>
        <v>0</v>
      </c>
      <c r="U130" s="102">
        <f t="shared" si="50"/>
        <v>0</v>
      </c>
      <c r="V130" s="102">
        <f t="shared" si="51"/>
        <v>0</v>
      </c>
      <c r="W130" s="108">
        <f t="shared" si="45"/>
        <v>0.96</v>
      </c>
      <c r="X130" s="102" t="str">
        <f t="shared" si="39"/>
        <v/>
      </c>
      <c r="Y130" s="102" t="str">
        <f t="shared" si="52"/>
        <v/>
      </c>
      <c r="Z130" s="102">
        <f t="shared" si="46"/>
        <v>26.201556144237127</v>
      </c>
      <c r="AA130" s="109" t="str">
        <f t="shared" si="40"/>
        <v/>
      </c>
      <c r="AB130" s="110" t="str">
        <f t="shared" si="47"/>
        <v/>
      </c>
      <c r="AC130" s="117">
        <f t="shared" si="53"/>
        <v>0</v>
      </c>
      <c r="AD130" s="113">
        <f t="shared" si="54"/>
        <v>0</v>
      </c>
      <c r="AE130" s="113">
        <f t="shared" si="48"/>
        <v>0</v>
      </c>
      <c r="AF130" s="113">
        <f t="shared" si="55"/>
        <v>0</v>
      </c>
      <c r="AG130" s="113">
        <f t="shared" si="56"/>
        <v>0</v>
      </c>
      <c r="AH130" s="113">
        <f t="shared" si="57"/>
        <v>0</v>
      </c>
      <c r="AI130" s="114">
        <f t="shared" si="58"/>
        <v>0</v>
      </c>
    </row>
    <row r="131" spans="1:35" x14ac:dyDescent="0.2">
      <c r="A131" s="4"/>
      <c r="B131" s="153"/>
      <c r="H131" s="101" t="s">
        <v>164</v>
      </c>
      <c r="I131" s="177" t="str">
        <f>IF(AND('Late 31-45'!I131="NO",'Late 31-45'!I130="YES"),"YES",'Late 31-45'!I131)</f>
        <v>NO</v>
      </c>
      <c r="J131" s="102">
        <f>IF(B55="",0,B55/4)</f>
        <v>471.62801059626827</v>
      </c>
      <c r="K131" s="103">
        <f t="shared" si="42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43"/>
        <v>0</v>
      </c>
      <c r="R131" s="107">
        <f t="shared" si="44"/>
        <v>0</v>
      </c>
      <c r="S131" s="102">
        <f t="shared" si="49"/>
        <v>0</v>
      </c>
      <c r="T131" s="102">
        <f t="shared" si="38"/>
        <v>0</v>
      </c>
      <c r="U131" s="102">
        <f t="shared" si="50"/>
        <v>0</v>
      </c>
      <c r="V131" s="102">
        <f t="shared" si="51"/>
        <v>0</v>
      </c>
      <c r="W131" s="108">
        <f t="shared" si="45"/>
        <v>0.96</v>
      </c>
      <c r="X131" s="102" t="str">
        <f t="shared" si="39"/>
        <v/>
      </c>
      <c r="Y131" s="102" t="str">
        <f t="shared" si="52"/>
        <v/>
      </c>
      <c r="Z131" s="102">
        <f t="shared" si="46"/>
        <v>26.201556144237127</v>
      </c>
      <c r="AA131" s="109" t="str">
        <f t="shared" si="40"/>
        <v/>
      </c>
      <c r="AB131" s="110" t="str">
        <f t="shared" si="47"/>
        <v/>
      </c>
      <c r="AC131" s="117">
        <f t="shared" si="53"/>
        <v>0</v>
      </c>
      <c r="AD131" s="113">
        <f t="shared" si="54"/>
        <v>0</v>
      </c>
      <c r="AE131" s="113">
        <f t="shared" si="48"/>
        <v>0</v>
      </c>
      <c r="AF131" s="113">
        <f t="shared" si="55"/>
        <v>0</v>
      </c>
      <c r="AG131" s="113">
        <f t="shared" si="56"/>
        <v>0</v>
      </c>
      <c r="AH131" s="113">
        <f t="shared" si="57"/>
        <v>0</v>
      </c>
      <c r="AI131" s="114">
        <f t="shared" si="58"/>
        <v>0</v>
      </c>
    </row>
    <row r="132" spans="1:35" x14ac:dyDescent="0.2">
      <c r="A132" s="4"/>
      <c r="B132" s="153"/>
      <c r="H132" s="101" t="s">
        <v>163</v>
      </c>
      <c r="I132" s="177" t="str">
        <f>IF(AND('Late 31-45'!I132="NO",'Late 31-45'!I131="YES"),"YES",'Late 31-45'!I132)</f>
        <v>NO</v>
      </c>
      <c r="J132" s="102">
        <f>IF(B56="",0,B56/4)</f>
        <v>0</v>
      </c>
      <c r="K132" s="103">
        <f t="shared" si="42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43"/>
        <v>0</v>
      </c>
      <c r="R132" s="107">
        <f t="shared" si="44"/>
        <v>0</v>
      </c>
      <c r="S132" s="102">
        <f t="shared" si="49"/>
        <v>0</v>
      </c>
      <c r="T132" s="102">
        <f t="shared" si="38"/>
        <v>0</v>
      </c>
      <c r="U132" s="102">
        <f t="shared" si="50"/>
        <v>0</v>
      </c>
      <c r="V132" s="102">
        <f t="shared" si="51"/>
        <v>0</v>
      </c>
      <c r="W132" s="108">
        <f t="shared" si="45"/>
        <v>0.76800000000000002</v>
      </c>
      <c r="X132" s="102" t="str">
        <f t="shared" si="39"/>
        <v/>
      </c>
      <c r="Y132" s="102" t="str">
        <f t="shared" si="52"/>
        <v/>
      </c>
      <c r="Z132" s="102">
        <f t="shared" si="46"/>
        <v>0</v>
      </c>
      <c r="AA132" s="109" t="str">
        <f t="shared" si="40"/>
        <v/>
      </c>
      <c r="AB132" s="110" t="str">
        <f t="shared" si="47"/>
        <v/>
      </c>
      <c r="AC132" s="117">
        <f t="shared" si="53"/>
        <v>0</v>
      </c>
      <c r="AD132" s="113">
        <f t="shared" si="54"/>
        <v>0</v>
      </c>
      <c r="AE132" s="113">
        <f t="shared" si="48"/>
        <v>0</v>
      </c>
      <c r="AF132" s="113">
        <f t="shared" si="55"/>
        <v>0</v>
      </c>
      <c r="AG132" s="113">
        <f t="shared" si="56"/>
        <v>0</v>
      </c>
      <c r="AH132" s="113">
        <f t="shared" si="57"/>
        <v>0</v>
      </c>
      <c r="AI132" s="114">
        <f t="shared" si="58"/>
        <v>0</v>
      </c>
    </row>
    <row r="133" spans="1:35" x14ac:dyDescent="0.2">
      <c r="A133" s="4"/>
      <c r="B133" s="153"/>
      <c r="H133" s="101" t="s">
        <v>117</v>
      </c>
      <c r="I133" s="177" t="str">
        <f>IF(AND('Late 31-45'!I133="NO",'Late 31-45'!I132="YES"),"YES",'Late 31-45'!I133)</f>
        <v>NO</v>
      </c>
      <c r="J133" s="102">
        <f>IF(B56="",0,B56/4)</f>
        <v>0</v>
      </c>
      <c r="K133" s="103">
        <f t="shared" si="42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43"/>
        <v>0</v>
      </c>
      <c r="R133" s="107">
        <f t="shared" si="44"/>
        <v>0</v>
      </c>
      <c r="S133" s="102">
        <f t="shared" si="49"/>
        <v>0</v>
      </c>
      <c r="T133" s="102">
        <f t="shared" si="38"/>
        <v>0</v>
      </c>
      <c r="U133" s="102">
        <f t="shared" si="50"/>
        <v>0</v>
      </c>
      <c r="V133" s="102">
        <f t="shared" si="51"/>
        <v>0</v>
      </c>
      <c r="W133" s="108">
        <f t="shared" si="45"/>
        <v>0.76800000000000002</v>
      </c>
      <c r="X133" s="102" t="str">
        <f t="shared" si="39"/>
        <v/>
      </c>
      <c r="Y133" s="102" t="str">
        <f t="shared" si="52"/>
        <v/>
      </c>
      <c r="Z133" s="102">
        <f t="shared" si="46"/>
        <v>0</v>
      </c>
      <c r="AA133" s="109" t="str">
        <f t="shared" si="40"/>
        <v/>
      </c>
      <c r="AB133" s="110" t="str">
        <f t="shared" si="47"/>
        <v/>
      </c>
      <c r="AC133" s="117">
        <f t="shared" si="53"/>
        <v>0</v>
      </c>
      <c r="AD133" s="113">
        <f t="shared" si="54"/>
        <v>0</v>
      </c>
      <c r="AE133" s="113">
        <f t="shared" si="48"/>
        <v>0</v>
      </c>
      <c r="AF133" s="113">
        <f t="shared" si="55"/>
        <v>0</v>
      </c>
      <c r="AG133" s="113">
        <f t="shared" si="56"/>
        <v>0</v>
      </c>
      <c r="AH133" s="113">
        <f t="shared" si="57"/>
        <v>0</v>
      </c>
      <c r="AI133" s="114">
        <f t="shared" si="58"/>
        <v>0</v>
      </c>
    </row>
    <row r="134" spans="1:35" x14ac:dyDescent="0.2">
      <c r="A134" s="4"/>
      <c r="B134" s="153"/>
      <c r="H134" s="101" t="s">
        <v>118</v>
      </c>
      <c r="I134" s="177" t="str">
        <f>IF(AND('Late 31-45'!I134="NO",'Late 31-45'!I133="YES"),"YES",'Late 31-45'!I134)</f>
        <v>NO</v>
      </c>
      <c r="J134" s="102">
        <f>IF(B56="",0,B56/4)</f>
        <v>0</v>
      </c>
      <c r="K134" s="103">
        <f t="shared" si="42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43"/>
        <v>0</v>
      </c>
      <c r="R134" s="107">
        <f t="shared" si="44"/>
        <v>0</v>
      </c>
      <c r="S134" s="102">
        <f t="shared" si="49"/>
        <v>0</v>
      </c>
      <c r="T134" s="102">
        <f t="shared" si="38"/>
        <v>0</v>
      </c>
      <c r="U134" s="102">
        <f t="shared" si="50"/>
        <v>0</v>
      </c>
      <c r="V134" s="102">
        <f t="shared" si="51"/>
        <v>0</v>
      </c>
      <c r="W134" s="108">
        <f t="shared" si="45"/>
        <v>0.76800000000000002</v>
      </c>
      <c r="X134" s="102" t="str">
        <f t="shared" si="39"/>
        <v/>
      </c>
      <c r="Y134" s="102" t="str">
        <f t="shared" si="52"/>
        <v/>
      </c>
      <c r="Z134" s="102">
        <f t="shared" si="46"/>
        <v>0</v>
      </c>
      <c r="AA134" s="109" t="str">
        <f t="shared" si="40"/>
        <v/>
      </c>
      <c r="AB134" s="110" t="str">
        <f t="shared" si="47"/>
        <v/>
      </c>
      <c r="AC134" s="117">
        <f t="shared" si="53"/>
        <v>0</v>
      </c>
      <c r="AD134" s="113">
        <f t="shared" si="54"/>
        <v>0</v>
      </c>
      <c r="AE134" s="113">
        <f t="shared" si="48"/>
        <v>0</v>
      </c>
      <c r="AF134" s="113">
        <f t="shared" si="55"/>
        <v>0</v>
      </c>
      <c r="AG134" s="113">
        <f t="shared" si="56"/>
        <v>0</v>
      </c>
      <c r="AH134" s="113">
        <f t="shared" si="57"/>
        <v>0</v>
      </c>
      <c r="AI134" s="114">
        <f t="shared" si="58"/>
        <v>0</v>
      </c>
    </row>
    <row r="135" spans="1:35" x14ac:dyDescent="0.2">
      <c r="A135" s="4"/>
      <c r="B135" s="153"/>
      <c r="H135" s="101" t="s">
        <v>119</v>
      </c>
      <c r="I135" s="177" t="str">
        <f>IF(AND('Late 31-45'!I135="NO",'Late 31-45'!I134="YES"),"YES",'Late 31-45'!I135)</f>
        <v>NO</v>
      </c>
      <c r="J135" s="102">
        <f>IF(B56="",0,B56/4)</f>
        <v>0</v>
      </c>
      <c r="K135" s="103">
        <f t="shared" si="42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43"/>
        <v>0</v>
      </c>
      <c r="R135" s="107">
        <f t="shared" si="44"/>
        <v>0</v>
      </c>
      <c r="S135" s="102">
        <f t="shared" si="49"/>
        <v>0</v>
      </c>
      <c r="T135" s="102">
        <f t="shared" si="38"/>
        <v>0</v>
      </c>
      <c r="U135" s="102">
        <f t="shared" si="50"/>
        <v>0</v>
      </c>
      <c r="V135" s="102">
        <f t="shared" si="51"/>
        <v>0</v>
      </c>
      <c r="W135" s="108">
        <f t="shared" si="45"/>
        <v>0.76800000000000002</v>
      </c>
      <c r="X135" s="102" t="str">
        <f t="shared" si="39"/>
        <v/>
      </c>
      <c r="Y135" s="102" t="str">
        <f t="shared" si="52"/>
        <v/>
      </c>
      <c r="Z135" s="102">
        <f t="shared" si="46"/>
        <v>0</v>
      </c>
      <c r="AA135" s="109" t="str">
        <f t="shared" si="40"/>
        <v/>
      </c>
      <c r="AB135" s="110" t="str">
        <f t="shared" si="47"/>
        <v/>
      </c>
      <c r="AC135" s="117">
        <f t="shared" si="53"/>
        <v>0</v>
      </c>
      <c r="AD135" s="113">
        <f t="shared" si="54"/>
        <v>0</v>
      </c>
      <c r="AE135" s="113">
        <f t="shared" si="48"/>
        <v>0</v>
      </c>
      <c r="AF135" s="113">
        <f t="shared" si="55"/>
        <v>0</v>
      </c>
      <c r="AG135" s="113">
        <f t="shared" si="56"/>
        <v>0</v>
      </c>
      <c r="AH135" s="113">
        <f t="shared" si="57"/>
        <v>0</v>
      </c>
      <c r="AI135" s="114">
        <f t="shared" si="58"/>
        <v>0</v>
      </c>
    </row>
    <row r="136" spans="1:35" x14ac:dyDescent="0.2">
      <c r="A136" s="4"/>
      <c r="B136" s="153"/>
      <c r="H136" s="101" t="s">
        <v>120</v>
      </c>
      <c r="I136" s="177" t="str">
        <f>IF(AND('Late 31-45'!I136="NO",'Late 31-45'!I135="YES"),"YES",'Late 31-45'!I136)</f>
        <v>NO</v>
      </c>
      <c r="J136" s="102">
        <f>IF(B57="",0,B57/4)</f>
        <v>0</v>
      </c>
      <c r="K136" s="103">
        <f t="shared" si="42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43"/>
        <v>0</v>
      </c>
      <c r="R136" s="107">
        <f t="shared" si="44"/>
        <v>0</v>
      </c>
      <c r="S136" s="102">
        <f t="shared" si="49"/>
        <v>0</v>
      </c>
      <c r="T136" s="102">
        <f t="shared" si="38"/>
        <v>0</v>
      </c>
      <c r="U136" s="102">
        <f t="shared" si="50"/>
        <v>0</v>
      </c>
      <c r="V136" s="102">
        <f t="shared" si="51"/>
        <v>0</v>
      </c>
      <c r="W136" s="108">
        <f t="shared" si="45"/>
        <v>0.76800000000000002</v>
      </c>
      <c r="X136" s="102" t="str">
        <f t="shared" si="39"/>
        <v/>
      </c>
      <c r="Y136" s="102" t="str">
        <f t="shared" si="52"/>
        <v/>
      </c>
      <c r="Z136" s="102">
        <f t="shared" si="46"/>
        <v>0</v>
      </c>
      <c r="AA136" s="109" t="str">
        <f t="shared" si="40"/>
        <v/>
      </c>
      <c r="AB136" s="110" t="str">
        <f t="shared" si="47"/>
        <v/>
      </c>
      <c r="AC136" s="117">
        <f t="shared" si="53"/>
        <v>0</v>
      </c>
      <c r="AD136" s="113">
        <f t="shared" si="54"/>
        <v>0</v>
      </c>
      <c r="AE136" s="113">
        <f t="shared" si="48"/>
        <v>0</v>
      </c>
      <c r="AF136" s="113">
        <f t="shared" si="55"/>
        <v>0</v>
      </c>
      <c r="AG136" s="113">
        <f t="shared" si="56"/>
        <v>0</v>
      </c>
      <c r="AH136" s="113">
        <f t="shared" si="57"/>
        <v>0</v>
      </c>
      <c r="AI136" s="114">
        <f t="shared" si="58"/>
        <v>0</v>
      </c>
    </row>
    <row r="137" spans="1:35" x14ac:dyDescent="0.2">
      <c r="A137" s="4"/>
      <c r="B137" s="153"/>
      <c r="H137" s="101" t="s">
        <v>121</v>
      </c>
      <c r="I137" s="177" t="str">
        <f>IF(AND('Late 31-45'!I137="NO",'Late 31-45'!I136="YES"),"YES",'Late 31-45'!I137)</f>
        <v>NO</v>
      </c>
      <c r="J137" s="102">
        <f>IF(B57="",0,B57/4)</f>
        <v>0</v>
      </c>
      <c r="K137" s="103">
        <f t="shared" si="42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43"/>
        <v>0</v>
      </c>
      <c r="R137" s="107">
        <f t="shared" si="44"/>
        <v>0</v>
      </c>
      <c r="S137" s="102">
        <f t="shared" si="49"/>
        <v>0</v>
      </c>
      <c r="T137" s="102">
        <f t="shared" si="38"/>
        <v>0</v>
      </c>
      <c r="U137" s="102">
        <f t="shared" si="50"/>
        <v>0</v>
      </c>
      <c r="V137" s="102">
        <f t="shared" si="51"/>
        <v>0</v>
      </c>
      <c r="W137" s="108">
        <f t="shared" si="45"/>
        <v>0.76800000000000002</v>
      </c>
      <c r="X137" s="102" t="str">
        <f t="shared" si="39"/>
        <v/>
      </c>
      <c r="Y137" s="102" t="str">
        <f t="shared" si="52"/>
        <v/>
      </c>
      <c r="Z137" s="102">
        <f t="shared" si="46"/>
        <v>0</v>
      </c>
      <c r="AA137" s="109" t="str">
        <f t="shared" si="40"/>
        <v/>
      </c>
      <c r="AB137" s="110" t="str">
        <f t="shared" si="47"/>
        <v/>
      </c>
      <c r="AC137" s="117">
        <f t="shared" si="53"/>
        <v>0</v>
      </c>
      <c r="AD137" s="113">
        <f t="shared" si="54"/>
        <v>0</v>
      </c>
      <c r="AE137" s="113">
        <f t="shared" si="48"/>
        <v>0</v>
      </c>
      <c r="AF137" s="113">
        <f t="shared" si="55"/>
        <v>0</v>
      </c>
      <c r="AG137" s="113">
        <f t="shared" si="56"/>
        <v>0</v>
      </c>
      <c r="AH137" s="113">
        <f t="shared" si="57"/>
        <v>0</v>
      </c>
      <c r="AI137" s="114">
        <f t="shared" si="58"/>
        <v>0</v>
      </c>
    </row>
    <row r="138" spans="1:35" x14ac:dyDescent="0.2">
      <c r="A138" s="4"/>
      <c r="B138" s="153"/>
      <c r="H138" s="101" t="s">
        <v>122</v>
      </c>
      <c r="I138" s="177" t="str">
        <f>IF(AND('Late 31-45'!I138="NO",'Late 31-45'!I137="YES"),"YES",'Late 31-45'!I138)</f>
        <v>NO</v>
      </c>
      <c r="J138" s="102">
        <f>IF(B57="",0,B57/4)</f>
        <v>0</v>
      </c>
      <c r="K138" s="103">
        <f t="shared" si="42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43"/>
        <v>0</v>
      </c>
      <c r="R138" s="107">
        <f t="shared" si="44"/>
        <v>0</v>
      </c>
      <c r="S138" s="102">
        <f t="shared" si="49"/>
        <v>0</v>
      </c>
      <c r="T138" s="102">
        <f t="shared" si="38"/>
        <v>0</v>
      </c>
      <c r="U138" s="102">
        <f t="shared" si="50"/>
        <v>0</v>
      </c>
      <c r="V138" s="102">
        <f t="shared" si="51"/>
        <v>0</v>
      </c>
      <c r="W138" s="108">
        <f t="shared" si="45"/>
        <v>0.76800000000000002</v>
      </c>
      <c r="X138" s="102" t="str">
        <f t="shared" si="39"/>
        <v/>
      </c>
      <c r="Y138" s="102" t="str">
        <f t="shared" si="52"/>
        <v/>
      </c>
      <c r="Z138" s="102">
        <f t="shared" si="46"/>
        <v>0</v>
      </c>
      <c r="AA138" s="109" t="str">
        <f t="shared" si="40"/>
        <v/>
      </c>
      <c r="AB138" s="110" t="str">
        <f t="shared" si="47"/>
        <v/>
      </c>
      <c r="AC138" s="117">
        <f t="shared" si="53"/>
        <v>0</v>
      </c>
      <c r="AD138" s="113">
        <f t="shared" si="54"/>
        <v>0</v>
      </c>
      <c r="AE138" s="113">
        <f t="shared" si="48"/>
        <v>0</v>
      </c>
      <c r="AF138" s="113">
        <f t="shared" si="55"/>
        <v>0</v>
      </c>
      <c r="AG138" s="113">
        <f t="shared" si="56"/>
        <v>0</v>
      </c>
      <c r="AH138" s="113">
        <f t="shared" si="57"/>
        <v>0</v>
      </c>
      <c r="AI138" s="114">
        <f t="shared" si="58"/>
        <v>0</v>
      </c>
    </row>
    <row r="139" spans="1:35" x14ac:dyDescent="0.2">
      <c r="A139" s="4"/>
      <c r="B139" s="153"/>
      <c r="H139" s="101" t="s">
        <v>123</v>
      </c>
      <c r="I139" s="177" t="str">
        <f>IF(AND('Late 31-45'!I139="NO",'Late 31-45'!I138="YES"),"YES",'Late 31-45'!I139)</f>
        <v>NO</v>
      </c>
      <c r="J139" s="102">
        <f>IF(B57="",0,B57/4)</f>
        <v>0</v>
      </c>
      <c r="K139" s="103">
        <f t="shared" si="42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43"/>
        <v>0</v>
      </c>
      <c r="R139" s="107">
        <f t="shared" si="44"/>
        <v>0</v>
      </c>
      <c r="S139" s="102">
        <f t="shared" si="49"/>
        <v>0</v>
      </c>
      <c r="T139" s="102">
        <f t="shared" si="38"/>
        <v>0</v>
      </c>
      <c r="U139" s="102">
        <f t="shared" si="50"/>
        <v>0</v>
      </c>
      <c r="V139" s="102">
        <f t="shared" si="51"/>
        <v>0</v>
      </c>
      <c r="W139" s="108">
        <f t="shared" si="45"/>
        <v>0.76800000000000002</v>
      </c>
      <c r="X139" s="102" t="str">
        <f t="shared" si="39"/>
        <v/>
      </c>
      <c r="Y139" s="102" t="str">
        <f t="shared" si="52"/>
        <v/>
      </c>
      <c r="Z139" s="102">
        <f t="shared" si="46"/>
        <v>0</v>
      </c>
      <c r="AA139" s="109" t="str">
        <f t="shared" si="40"/>
        <v/>
      </c>
      <c r="AB139" s="110" t="str">
        <f t="shared" si="47"/>
        <v/>
      </c>
      <c r="AC139" s="117">
        <f t="shared" si="53"/>
        <v>0</v>
      </c>
      <c r="AD139" s="113">
        <f t="shared" si="54"/>
        <v>0</v>
      </c>
      <c r="AE139" s="113">
        <f t="shared" si="48"/>
        <v>0</v>
      </c>
      <c r="AF139" s="113">
        <f t="shared" si="55"/>
        <v>0</v>
      </c>
      <c r="AG139" s="113">
        <f t="shared" si="56"/>
        <v>0</v>
      </c>
      <c r="AH139" s="113">
        <f t="shared" si="57"/>
        <v>0</v>
      </c>
      <c r="AI139" s="114">
        <f t="shared" si="58"/>
        <v>0</v>
      </c>
    </row>
    <row r="140" spans="1:35" x14ac:dyDescent="0.2">
      <c r="A140" s="4"/>
      <c r="B140" s="153"/>
      <c r="H140" s="101" t="s">
        <v>124</v>
      </c>
      <c r="I140" s="177" t="str">
        <f>IF(AND('Late 31-45'!I140="NO",'Late 31-45'!I139="YES"),"YES",'Late 31-45'!I140)</f>
        <v>NO</v>
      </c>
      <c r="J140" s="102">
        <f>IF(B58="",0,B58/4)</f>
        <v>0</v>
      </c>
      <c r="K140" s="103">
        <f t="shared" si="42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43"/>
        <v>0</v>
      </c>
      <c r="R140" s="107">
        <f t="shared" si="44"/>
        <v>0</v>
      </c>
      <c r="S140" s="102">
        <f t="shared" si="49"/>
        <v>0</v>
      </c>
      <c r="T140" s="102">
        <f t="shared" si="38"/>
        <v>0</v>
      </c>
      <c r="U140" s="102">
        <f t="shared" si="50"/>
        <v>0</v>
      </c>
      <c r="V140" s="102">
        <f t="shared" si="51"/>
        <v>0</v>
      </c>
      <c r="W140" s="108">
        <f t="shared" si="45"/>
        <v>0.76800000000000002</v>
      </c>
      <c r="X140" s="102" t="str">
        <f t="shared" si="39"/>
        <v/>
      </c>
      <c r="Y140" s="102" t="str">
        <f t="shared" si="52"/>
        <v/>
      </c>
      <c r="Z140" s="102">
        <f t="shared" si="46"/>
        <v>0</v>
      </c>
      <c r="AA140" s="109" t="str">
        <f t="shared" si="40"/>
        <v/>
      </c>
      <c r="AB140" s="110" t="str">
        <f t="shared" si="47"/>
        <v/>
      </c>
      <c r="AC140" s="117">
        <f t="shared" si="53"/>
        <v>0</v>
      </c>
      <c r="AD140" s="113">
        <f t="shared" si="54"/>
        <v>0</v>
      </c>
      <c r="AE140" s="113">
        <f t="shared" si="48"/>
        <v>0</v>
      </c>
      <c r="AF140" s="113">
        <f t="shared" si="55"/>
        <v>0</v>
      </c>
      <c r="AG140" s="113">
        <f t="shared" si="56"/>
        <v>0</v>
      </c>
      <c r="AH140" s="113">
        <f t="shared" si="57"/>
        <v>0</v>
      </c>
      <c r="AI140" s="114">
        <f t="shared" si="58"/>
        <v>0</v>
      </c>
    </row>
    <row r="141" spans="1:35" x14ac:dyDescent="0.2">
      <c r="A141" s="4"/>
      <c r="B141" s="153"/>
      <c r="H141" s="101" t="s">
        <v>125</v>
      </c>
      <c r="I141" s="177" t="str">
        <f>IF(AND('Late 31-45'!I141="NO",'Late 31-45'!I140="YES"),"YES",'Late 31-45'!I141)</f>
        <v>NO</v>
      </c>
      <c r="J141" s="102">
        <f>IF(B58="",0,B58/4)</f>
        <v>0</v>
      </c>
      <c r="K141" s="103">
        <f t="shared" si="42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43"/>
        <v>0</v>
      </c>
      <c r="R141" s="107">
        <f t="shared" si="44"/>
        <v>0</v>
      </c>
      <c r="S141" s="102">
        <f t="shared" si="49"/>
        <v>0</v>
      </c>
      <c r="T141" s="102">
        <f t="shared" si="38"/>
        <v>0</v>
      </c>
      <c r="U141" s="102">
        <f t="shared" si="50"/>
        <v>0</v>
      </c>
      <c r="V141" s="102">
        <f t="shared" si="51"/>
        <v>0</v>
      </c>
      <c r="W141" s="108">
        <f t="shared" si="45"/>
        <v>0.76800000000000002</v>
      </c>
      <c r="X141" s="102" t="str">
        <f t="shared" si="39"/>
        <v/>
      </c>
      <c r="Y141" s="102" t="str">
        <f t="shared" si="52"/>
        <v/>
      </c>
      <c r="Z141" s="102">
        <f t="shared" si="46"/>
        <v>0</v>
      </c>
      <c r="AA141" s="109" t="str">
        <f t="shared" si="40"/>
        <v/>
      </c>
      <c r="AB141" s="110" t="str">
        <f t="shared" si="47"/>
        <v/>
      </c>
      <c r="AC141" s="117">
        <f t="shared" si="53"/>
        <v>0</v>
      </c>
      <c r="AD141" s="113">
        <f t="shared" si="54"/>
        <v>0</v>
      </c>
      <c r="AE141" s="113">
        <f t="shared" si="48"/>
        <v>0</v>
      </c>
      <c r="AF141" s="113">
        <f t="shared" si="55"/>
        <v>0</v>
      </c>
      <c r="AG141" s="113">
        <f t="shared" si="56"/>
        <v>0</v>
      </c>
      <c r="AH141" s="113">
        <f t="shared" si="57"/>
        <v>0</v>
      </c>
      <c r="AI141" s="114">
        <f t="shared" si="58"/>
        <v>0</v>
      </c>
    </row>
    <row r="142" spans="1:35" x14ac:dyDescent="0.2">
      <c r="A142" s="4"/>
      <c r="B142" s="153"/>
      <c r="H142" s="101" t="s">
        <v>126</v>
      </c>
      <c r="I142" s="177" t="str">
        <f>IF(AND('Late 31-45'!I142="NO",'Late 31-45'!I141="YES"),"YES",'Late 31-45'!I142)</f>
        <v>NO</v>
      </c>
      <c r="J142" s="102">
        <f>IF(B58="",0,B58/4)</f>
        <v>0</v>
      </c>
      <c r="K142" s="103">
        <f t="shared" si="42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43"/>
        <v>0</v>
      </c>
      <c r="R142" s="107">
        <f t="shared" si="44"/>
        <v>0</v>
      </c>
      <c r="S142" s="102">
        <f t="shared" si="49"/>
        <v>0</v>
      </c>
      <c r="T142" s="102">
        <f t="shared" si="38"/>
        <v>0</v>
      </c>
      <c r="U142" s="102">
        <f t="shared" si="50"/>
        <v>0</v>
      </c>
      <c r="V142" s="102">
        <f t="shared" si="51"/>
        <v>0</v>
      </c>
      <c r="W142" s="108">
        <f t="shared" si="45"/>
        <v>0.76800000000000002</v>
      </c>
      <c r="X142" s="102" t="str">
        <f t="shared" si="39"/>
        <v/>
      </c>
      <c r="Y142" s="102" t="str">
        <f t="shared" si="52"/>
        <v/>
      </c>
      <c r="Z142" s="102">
        <f t="shared" si="46"/>
        <v>0</v>
      </c>
      <c r="AA142" s="109" t="str">
        <f t="shared" si="40"/>
        <v/>
      </c>
      <c r="AB142" s="110" t="str">
        <f t="shared" si="47"/>
        <v/>
      </c>
      <c r="AC142" s="117">
        <f t="shared" si="53"/>
        <v>0</v>
      </c>
      <c r="AD142" s="113">
        <f t="shared" si="54"/>
        <v>0</v>
      </c>
      <c r="AE142" s="113">
        <f t="shared" si="48"/>
        <v>0</v>
      </c>
      <c r="AF142" s="113">
        <f t="shared" si="55"/>
        <v>0</v>
      </c>
      <c r="AG142" s="113">
        <f t="shared" si="56"/>
        <v>0</v>
      </c>
      <c r="AH142" s="113">
        <f t="shared" si="57"/>
        <v>0</v>
      </c>
      <c r="AI142" s="114">
        <f t="shared" si="58"/>
        <v>0</v>
      </c>
    </row>
    <row r="143" spans="1:35" x14ac:dyDescent="0.2">
      <c r="A143" s="4"/>
      <c r="B143" s="153"/>
      <c r="H143" s="101" t="s">
        <v>127</v>
      </c>
      <c r="I143" s="177" t="str">
        <f>IF(AND('Late 31-45'!I143="NO",'Late 31-45'!I142="YES"),"YES",'Late 31-45'!I143)</f>
        <v>NO</v>
      </c>
      <c r="J143" s="102">
        <f>IF(B58="",0,B58/4)</f>
        <v>0</v>
      </c>
      <c r="K143" s="103">
        <f t="shared" si="42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43"/>
        <v>0</v>
      </c>
      <c r="R143" s="107">
        <f t="shared" si="44"/>
        <v>0</v>
      </c>
      <c r="S143" s="102">
        <f t="shared" si="49"/>
        <v>0</v>
      </c>
      <c r="T143" s="102">
        <f t="shared" si="38"/>
        <v>0</v>
      </c>
      <c r="U143" s="102">
        <f t="shared" si="50"/>
        <v>0</v>
      </c>
      <c r="V143" s="102">
        <f t="shared" si="51"/>
        <v>0</v>
      </c>
      <c r="W143" s="108">
        <f t="shared" si="45"/>
        <v>0.76800000000000002</v>
      </c>
      <c r="X143" s="102" t="str">
        <f t="shared" si="39"/>
        <v/>
      </c>
      <c r="Y143" s="102" t="str">
        <f t="shared" si="52"/>
        <v/>
      </c>
      <c r="Z143" s="102">
        <f t="shared" si="46"/>
        <v>0</v>
      </c>
      <c r="AA143" s="109" t="str">
        <f t="shared" si="40"/>
        <v/>
      </c>
      <c r="AB143" s="110" t="str">
        <f t="shared" si="47"/>
        <v/>
      </c>
      <c r="AC143" s="117">
        <f t="shared" si="53"/>
        <v>0</v>
      </c>
      <c r="AD143" s="113">
        <f t="shared" si="54"/>
        <v>0</v>
      </c>
      <c r="AE143" s="113">
        <f t="shared" si="48"/>
        <v>0</v>
      </c>
      <c r="AF143" s="113">
        <f t="shared" si="55"/>
        <v>0</v>
      </c>
      <c r="AG143" s="113">
        <f t="shared" si="56"/>
        <v>0</v>
      </c>
      <c r="AH143" s="113">
        <f t="shared" si="57"/>
        <v>0</v>
      </c>
      <c r="AI143" s="114">
        <f t="shared" si="58"/>
        <v>0</v>
      </c>
    </row>
    <row r="144" spans="1:35" x14ac:dyDescent="0.2">
      <c r="B144" s="153"/>
      <c r="H144" s="101" t="s">
        <v>128</v>
      </c>
      <c r="I144" s="177" t="str">
        <f>IF(AND('Late 31-45'!I144="NO",'Late 31-45'!I143="YES"),"YES",'Late 31-45'!I144)</f>
        <v>NO</v>
      </c>
      <c r="J144" s="102">
        <f>IF(B59="",0,B59/4)</f>
        <v>0</v>
      </c>
      <c r="K144" s="103">
        <f t="shared" si="42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43"/>
        <v>0</v>
      </c>
      <c r="R144" s="107">
        <f t="shared" si="44"/>
        <v>0</v>
      </c>
      <c r="S144" s="102">
        <f t="shared" si="49"/>
        <v>0</v>
      </c>
      <c r="T144" s="102">
        <f t="shared" si="38"/>
        <v>0</v>
      </c>
      <c r="U144" s="102">
        <f t="shared" si="50"/>
        <v>0</v>
      </c>
      <c r="V144" s="102">
        <f t="shared" si="51"/>
        <v>0</v>
      </c>
      <c r="W144" s="108">
        <f t="shared" si="45"/>
        <v>0.76800000000000002</v>
      </c>
      <c r="X144" s="102" t="str">
        <f t="shared" si="39"/>
        <v/>
      </c>
      <c r="Y144" s="102" t="str">
        <f t="shared" si="52"/>
        <v/>
      </c>
      <c r="Z144" s="102">
        <f t="shared" si="46"/>
        <v>0</v>
      </c>
      <c r="AA144" s="109" t="str">
        <f t="shared" si="40"/>
        <v/>
      </c>
      <c r="AB144" s="110" t="str">
        <f t="shared" si="47"/>
        <v/>
      </c>
      <c r="AC144" s="117">
        <f t="shared" si="53"/>
        <v>0</v>
      </c>
      <c r="AD144" s="113">
        <f t="shared" si="54"/>
        <v>0</v>
      </c>
      <c r="AE144" s="113">
        <f t="shared" si="48"/>
        <v>0</v>
      </c>
      <c r="AF144" s="113">
        <f t="shared" si="55"/>
        <v>0</v>
      </c>
      <c r="AG144" s="113">
        <f t="shared" si="56"/>
        <v>0</v>
      </c>
      <c r="AH144" s="113">
        <f t="shared" si="57"/>
        <v>0</v>
      </c>
      <c r="AI144" s="114">
        <f t="shared" si="58"/>
        <v>0</v>
      </c>
    </row>
    <row r="145" spans="2:35" x14ac:dyDescent="0.2">
      <c r="B145" s="153"/>
      <c r="H145" s="101" t="s">
        <v>129</v>
      </c>
      <c r="I145" s="177" t="str">
        <f>IF(AND('Late 31-45'!I145="NO",'Late 31-45'!I144="YES"),"YES",'Late 31-45'!I145)</f>
        <v>NO</v>
      </c>
      <c r="J145" s="102">
        <f>IF(B59="",0,B59/4)</f>
        <v>0</v>
      </c>
      <c r="K145" s="103">
        <f t="shared" si="42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43"/>
        <v>0</v>
      </c>
      <c r="R145" s="107">
        <f t="shared" si="44"/>
        <v>0</v>
      </c>
      <c r="S145" s="102">
        <f t="shared" si="49"/>
        <v>0</v>
      </c>
      <c r="T145" s="102">
        <f t="shared" si="38"/>
        <v>0</v>
      </c>
      <c r="U145" s="102">
        <f t="shared" si="50"/>
        <v>0</v>
      </c>
      <c r="V145" s="102">
        <f t="shared" si="51"/>
        <v>0</v>
      </c>
      <c r="W145" s="108">
        <f t="shared" si="45"/>
        <v>0.76800000000000002</v>
      </c>
      <c r="X145" s="102" t="str">
        <f t="shared" si="39"/>
        <v/>
      </c>
      <c r="Y145" s="102" t="str">
        <f t="shared" si="52"/>
        <v/>
      </c>
      <c r="Z145" s="102">
        <f t="shared" si="46"/>
        <v>0</v>
      </c>
      <c r="AA145" s="109" t="str">
        <f t="shared" si="40"/>
        <v/>
      </c>
      <c r="AB145" s="110" t="str">
        <f t="shared" si="47"/>
        <v/>
      </c>
      <c r="AC145" s="117">
        <f t="shared" si="53"/>
        <v>0</v>
      </c>
      <c r="AD145" s="113">
        <f t="shared" si="54"/>
        <v>0</v>
      </c>
      <c r="AE145" s="113">
        <f t="shared" si="48"/>
        <v>0</v>
      </c>
      <c r="AF145" s="113">
        <f t="shared" si="55"/>
        <v>0</v>
      </c>
      <c r="AG145" s="113">
        <f t="shared" si="56"/>
        <v>0</v>
      </c>
      <c r="AH145" s="113">
        <f t="shared" si="57"/>
        <v>0</v>
      </c>
      <c r="AI145" s="114">
        <f t="shared" si="58"/>
        <v>0</v>
      </c>
    </row>
    <row r="146" spans="2:35" x14ac:dyDescent="0.2">
      <c r="B146" s="153"/>
      <c r="H146" s="101" t="s">
        <v>130</v>
      </c>
      <c r="I146" s="177" t="str">
        <f>IF(AND('Late 31-45'!I146="NO",'Late 31-45'!I145="YES"),"YES",'Late 31-45'!I146)</f>
        <v>NO</v>
      </c>
      <c r="J146" s="102">
        <f>IF(B59="",0,B59/4)</f>
        <v>0</v>
      </c>
      <c r="K146" s="103">
        <f t="shared" si="42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43"/>
        <v>0</v>
      </c>
      <c r="R146" s="107">
        <f t="shared" si="44"/>
        <v>0</v>
      </c>
      <c r="S146" s="102">
        <f t="shared" si="49"/>
        <v>0</v>
      </c>
      <c r="T146" s="102">
        <f t="shared" si="38"/>
        <v>0</v>
      </c>
      <c r="U146" s="102">
        <f t="shared" si="50"/>
        <v>0</v>
      </c>
      <c r="V146" s="102">
        <f t="shared" si="51"/>
        <v>0</v>
      </c>
      <c r="W146" s="108">
        <f t="shared" si="45"/>
        <v>0.76800000000000002</v>
      </c>
      <c r="X146" s="102" t="str">
        <f t="shared" si="39"/>
        <v/>
      </c>
      <c r="Y146" s="102" t="str">
        <f t="shared" si="52"/>
        <v/>
      </c>
      <c r="Z146" s="102">
        <f t="shared" si="46"/>
        <v>0</v>
      </c>
      <c r="AA146" s="109" t="str">
        <f t="shared" si="40"/>
        <v/>
      </c>
      <c r="AB146" s="110" t="str">
        <f t="shared" si="47"/>
        <v/>
      </c>
      <c r="AC146" s="117">
        <f t="shared" si="53"/>
        <v>0</v>
      </c>
      <c r="AD146" s="113">
        <f t="shared" si="54"/>
        <v>0</v>
      </c>
      <c r="AE146" s="113">
        <f t="shared" si="48"/>
        <v>0</v>
      </c>
      <c r="AF146" s="113">
        <f t="shared" si="55"/>
        <v>0</v>
      </c>
      <c r="AG146" s="113">
        <f t="shared" si="56"/>
        <v>0</v>
      </c>
      <c r="AH146" s="113">
        <f t="shared" si="57"/>
        <v>0</v>
      </c>
      <c r="AI146" s="114">
        <f t="shared" si="58"/>
        <v>0</v>
      </c>
    </row>
    <row r="147" spans="2:35" x14ac:dyDescent="0.2">
      <c r="B147" s="153"/>
      <c r="H147" s="101" t="s">
        <v>131</v>
      </c>
      <c r="I147" s="177" t="str">
        <f>IF(AND('Late 31-45'!I147="NO",'Late 31-45'!I146="YES"),"YES",'Late 31-45'!I147)</f>
        <v>NO</v>
      </c>
      <c r="J147" s="102">
        <f>IF(B59="",0,B59/4)</f>
        <v>0</v>
      </c>
      <c r="K147" s="103">
        <f t="shared" si="42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43"/>
        <v>0</v>
      </c>
      <c r="R147" s="107">
        <f t="shared" si="44"/>
        <v>0</v>
      </c>
      <c r="S147" s="102">
        <f t="shared" si="49"/>
        <v>0</v>
      </c>
      <c r="T147" s="102">
        <f t="shared" si="38"/>
        <v>0</v>
      </c>
      <c r="U147" s="102">
        <f t="shared" si="50"/>
        <v>0</v>
      </c>
      <c r="V147" s="102">
        <f t="shared" si="51"/>
        <v>0</v>
      </c>
      <c r="W147" s="108">
        <f t="shared" si="45"/>
        <v>0.76800000000000002</v>
      </c>
      <c r="X147" s="102" t="str">
        <f t="shared" si="39"/>
        <v/>
      </c>
      <c r="Y147" s="102" t="str">
        <f t="shared" si="52"/>
        <v/>
      </c>
      <c r="Z147" s="102">
        <f t="shared" si="46"/>
        <v>0</v>
      </c>
      <c r="AA147" s="109" t="str">
        <f t="shared" si="40"/>
        <v/>
      </c>
      <c r="AB147" s="110" t="str">
        <f t="shared" si="47"/>
        <v/>
      </c>
      <c r="AC147" s="117">
        <f t="shared" si="53"/>
        <v>0</v>
      </c>
      <c r="AD147" s="113">
        <f t="shared" si="54"/>
        <v>0</v>
      </c>
      <c r="AE147" s="113">
        <f t="shared" si="48"/>
        <v>0</v>
      </c>
      <c r="AF147" s="113">
        <f t="shared" si="55"/>
        <v>0</v>
      </c>
      <c r="AG147" s="113">
        <f t="shared" si="56"/>
        <v>0</v>
      </c>
      <c r="AH147" s="113">
        <f t="shared" si="57"/>
        <v>0</v>
      </c>
      <c r="AI147" s="114">
        <f t="shared" si="58"/>
        <v>0</v>
      </c>
    </row>
    <row r="148" spans="2:35" x14ac:dyDescent="0.2">
      <c r="B148" s="153"/>
      <c r="H148" s="101" t="s">
        <v>132</v>
      </c>
      <c r="I148" s="177" t="str">
        <f>IF(AND('Late 31-45'!I148="NO",'Late 31-45'!I147="YES"),"YES",'Late 31-45'!I148)</f>
        <v>NO</v>
      </c>
      <c r="J148" s="102">
        <f>IF(B60="",0,B60/4)</f>
        <v>0</v>
      </c>
      <c r="K148" s="103">
        <f t="shared" si="42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43"/>
        <v>0</v>
      </c>
      <c r="R148" s="107">
        <f t="shared" si="44"/>
        <v>0</v>
      </c>
      <c r="S148" s="102">
        <f t="shared" si="49"/>
        <v>0</v>
      </c>
      <c r="T148" s="102">
        <f t="shared" si="38"/>
        <v>0</v>
      </c>
      <c r="U148" s="102">
        <f t="shared" si="50"/>
        <v>0</v>
      </c>
      <c r="V148" s="102">
        <f t="shared" si="51"/>
        <v>0</v>
      </c>
      <c r="W148" s="108">
        <f t="shared" si="45"/>
        <v>0.76800000000000002</v>
      </c>
      <c r="X148" s="102" t="str">
        <f t="shared" si="39"/>
        <v/>
      </c>
      <c r="Y148" s="102" t="str">
        <f t="shared" si="52"/>
        <v/>
      </c>
      <c r="Z148" s="102">
        <f t="shared" si="46"/>
        <v>0</v>
      </c>
      <c r="AA148" s="109" t="str">
        <f t="shared" si="40"/>
        <v/>
      </c>
      <c r="AB148" s="110" t="str">
        <f t="shared" si="47"/>
        <v/>
      </c>
      <c r="AC148" s="117">
        <f t="shared" si="53"/>
        <v>0</v>
      </c>
      <c r="AD148" s="113">
        <f t="shared" si="54"/>
        <v>0</v>
      </c>
      <c r="AE148" s="113">
        <f t="shared" si="48"/>
        <v>0</v>
      </c>
      <c r="AF148" s="113">
        <f t="shared" si="55"/>
        <v>0</v>
      </c>
      <c r="AG148" s="113">
        <f t="shared" si="56"/>
        <v>0</v>
      </c>
      <c r="AH148" s="113">
        <f t="shared" si="57"/>
        <v>0</v>
      </c>
      <c r="AI148" s="114">
        <f t="shared" si="58"/>
        <v>0</v>
      </c>
    </row>
    <row r="149" spans="2:35" x14ac:dyDescent="0.2">
      <c r="B149" s="153"/>
      <c r="H149" s="101" t="s">
        <v>133</v>
      </c>
      <c r="I149" s="177" t="str">
        <f>IF(AND('Late 31-45'!I149="NO",'Late 31-45'!I148="YES"),"YES",'Late 31-45'!I149)</f>
        <v>NO</v>
      </c>
      <c r="J149" s="102">
        <f>IF(B60="",0,B60/4)</f>
        <v>0</v>
      </c>
      <c r="K149" s="103">
        <f t="shared" si="42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43"/>
        <v>0</v>
      </c>
      <c r="R149" s="107">
        <f t="shared" si="44"/>
        <v>0</v>
      </c>
      <c r="S149" s="102">
        <f t="shared" si="49"/>
        <v>0</v>
      </c>
      <c r="T149" s="102">
        <f t="shared" si="38"/>
        <v>0</v>
      </c>
      <c r="U149" s="102">
        <f t="shared" si="50"/>
        <v>0</v>
      </c>
      <c r="V149" s="102">
        <f t="shared" si="51"/>
        <v>0</v>
      </c>
      <c r="W149" s="108">
        <f t="shared" si="45"/>
        <v>0.76800000000000002</v>
      </c>
      <c r="X149" s="102" t="str">
        <f t="shared" si="39"/>
        <v/>
      </c>
      <c r="Y149" s="102" t="str">
        <f t="shared" si="52"/>
        <v/>
      </c>
      <c r="Z149" s="102">
        <f t="shared" si="46"/>
        <v>0</v>
      </c>
      <c r="AA149" s="109" t="str">
        <f t="shared" si="40"/>
        <v/>
      </c>
      <c r="AB149" s="110" t="str">
        <f t="shared" si="47"/>
        <v/>
      </c>
      <c r="AC149" s="117">
        <f t="shared" si="53"/>
        <v>0</v>
      </c>
      <c r="AD149" s="113">
        <f t="shared" si="54"/>
        <v>0</v>
      </c>
      <c r="AE149" s="113">
        <f t="shared" si="48"/>
        <v>0</v>
      </c>
      <c r="AF149" s="113">
        <f t="shared" si="55"/>
        <v>0</v>
      </c>
      <c r="AG149" s="113">
        <f t="shared" si="56"/>
        <v>0</v>
      </c>
      <c r="AH149" s="113">
        <f t="shared" si="57"/>
        <v>0</v>
      </c>
      <c r="AI149" s="114">
        <f t="shared" si="58"/>
        <v>0</v>
      </c>
    </row>
    <row r="150" spans="2:35" x14ac:dyDescent="0.2">
      <c r="B150" s="153"/>
      <c r="H150" s="101" t="s">
        <v>134</v>
      </c>
      <c r="I150" s="177" t="str">
        <f>IF(AND('Late 31-45'!I150="NO",'Late 31-45'!I149="YES"),"YES",'Late 31-45'!I150)</f>
        <v>NO</v>
      </c>
      <c r="J150" s="102">
        <f>IF(B60="",0,B60/4)</f>
        <v>0</v>
      </c>
      <c r="K150" s="103">
        <f t="shared" si="42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43"/>
        <v>0</v>
      </c>
      <c r="R150" s="107">
        <f t="shared" si="44"/>
        <v>0</v>
      </c>
      <c r="S150" s="102">
        <f t="shared" si="49"/>
        <v>0</v>
      </c>
      <c r="T150" s="102">
        <f t="shared" si="38"/>
        <v>0</v>
      </c>
      <c r="U150" s="102">
        <f t="shared" si="50"/>
        <v>0</v>
      </c>
      <c r="V150" s="102">
        <f t="shared" si="51"/>
        <v>0</v>
      </c>
      <c r="W150" s="108">
        <f t="shared" si="45"/>
        <v>0.76800000000000002</v>
      </c>
      <c r="X150" s="102" t="str">
        <f t="shared" si="39"/>
        <v/>
      </c>
      <c r="Y150" s="102" t="str">
        <f t="shared" si="52"/>
        <v/>
      </c>
      <c r="Z150" s="102">
        <f t="shared" si="46"/>
        <v>0</v>
      </c>
      <c r="AA150" s="109" t="str">
        <f t="shared" si="40"/>
        <v/>
      </c>
      <c r="AB150" s="110" t="str">
        <f t="shared" si="47"/>
        <v/>
      </c>
      <c r="AC150" s="117">
        <f t="shared" si="53"/>
        <v>0</v>
      </c>
      <c r="AD150" s="113">
        <f t="shared" si="54"/>
        <v>0</v>
      </c>
      <c r="AE150" s="113">
        <f t="shared" si="48"/>
        <v>0</v>
      </c>
      <c r="AF150" s="113">
        <f t="shared" si="55"/>
        <v>0</v>
      </c>
      <c r="AG150" s="113">
        <f t="shared" si="56"/>
        <v>0</v>
      </c>
      <c r="AH150" s="113">
        <f t="shared" si="57"/>
        <v>0</v>
      </c>
      <c r="AI150" s="114">
        <f t="shared" si="58"/>
        <v>0</v>
      </c>
    </row>
    <row r="151" spans="2:35" x14ac:dyDescent="0.2">
      <c r="B151" s="153"/>
      <c r="H151" s="101" t="s">
        <v>135</v>
      </c>
      <c r="I151" s="177" t="str">
        <f>IF(AND('Late 31-45'!I151="NO",'Late 31-45'!I150="YES"),"YES",'Late 31-45'!I151)</f>
        <v>NO</v>
      </c>
      <c r="J151" s="102">
        <f>IF(B60="",0,B60/4)</f>
        <v>0</v>
      </c>
      <c r="K151" s="103">
        <f t="shared" si="42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43"/>
        <v>0</v>
      </c>
      <c r="R151" s="107">
        <f t="shared" si="44"/>
        <v>0</v>
      </c>
      <c r="S151" s="102">
        <f t="shared" si="49"/>
        <v>0</v>
      </c>
      <c r="T151" s="102">
        <f t="shared" si="38"/>
        <v>0</v>
      </c>
      <c r="U151" s="102">
        <f t="shared" si="50"/>
        <v>0</v>
      </c>
      <c r="V151" s="102">
        <f t="shared" si="51"/>
        <v>0</v>
      </c>
      <c r="W151" s="108">
        <f t="shared" si="45"/>
        <v>0.76800000000000002</v>
      </c>
      <c r="X151" s="102" t="str">
        <f t="shared" si="39"/>
        <v/>
      </c>
      <c r="Y151" s="102" t="str">
        <f t="shared" si="52"/>
        <v/>
      </c>
      <c r="Z151" s="102">
        <f t="shared" si="46"/>
        <v>0</v>
      </c>
      <c r="AA151" s="109" t="str">
        <f t="shared" si="40"/>
        <v/>
      </c>
      <c r="AB151" s="110" t="str">
        <f t="shared" si="47"/>
        <v/>
      </c>
      <c r="AC151" s="117">
        <f t="shared" si="53"/>
        <v>0</v>
      </c>
      <c r="AD151" s="113">
        <f t="shared" si="54"/>
        <v>0</v>
      </c>
      <c r="AE151" s="113">
        <f t="shared" si="48"/>
        <v>0</v>
      </c>
      <c r="AF151" s="113">
        <f t="shared" si="55"/>
        <v>0</v>
      </c>
      <c r="AG151" s="113">
        <f t="shared" si="56"/>
        <v>0</v>
      </c>
      <c r="AH151" s="113">
        <f t="shared" si="57"/>
        <v>0</v>
      </c>
      <c r="AI151" s="114">
        <f t="shared" si="58"/>
        <v>0</v>
      </c>
    </row>
    <row r="152" spans="2:35" x14ac:dyDescent="0.2">
      <c r="B152" s="153"/>
      <c r="H152" s="101" t="s">
        <v>136</v>
      </c>
      <c r="I152" s="177" t="str">
        <f>IF(AND('Late 31-45'!I152="NO",'Late 31-45'!I151="YES"),"YES",'Late 31-45'!I152)</f>
        <v>NO</v>
      </c>
      <c r="J152" s="102">
        <f>IF(B61="",0,B61/4)</f>
        <v>0</v>
      </c>
      <c r="K152" s="103">
        <f t="shared" si="42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43"/>
        <v>0</v>
      </c>
      <c r="R152" s="107">
        <f t="shared" si="44"/>
        <v>0</v>
      </c>
      <c r="S152" s="102">
        <f t="shared" si="49"/>
        <v>0</v>
      </c>
      <c r="T152" s="102">
        <f t="shared" si="38"/>
        <v>0</v>
      </c>
      <c r="U152" s="102">
        <f t="shared" si="50"/>
        <v>0</v>
      </c>
      <c r="V152" s="102">
        <f t="shared" si="51"/>
        <v>0</v>
      </c>
      <c r="W152" s="108">
        <f t="shared" si="45"/>
        <v>0.76800000000000002</v>
      </c>
      <c r="X152" s="102" t="str">
        <f t="shared" si="39"/>
        <v/>
      </c>
      <c r="Y152" s="102" t="str">
        <f t="shared" si="52"/>
        <v/>
      </c>
      <c r="Z152" s="102">
        <f t="shared" si="46"/>
        <v>0</v>
      </c>
      <c r="AA152" s="109" t="str">
        <f t="shared" si="40"/>
        <v/>
      </c>
      <c r="AB152" s="110" t="str">
        <f t="shared" si="47"/>
        <v/>
      </c>
      <c r="AC152" s="117">
        <f t="shared" si="53"/>
        <v>0</v>
      </c>
      <c r="AD152" s="113">
        <f t="shared" si="54"/>
        <v>0</v>
      </c>
      <c r="AE152" s="113">
        <f t="shared" si="48"/>
        <v>0</v>
      </c>
      <c r="AF152" s="113">
        <f t="shared" si="55"/>
        <v>0</v>
      </c>
      <c r="AG152" s="113">
        <f t="shared" si="56"/>
        <v>0</v>
      </c>
      <c r="AH152" s="113">
        <f t="shared" si="57"/>
        <v>0</v>
      </c>
      <c r="AI152" s="114">
        <f t="shared" si="58"/>
        <v>0</v>
      </c>
    </row>
    <row r="153" spans="2:35" x14ac:dyDescent="0.2">
      <c r="B153" s="153"/>
      <c r="H153" s="101" t="s">
        <v>137</v>
      </c>
      <c r="I153" s="177" t="str">
        <f>IF(AND('Late 31-45'!I153="NO",'Late 31-45'!I152="YES"),"YES",'Late 31-45'!I153)</f>
        <v>NO</v>
      </c>
      <c r="J153" s="102">
        <f>IF(B61="",0,B61/4)</f>
        <v>0</v>
      </c>
      <c r="K153" s="103">
        <f t="shared" si="42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43"/>
        <v>0</v>
      </c>
      <c r="R153" s="107">
        <f t="shared" si="44"/>
        <v>0</v>
      </c>
      <c r="S153" s="102">
        <f t="shared" si="49"/>
        <v>0</v>
      </c>
      <c r="T153" s="102">
        <f t="shared" si="38"/>
        <v>0</v>
      </c>
      <c r="U153" s="102">
        <f t="shared" si="50"/>
        <v>0</v>
      </c>
      <c r="V153" s="102">
        <f t="shared" si="51"/>
        <v>0</v>
      </c>
      <c r="W153" s="108">
        <f t="shared" si="45"/>
        <v>0.76800000000000002</v>
      </c>
      <c r="X153" s="102" t="str">
        <f t="shared" si="39"/>
        <v/>
      </c>
      <c r="Y153" s="102" t="str">
        <f t="shared" si="52"/>
        <v/>
      </c>
      <c r="Z153" s="102">
        <f t="shared" si="46"/>
        <v>0</v>
      </c>
      <c r="AA153" s="109" t="str">
        <f t="shared" si="40"/>
        <v/>
      </c>
      <c r="AB153" s="110" t="str">
        <f t="shared" si="47"/>
        <v/>
      </c>
      <c r="AC153" s="117">
        <f t="shared" si="53"/>
        <v>0</v>
      </c>
      <c r="AD153" s="113">
        <f t="shared" si="54"/>
        <v>0</v>
      </c>
      <c r="AE153" s="113">
        <f t="shared" si="48"/>
        <v>0</v>
      </c>
      <c r="AF153" s="113">
        <f t="shared" si="55"/>
        <v>0</v>
      </c>
      <c r="AG153" s="113">
        <f t="shared" si="56"/>
        <v>0</v>
      </c>
      <c r="AH153" s="113">
        <f t="shared" si="57"/>
        <v>0</v>
      </c>
      <c r="AI153" s="114">
        <f t="shared" si="58"/>
        <v>0</v>
      </c>
    </row>
    <row r="154" spans="2:35" x14ac:dyDescent="0.2">
      <c r="B154" s="153"/>
      <c r="H154" s="101" t="s">
        <v>138</v>
      </c>
      <c r="I154" s="177" t="str">
        <f>IF(AND('Late 31-45'!I154="NO",'Late 31-45'!I153="YES"),"YES",'Late 31-45'!I154)</f>
        <v>NO</v>
      </c>
      <c r="J154" s="102">
        <f>IF(B61="",0,B61/4)</f>
        <v>0</v>
      </c>
      <c r="K154" s="103">
        <f t="shared" si="42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43"/>
        <v>0</v>
      </c>
      <c r="R154" s="107">
        <f t="shared" si="44"/>
        <v>0</v>
      </c>
      <c r="S154" s="102">
        <f t="shared" si="49"/>
        <v>0</v>
      </c>
      <c r="T154" s="102">
        <f t="shared" si="38"/>
        <v>0</v>
      </c>
      <c r="U154" s="102">
        <f t="shared" si="50"/>
        <v>0</v>
      </c>
      <c r="V154" s="102">
        <f t="shared" si="51"/>
        <v>0</v>
      </c>
      <c r="W154" s="108">
        <f t="shared" si="45"/>
        <v>0.76800000000000002</v>
      </c>
      <c r="X154" s="102" t="str">
        <f t="shared" si="39"/>
        <v/>
      </c>
      <c r="Y154" s="102" t="str">
        <f t="shared" si="52"/>
        <v/>
      </c>
      <c r="Z154" s="102">
        <f t="shared" si="46"/>
        <v>0</v>
      </c>
      <c r="AA154" s="109" t="str">
        <f t="shared" si="40"/>
        <v/>
      </c>
      <c r="AB154" s="110" t="str">
        <f t="shared" si="47"/>
        <v/>
      </c>
      <c r="AC154" s="117">
        <f t="shared" si="53"/>
        <v>0</v>
      </c>
      <c r="AD154" s="113">
        <f t="shared" si="54"/>
        <v>0</v>
      </c>
      <c r="AE154" s="113">
        <f t="shared" si="48"/>
        <v>0</v>
      </c>
      <c r="AF154" s="113">
        <f t="shared" si="55"/>
        <v>0</v>
      </c>
      <c r="AG154" s="113">
        <f t="shared" si="56"/>
        <v>0</v>
      </c>
      <c r="AH154" s="113">
        <f t="shared" si="57"/>
        <v>0</v>
      </c>
      <c r="AI154" s="114">
        <f t="shared" si="58"/>
        <v>0</v>
      </c>
    </row>
    <row r="155" spans="2:35" x14ac:dyDescent="0.2">
      <c r="B155" s="153"/>
      <c r="H155" s="101" t="s">
        <v>139</v>
      </c>
      <c r="I155" s="177" t="str">
        <f>IF(AND('Late 31-45'!I155="NO",'Late 31-45'!I154="YES"),"YES",'Late 31-45'!I155)</f>
        <v>NO</v>
      </c>
      <c r="J155" s="102">
        <f>IF(B61="",0,B61/4)</f>
        <v>0</v>
      </c>
      <c r="K155" s="103">
        <f t="shared" si="42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43"/>
        <v>0</v>
      </c>
      <c r="R155" s="107">
        <f t="shared" si="44"/>
        <v>0</v>
      </c>
      <c r="S155" s="102">
        <f t="shared" si="49"/>
        <v>0</v>
      </c>
      <c r="T155" s="102">
        <f t="shared" si="38"/>
        <v>0</v>
      </c>
      <c r="U155" s="102">
        <f t="shared" si="50"/>
        <v>0</v>
      </c>
      <c r="V155" s="102">
        <f t="shared" si="51"/>
        <v>0</v>
      </c>
      <c r="W155" s="108">
        <f t="shared" si="45"/>
        <v>0.76800000000000002</v>
      </c>
      <c r="X155" s="102" t="str">
        <f t="shared" si="39"/>
        <v/>
      </c>
      <c r="Y155" s="102" t="str">
        <f t="shared" si="52"/>
        <v/>
      </c>
      <c r="Z155" s="102">
        <f t="shared" si="46"/>
        <v>0</v>
      </c>
      <c r="AA155" s="109" t="str">
        <f t="shared" si="40"/>
        <v/>
      </c>
      <c r="AB155" s="110" t="str">
        <f t="shared" si="47"/>
        <v/>
      </c>
      <c r="AC155" s="117">
        <f t="shared" si="53"/>
        <v>0</v>
      </c>
      <c r="AD155" s="113">
        <f t="shared" si="54"/>
        <v>0</v>
      </c>
      <c r="AE155" s="113">
        <f t="shared" si="48"/>
        <v>0</v>
      </c>
      <c r="AF155" s="113">
        <f t="shared" si="55"/>
        <v>0</v>
      </c>
      <c r="AG155" s="113">
        <f t="shared" si="56"/>
        <v>0</v>
      </c>
      <c r="AH155" s="113">
        <f t="shared" si="57"/>
        <v>0</v>
      </c>
      <c r="AI155" s="114">
        <f t="shared" si="58"/>
        <v>0</v>
      </c>
    </row>
    <row r="156" spans="2:35" x14ac:dyDescent="0.2">
      <c r="B156" s="153"/>
      <c r="H156" s="101" t="s">
        <v>140</v>
      </c>
      <c r="I156" s="177" t="str">
        <f>IF(AND('Late 31-45'!I156="NO",'Late 31-45'!I155="YES"),"YES",'Late 31-45'!I156)</f>
        <v>NO</v>
      </c>
      <c r="J156" s="102">
        <f>IF(B62="",0,B62/4)</f>
        <v>0</v>
      </c>
      <c r="K156" s="103">
        <f t="shared" si="42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43"/>
        <v>0</v>
      </c>
      <c r="R156" s="107">
        <f t="shared" si="44"/>
        <v>0</v>
      </c>
      <c r="S156" s="102">
        <f t="shared" si="49"/>
        <v>0</v>
      </c>
      <c r="T156" s="102">
        <f t="shared" si="38"/>
        <v>0</v>
      </c>
      <c r="U156" s="102">
        <f t="shared" si="50"/>
        <v>0</v>
      </c>
      <c r="V156" s="102">
        <f t="shared" si="51"/>
        <v>0</v>
      </c>
      <c r="W156" s="108">
        <f t="shared" si="45"/>
        <v>0.76800000000000002</v>
      </c>
      <c r="X156" s="102" t="str">
        <f t="shared" si="39"/>
        <v/>
      </c>
      <c r="Y156" s="102" t="str">
        <f t="shared" si="52"/>
        <v/>
      </c>
      <c r="Z156" s="102">
        <f t="shared" si="46"/>
        <v>0</v>
      </c>
      <c r="AA156" s="109" t="str">
        <f t="shared" si="40"/>
        <v/>
      </c>
      <c r="AB156" s="110" t="str">
        <f t="shared" si="47"/>
        <v/>
      </c>
      <c r="AC156" s="117">
        <f t="shared" si="53"/>
        <v>0</v>
      </c>
      <c r="AD156" s="113">
        <f t="shared" si="54"/>
        <v>0</v>
      </c>
      <c r="AE156" s="113">
        <f t="shared" si="48"/>
        <v>0</v>
      </c>
      <c r="AF156" s="113">
        <f t="shared" si="55"/>
        <v>0</v>
      </c>
      <c r="AG156" s="113">
        <f t="shared" si="56"/>
        <v>0</v>
      </c>
      <c r="AH156" s="113">
        <f t="shared" si="57"/>
        <v>0</v>
      </c>
      <c r="AI156" s="114">
        <f t="shared" si="58"/>
        <v>0</v>
      </c>
    </row>
    <row r="157" spans="2:35" x14ac:dyDescent="0.2">
      <c r="B157" s="153"/>
      <c r="H157" s="101" t="s">
        <v>141</v>
      </c>
      <c r="I157" s="177" t="str">
        <f>IF(AND('Late 31-45'!I157="NO",'Late 31-45'!I156="YES"),"YES",'Late 31-45'!I157)</f>
        <v>NO</v>
      </c>
      <c r="J157" s="102">
        <f>IF(B62="",0,B62/4)</f>
        <v>0</v>
      </c>
      <c r="K157" s="103">
        <f t="shared" si="42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43"/>
        <v>0</v>
      </c>
      <c r="R157" s="107">
        <f t="shared" si="44"/>
        <v>0</v>
      </c>
      <c r="S157" s="102">
        <f t="shared" si="49"/>
        <v>0</v>
      </c>
      <c r="T157" s="102">
        <f t="shared" si="38"/>
        <v>0</v>
      </c>
      <c r="U157" s="102">
        <f t="shared" si="50"/>
        <v>0</v>
      </c>
      <c r="V157" s="102">
        <f t="shared" si="51"/>
        <v>0</v>
      </c>
      <c r="W157" s="108">
        <f t="shared" si="45"/>
        <v>0.76800000000000002</v>
      </c>
      <c r="X157" s="102" t="str">
        <f t="shared" si="39"/>
        <v/>
      </c>
      <c r="Y157" s="102" t="str">
        <f t="shared" si="52"/>
        <v/>
      </c>
      <c r="Z157" s="102">
        <f t="shared" si="46"/>
        <v>0</v>
      </c>
      <c r="AA157" s="109" t="str">
        <f t="shared" si="40"/>
        <v/>
      </c>
      <c r="AB157" s="110" t="str">
        <f t="shared" si="47"/>
        <v/>
      </c>
      <c r="AC157" s="117">
        <f t="shared" si="53"/>
        <v>0</v>
      </c>
      <c r="AD157" s="113">
        <f t="shared" si="54"/>
        <v>0</v>
      </c>
      <c r="AE157" s="113">
        <f t="shared" si="48"/>
        <v>0</v>
      </c>
      <c r="AF157" s="113">
        <f t="shared" si="55"/>
        <v>0</v>
      </c>
      <c r="AG157" s="113">
        <f t="shared" si="56"/>
        <v>0</v>
      </c>
      <c r="AH157" s="113">
        <f t="shared" si="57"/>
        <v>0</v>
      </c>
      <c r="AI157" s="114">
        <f t="shared" si="58"/>
        <v>0</v>
      </c>
    </row>
    <row r="158" spans="2:35" x14ac:dyDescent="0.2">
      <c r="B158" s="153"/>
      <c r="H158" s="101" t="s">
        <v>142</v>
      </c>
      <c r="I158" s="177" t="str">
        <f>IF(AND('Late 31-45'!I158="NO",'Late 31-45'!I157="YES"),"YES",'Late 31-45'!I158)</f>
        <v>NO</v>
      </c>
      <c r="J158" s="102">
        <f>IF(B62="",0,B62/4)</f>
        <v>0</v>
      </c>
      <c r="K158" s="103">
        <f t="shared" si="42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43"/>
        <v>0</v>
      </c>
      <c r="R158" s="107">
        <f t="shared" si="44"/>
        <v>0</v>
      </c>
      <c r="S158" s="102">
        <f t="shared" si="49"/>
        <v>0</v>
      </c>
      <c r="T158" s="102">
        <f t="shared" si="38"/>
        <v>0</v>
      </c>
      <c r="U158" s="102">
        <f t="shared" si="50"/>
        <v>0</v>
      </c>
      <c r="V158" s="102">
        <f t="shared" si="51"/>
        <v>0</v>
      </c>
      <c r="W158" s="108">
        <f t="shared" si="45"/>
        <v>0.76800000000000002</v>
      </c>
      <c r="X158" s="102" t="str">
        <f t="shared" si="39"/>
        <v/>
      </c>
      <c r="Y158" s="102" t="str">
        <f t="shared" si="52"/>
        <v/>
      </c>
      <c r="Z158" s="102">
        <f t="shared" si="46"/>
        <v>0</v>
      </c>
      <c r="AA158" s="109" t="str">
        <f t="shared" si="40"/>
        <v/>
      </c>
      <c r="AB158" s="110" t="str">
        <f t="shared" si="47"/>
        <v/>
      </c>
      <c r="AC158" s="117">
        <f t="shared" si="53"/>
        <v>0</v>
      </c>
      <c r="AD158" s="113">
        <f t="shared" si="54"/>
        <v>0</v>
      </c>
      <c r="AE158" s="113">
        <f t="shared" si="48"/>
        <v>0</v>
      </c>
      <c r="AF158" s="113">
        <f t="shared" si="55"/>
        <v>0</v>
      </c>
      <c r="AG158" s="113">
        <f t="shared" si="56"/>
        <v>0</v>
      </c>
      <c r="AH158" s="113">
        <f t="shared" si="57"/>
        <v>0</v>
      </c>
      <c r="AI158" s="114">
        <f t="shared" si="58"/>
        <v>0</v>
      </c>
    </row>
    <row r="159" spans="2:35" x14ac:dyDescent="0.2">
      <c r="B159" s="153"/>
      <c r="H159" s="101" t="s">
        <v>143</v>
      </c>
      <c r="I159" s="177" t="str">
        <f>IF(AND('Late 31-45'!I159="NO",'Late 31-45'!I158="YES"),"YES",'Late 31-45'!I159)</f>
        <v>NO</v>
      </c>
      <c r="J159" s="102">
        <f>IF(B62="",0,B62/4)</f>
        <v>0</v>
      </c>
      <c r="K159" s="103">
        <f t="shared" si="42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43"/>
        <v>0</v>
      </c>
      <c r="R159" s="107">
        <f t="shared" si="44"/>
        <v>0</v>
      </c>
      <c r="S159" s="102">
        <f t="shared" si="49"/>
        <v>0</v>
      </c>
      <c r="T159" s="102">
        <f t="shared" si="38"/>
        <v>0</v>
      </c>
      <c r="U159" s="102">
        <f t="shared" si="50"/>
        <v>0</v>
      </c>
      <c r="V159" s="102">
        <f t="shared" si="51"/>
        <v>0</v>
      </c>
      <c r="W159" s="108">
        <f t="shared" si="45"/>
        <v>0.80000000000000016</v>
      </c>
      <c r="X159" s="102" t="str">
        <f t="shared" si="39"/>
        <v/>
      </c>
      <c r="Y159" s="102" t="str">
        <f t="shared" si="52"/>
        <v/>
      </c>
      <c r="Z159" s="102">
        <f t="shared" si="46"/>
        <v>0</v>
      </c>
      <c r="AA159" s="109" t="str">
        <f t="shared" si="40"/>
        <v/>
      </c>
      <c r="AB159" s="110" t="str">
        <f t="shared" si="47"/>
        <v/>
      </c>
      <c r="AC159" s="117">
        <f t="shared" si="53"/>
        <v>0</v>
      </c>
      <c r="AD159" s="113">
        <f t="shared" si="54"/>
        <v>0</v>
      </c>
      <c r="AE159" s="113">
        <f t="shared" si="48"/>
        <v>0</v>
      </c>
      <c r="AF159" s="113">
        <f t="shared" si="55"/>
        <v>0</v>
      </c>
      <c r="AG159" s="113">
        <f t="shared" si="56"/>
        <v>0</v>
      </c>
      <c r="AH159" s="113">
        <f t="shared" si="57"/>
        <v>0</v>
      </c>
      <c r="AI159" s="114">
        <f t="shared" si="58"/>
        <v>0</v>
      </c>
    </row>
    <row r="160" spans="2:35" x14ac:dyDescent="0.2">
      <c r="B160" s="153"/>
      <c r="H160" s="101" t="s">
        <v>144</v>
      </c>
      <c r="I160" s="177" t="str">
        <f>IF(AND('Late 31-45'!I160="NO",'Late 31-45'!I159="YES"),"YES",'Late 31-45'!I160)</f>
        <v>NO</v>
      </c>
      <c r="J160" s="102">
        <f>IF(B63="",0,B63/4)</f>
        <v>0</v>
      </c>
      <c r="K160" s="103">
        <f t="shared" si="42"/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si="43"/>
        <v>0</v>
      </c>
      <c r="R160" s="107">
        <f t="shared" si="44"/>
        <v>0</v>
      </c>
      <c r="S160" s="102">
        <f t="shared" si="49"/>
        <v>0</v>
      </c>
      <c r="T160" s="102">
        <f t="shared" si="38"/>
        <v>0</v>
      </c>
      <c r="U160" s="102">
        <f t="shared" si="50"/>
        <v>0</v>
      </c>
      <c r="V160" s="102">
        <f t="shared" si="51"/>
        <v>0</v>
      </c>
      <c r="W160" s="108">
        <f t="shared" si="45"/>
        <v>0.80000000000000016</v>
      </c>
      <c r="X160" s="102" t="str">
        <f t="shared" si="39"/>
        <v/>
      </c>
      <c r="Y160" s="102" t="str">
        <f t="shared" si="52"/>
        <v/>
      </c>
      <c r="Z160" s="102">
        <f t="shared" si="46"/>
        <v>0</v>
      </c>
      <c r="AA160" s="109" t="str">
        <f t="shared" si="40"/>
        <v/>
      </c>
      <c r="AB160" s="110" t="str">
        <f t="shared" si="47"/>
        <v/>
      </c>
      <c r="AC160" s="117">
        <f t="shared" si="53"/>
        <v>0</v>
      </c>
      <c r="AD160" s="113">
        <f t="shared" si="54"/>
        <v>0</v>
      </c>
      <c r="AE160" s="113">
        <f t="shared" si="48"/>
        <v>0</v>
      </c>
      <c r="AF160" s="113">
        <f t="shared" si="55"/>
        <v>0</v>
      </c>
      <c r="AG160" s="113">
        <f t="shared" si="56"/>
        <v>0</v>
      </c>
      <c r="AH160" s="113">
        <f t="shared" si="57"/>
        <v>0</v>
      </c>
      <c r="AI160" s="114">
        <f t="shared" si="58"/>
        <v>0</v>
      </c>
    </row>
    <row r="161" spans="2:36" x14ac:dyDescent="0.2">
      <c r="B161" s="153"/>
      <c r="H161" s="101" t="s">
        <v>145</v>
      </c>
      <c r="I161" s="177" t="str">
        <f>IF(AND('Late 31-45'!I161="NO",'Late 31-45'!I160="YES"),"YES",'Late 31-45'!I161)</f>
        <v>NO</v>
      </c>
      <c r="J161" s="102">
        <f>IF(B63="",0,B63/4)</f>
        <v>0</v>
      </c>
      <c r="K161" s="103">
        <f t="shared" si="42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43"/>
        <v>0</v>
      </c>
      <c r="R161" s="107">
        <f t="shared" si="44"/>
        <v>0</v>
      </c>
      <c r="S161" s="102">
        <f t="shared" si="49"/>
        <v>0</v>
      </c>
      <c r="T161" s="102">
        <f t="shared" si="38"/>
        <v>0</v>
      </c>
      <c r="U161" s="102">
        <f t="shared" si="50"/>
        <v>0</v>
      </c>
      <c r="V161" s="102">
        <f t="shared" si="51"/>
        <v>0</v>
      </c>
      <c r="W161" s="108">
        <f t="shared" si="45"/>
        <v>0.80000000000000016</v>
      </c>
      <c r="X161" s="102" t="str">
        <f t="shared" si="39"/>
        <v/>
      </c>
      <c r="Y161" s="102" t="str">
        <f t="shared" si="52"/>
        <v/>
      </c>
      <c r="Z161" s="102">
        <f t="shared" si="46"/>
        <v>0</v>
      </c>
      <c r="AA161" s="109" t="str">
        <f t="shared" si="40"/>
        <v/>
      </c>
      <c r="AB161" s="110" t="str">
        <f t="shared" si="47"/>
        <v/>
      </c>
      <c r="AC161" s="117">
        <f t="shared" si="53"/>
        <v>0</v>
      </c>
      <c r="AD161" s="113">
        <f t="shared" si="54"/>
        <v>0</v>
      </c>
      <c r="AE161" s="113">
        <f t="shared" si="48"/>
        <v>0</v>
      </c>
      <c r="AF161" s="113">
        <f t="shared" si="55"/>
        <v>0</v>
      </c>
      <c r="AG161" s="113">
        <f t="shared" si="56"/>
        <v>0</v>
      </c>
      <c r="AH161" s="113">
        <f t="shared" si="57"/>
        <v>0</v>
      </c>
      <c r="AI161" s="114">
        <f t="shared" si="58"/>
        <v>0</v>
      </c>
    </row>
    <row r="162" spans="2:36" x14ac:dyDescent="0.2">
      <c r="B162" s="153"/>
      <c r="H162" s="101" t="s">
        <v>146</v>
      </c>
      <c r="I162" s="177" t="str">
        <f>IF(AND('Late 31-45'!I162="NO",'Late 31-45'!I161="YES"),"YES",'Late 31-45'!I162)</f>
        <v>NO</v>
      </c>
      <c r="J162" s="102">
        <f>IF(B63="",0,B63/4)</f>
        <v>0</v>
      </c>
      <c r="K162" s="103">
        <f t="shared" si="42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43"/>
        <v>0</v>
      </c>
      <c r="R162" s="107">
        <f t="shared" si="44"/>
        <v>0</v>
      </c>
      <c r="S162" s="102">
        <f t="shared" si="49"/>
        <v>0</v>
      </c>
      <c r="T162" s="102">
        <f t="shared" si="38"/>
        <v>0</v>
      </c>
      <c r="U162" s="102">
        <f t="shared" si="50"/>
        <v>0</v>
      </c>
      <c r="V162" s="102">
        <f t="shared" si="51"/>
        <v>0</v>
      </c>
      <c r="W162" s="108">
        <f t="shared" si="45"/>
        <v>0.80000000000000016</v>
      </c>
      <c r="X162" s="102" t="str">
        <f t="shared" si="39"/>
        <v/>
      </c>
      <c r="Y162" s="102" t="str">
        <f t="shared" si="52"/>
        <v/>
      </c>
      <c r="Z162" s="102">
        <f t="shared" si="46"/>
        <v>0</v>
      </c>
      <c r="AA162" s="109" t="str">
        <f t="shared" si="40"/>
        <v/>
      </c>
      <c r="AB162" s="110" t="str">
        <f t="shared" si="47"/>
        <v/>
      </c>
      <c r="AC162" s="117">
        <f t="shared" si="53"/>
        <v>0</v>
      </c>
      <c r="AD162" s="113">
        <f t="shared" si="54"/>
        <v>0</v>
      </c>
      <c r="AE162" s="113">
        <f t="shared" si="48"/>
        <v>0</v>
      </c>
      <c r="AF162" s="113">
        <f t="shared" si="55"/>
        <v>0</v>
      </c>
      <c r="AG162" s="113">
        <f t="shared" si="56"/>
        <v>0</v>
      </c>
      <c r="AH162" s="113">
        <f t="shared" si="57"/>
        <v>0</v>
      </c>
      <c r="AI162" s="114">
        <f t="shared" si="58"/>
        <v>0</v>
      </c>
    </row>
    <row r="163" spans="2:36" x14ac:dyDescent="0.2">
      <c r="B163" s="153"/>
      <c r="H163" s="101" t="s">
        <v>147</v>
      </c>
      <c r="I163" s="177" t="str">
        <f>IF(AND('Late 31-45'!I163="NO",'Late 31-45'!I162="YES"),"YES",'Late 31-45'!I163)</f>
        <v>NO</v>
      </c>
      <c r="J163" s="102">
        <f>IF(B63="",0,B63/4)</f>
        <v>0</v>
      </c>
      <c r="K163" s="103">
        <f t="shared" si="42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43"/>
        <v>0</v>
      </c>
      <c r="R163" s="107">
        <f t="shared" si="44"/>
        <v>0</v>
      </c>
      <c r="S163" s="102">
        <f t="shared" si="49"/>
        <v>0</v>
      </c>
      <c r="T163" s="102">
        <f t="shared" si="38"/>
        <v>0</v>
      </c>
      <c r="U163" s="102">
        <f t="shared" si="50"/>
        <v>0</v>
      </c>
      <c r="V163" s="102">
        <f t="shared" si="51"/>
        <v>0</v>
      </c>
      <c r="W163" s="108">
        <f t="shared" si="45"/>
        <v>0.80000000000000016</v>
      </c>
      <c r="X163" s="102" t="str">
        <f t="shared" si="39"/>
        <v/>
      </c>
      <c r="Y163" s="102" t="str">
        <f t="shared" si="52"/>
        <v/>
      </c>
      <c r="Z163" s="102">
        <f t="shared" si="46"/>
        <v>0</v>
      </c>
      <c r="AA163" s="109" t="str">
        <f t="shared" si="40"/>
        <v/>
      </c>
      <c r="AB163" s="110" t="str">
        <f t="shared" si="47"/>
        <v/>
      </c>
      <c r="AC163" s="117">
        <f t="shared" si="53"/>
        <v>0</v>
      </c>
      <c r="AD163" s="113">
        <f t="shared" si="54"/>
        <v>0</v>
      </c>
      <c r="AE163" s="113">
        <f t="shared" si="48"/>
        <v>0</v>
      </c>
      <c r="AF163" s="113">
        <f t="shared" si="55"/>
        <v>0</v>
      </c>
      <c r="AG163" s="113">
        <f t="shared" si="56"/>
        <v>0</v>
      </c>
      <c r="AH163" s="113">
        <f t="shared" si="57"/>
        <v>0</v>
      </c>
      <c r="AI163" s="114">
        <f t="shared" si="58"/>
        <v>0</v>
      </c>
    </row>
    <row r="164" spans="2:36" x14ac:dyDescent="0.2">
      <c r="B164" s="153"/>
      <c r="H164" s="101" t="s">
        <v>148</v>
      </c>
      <c r="I164" s="177" t="str">
        <f>IF(AND('Late 31-45'!I164="NO",'Late 31-45'!I163="YES"),"YES",'Late 31-45'!I164)</f>
        <v>NO</v>
      </c>
      <c r="J164" s="102">
        <f>IF(B64="",0,B64/4)</f>
        <v>0</v>
      </c>
      <c r="K164" s="103">
        <f t="shared" si="42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43"/>
        <v>0</v>
      </c>
      <c r="R164" s="107">
        <f t="shared" si="44"/>
        <v>0</v>
      </c>
      <c r="S164" s="102">
        <f t="shared" si="49"/>
        <v>0</v>
      </c>
      <c r="T164" s="102">
        <f t="shared" si="38"/>
        <v>0</v>
      </c>
      <c r="U164" s="102">
        <f t="shared" si="50"/>
        <v>0</v>
      </c>
      <c r="V164" s="102">
        <f t="shared" si="51"/>
        <v>0</v>
      </c>
      <c r="W164" s="108">
        <f t="shared" si="45"/>
        <v>0.80000000000000016</v>
      </c>
      <c r="X164" s="102" t="str">
        <f t="shared" si="39"/>
        <v/>
      </c>
      <c r="Y164" s="102" t="str">
        <f t="shared" si="52"/>
        <v/>
      </c>
      <c r="Z164" s="102">
        <f t="shared" si="46"/>
        <v>0</v>
      </c>
      <c r="AA164" s="109" t="str">
        <f t="shared" si="40"/>
        <v/>
      </c>
      <c r="AB164" s="110" t="str">
        <f t="shared" si="47"/>
        <v/>
      </c>
      <c r="AC164" s="117">
        <f t="shared" si="53"/>
        <v>0</v>
      </c>
      <c r="AD164" s="113">
        <f t="shared" si="54"/>
        <v>0</v>
      </c>
      <c r="AE164" s="113">
        <f t="shared" si="48"/>
        <v>0</v>
      </c>
      <c r="AF164" s="113">
        <f t="shared" si="55"/>
        <v>0</v>
      </c>
      <c r="AG164" s="113">
        <f t="shared" si="56"/>
        <v>0</v>
      </c>
      <c r="AH164" s="113">
        <f t="shared" si="57"/>
        <v>0</v>
      </c>
      <c r="AI164" s="114">
        <f t="shared" si="58"/>
        <v>0</v>
      </c>
    </row>
    <row r="165" spans="2:36" x14ac:dyDescent="0.2">
      <c r="B165" s="153"/>
      <c r="H165" s="101" t="s">
        <v>149</v>
      </c>
      <c r="I165" s="177" t="str">
        <f>IF(AND('Late 31-45'!I165="NO",'Late 31-45'!I164="YES"),"YES",'Late 31-45'!I165)</f>
        <v>NO</v>
      </c>
      <c r="J165" s="102">
        <f>IF(B64="",0,B64/4)</f>
        <v>0</v>
      </c>
      <c r="K165" s="103">
        <f t="shared" si="42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43"/>
        <v>0</v>
      </c>
      <c r="R165" s="107">
        <f t="shared" si="44"/>
        <v>0</v>
      </c>
      <c r="S165" s="102">
        <f t="shared" si="49"/>
        <v>0</v>
      </c>
      <c r="T165" s="102">
        <f t="shared" ref="T165:T179" si="59">AVERAGE(S164:S165)</f>
        <v>0</v>
      </c>
      <c r="U165" s="102">
        <f t="shared" si="50"/>
        <v>0</v>
      </c>
      <c r="V165" s="102">
        <f t="shared" si="51"/>
        <v>0</v>
      </c>
      <c r="W165" s="108">
        <f t="shared" si="45"/>
        <v>0.80000000000000016</v>
      </c>
      <c r="X165" s="102" t="str">
        <f t="shared" ref="X165:X179" si="60">IF(T165=0,"",12.745*W165^2+13.043*W165+0.1032)</f>
        <v/>
      </c>
      <c r="Y165" s="102" t="str">
        <f t="shared" si="52"/>
        <v/>
      </c>
      <c r="Z165" s="102">
        <f t="shared" si="46"/>
        <v>0</v>
      </c>
      <c r="AA165" s="109" t="str">
        <f t="shared" ref="AA165:AA179" si="61">IF(T165=0,"",T165/(Y165-Z165))</f>
        <v/>
      </c>
      <c r="AB165" s="110" t="str">
        <f t="shared" si="47"/>
        <v/>
      </c>
      <c r="AC165" s="117">
        <f t="shared" si="53"/>
        <v>0</v>
      </c>
      <c r="AD165" s="113">
        <f t="shared" si="54"/>
        <v>0</v>
      </c>
      <c r="AE165" s="113">
        <f t="shared" si="48"/>
        <v>0</v>
      </c>
      <c r="AF165" s="113">
        <f t="shared" si="55"/>
        <v>0</v>
      </c>
      <c r="AG165" s="113">
        <f t="shared" si="56"/>
        <v>0</v>
      </c>
      <c r="AH165" s="113">
        <f t="shared" si="57"/>
        <v>0</v>
      </c>
      <c r="AI165" s="114">
        <f t="shared" si="58"/>
        <v>0</v>
      </c>
    </row>
    <row r="166" spans="2:36" x14ac:dyDescent="0.2">
      <c r="B166" s="153"/>
      <c r="H166" s="101" t="s">
        <v>150</v>
      </c>
      <c r="I166" s="177" t="str">
        <f>IF(AND('Late 31-45'!I166="NO",'Late 31-45'!I165="YES"),"YES",'Late 31-45'!I166)</f>
        <v>NO</v>
      </c>
      <c r="J166" s="102">
        <f>IF(B64="",0,B64/4)</f>
        <v>0</v>
      </c>
      <c r="K166" s="103">
        <f t="shared" si="42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43"/>
        <v>0</v>
      </c>
      <c r="R166" s="107">
        <f t="shared" si="44"/>
        <v>0</v>
      </c>
      <c r="S166" s="102">
        <f t="shared" si="49"/>
        <v>0</v>
      </c>
      <c r="T166" s="102">
        <f t="shared" si="59"/>
        <v>0</v>
      </c>
      <c r="U166" s="102">
        <f t="shared" si="50"/>
        <v>0</v>
      </c>
      <c r="V166" s="102">
        <f t="shared" si="51"/>
        <v>0</v>
      </c>
      <c r="W166" s="108">
        <f t="shared" si="45"/>
        <v>0.80000000000000016</v>
      </c>
      <c r="X166" s="102" t="str">
        <f t="shared" si="60"/>
        <v/>
      </c>
      <c r="Y166" s="102" t="str">
        <f t="shared" si="52"/>
        <v/>
      </c>
      <c r="Z166" s="102">
        <f t="shared" si="46"/>
        <v>0</v>
      </c>
      <c r="AA166" s="109" t="str">
        <f t="shared" si="61"/>
        <v/>
      </c>
      <c r="AB166" s="110" t="str">
        <f t="shared" si="47"/>
        <v/>
      </c>
      <c r="AC166" s="117">
        <f t="shared" si="53"/>
        <v>0</v>
      </c>
      <c r="AD166" s="113">
        <f t="shared" si="54"/>
        <v>0</v>
      </c>
      <c r="AE166" s="113">
        <f t="shared" si="48"/>
        <v>0</v>
      </c>
      <c r="AF166" s="113">
        <f t="shared" si="55"/>
        <v>0</v>
      </c>
      <c r="AG166" s="113">
        <f t="shared" si="56"/>
        <v>0</v>
      </c>
      <c r="AH166" s="113">
        <f t="shared" si="57"/>
        <v>0</v>
      </c>
      <c r="AI166" s="114">
        <f t="shared" si="58"/>
        <v>0</v>
      </c>
    </row>
    <row r="167" spans="2:36" x14ac:dyDescent="0.2">
      <c r="B167" s="153"/>
      <c r="H167" s="101" t="s">
        <v>151</v>
      </c>
      <c r="I167" s="177" t="str">
        <f>IF(AND('Late 31-45'!I167="NO",'Late 31-45'!I166="YES"),"YES",'Late 31-45'!I167)</f>
        <v>NO</v>
      </c>
      <c r="J167" s="102">
        <f>IF(B64="",0,B64/4)</f>
        <v>0</v>
      </c>
      <c r="K167" s="103">
        <f t="shared" si="42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43"/>
        <v>0</v>
      </c>
      <c r="R167" s="107">
        <f t="shared" si="44"/>
        <v>0</v>
      </c>
      <c r="S167" s="102">
        <f t="shared" si="49"/>
        <v>0</v>
      </c>
      <c r="T167" s="102">
        <f t="shared" si="59"/>
        <v>0</v>
      </c>
      <c r="U167" s="102">
        <f t="shared" si="50"/>
        <v>0</v>
      </c>
      <c r="V167" s="102">
        <f t="shared" si="51"/>
        <v>0</v>
      </c>
      <c r="W167" s="108">
        <f t="shared" si="45"/>
        <v>0.80000000000000016</v>
      </c>
      <c r="X167" s="102" t="str">
        <f t="shared" si="60"/>
        <v/>
      </c>
      <c r="Y167" s="102" t="str">
        <f t="shared" si="52"/>
        <v/>
      </c>
      <c r="Z167" s="102">
        <f t="shared" si="46"/>
        <v>0</v>
      </c>
      <c r="AA167" s="109" t="str">
        <f t="shared" si="61"/>
        <v/>
      </c>
      <c r="AB167" s="110" t="str">
        <f t="shared" si="47"/>
        <v/>
      </c>
      <c r="AC167" s="117">
        <f t="shared" si="53"/>
        <v>0</v>
      </c>
      <c r="AD167" s="113">
        <f t="shared" si="54"/>
        <v>0</v>
      </c>
      <c r="AE167" s="113">
        <f t="shared" si="48"/>
        <v>0</v>
      </c>
      <c r="AF167" s="113">
        <f t="shared" si="55"/>
        <v>0</v>
      </c>
      <c r="AG167" s="113">
        <f t="shared" si="56"/>
        <v>0</v>
      </c>
      <c r="AH167" s="113">
        <f t="shared" si="57"/>
        <v>0</v>
      </c>
      <c r="AI167" s="114">
        <f t="shared" si="58"/>
        <v>0</v>
      </c>
    </row>
    <row r="168" spans="2:36" x14ac:dyDescent="0.2">
      <c r="B168" s="153"/>
      <c r="H168" s="101" t="s">
        <v>152</v>
      </c>
      <c r="I168" s="177" t="str">
        <f>IF(AND('Late 31-45'!I168="NO",'Late 31-45'!I167="YES"),"YES",'Late 31-45'!I168)</f>
        <v>NO</v>
      </c>
      <c r="J168" s="102">
        <f>IF(B65="",0,B65/4)</f>
        <v>0</v>
      </c>
      <c r="K168" s="103">
        <f t="shared" si="42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62">M168-N168-O168</f>
        <v>0</v>
      </c>
      <c r="Q168" s="106">
        <f t="shared" si="43"/>
        <v>0</v>
      </c>
      <c r="R168" s="107">
        <f t="shared" si="44"/>
        <v>0</v>
      </c>
      <c r="S168" s="102">
        <f t="shared" si="49"/>
        <v>0</v>
      </c>
      <c r="T168" s="102">
        <f t="shared" si="59"/>
        <v>0</v>
      </c>
      <c r="U168" s="102">
        <f t="shared" si="50"/>
        <v>0</v>
      </c>
      <c r="V168" s="102">
        <f t="shared" si="51"/>
        <v>0</v>
      </c>
      <c r="W168" s="108">
        <f t="shared" si="45"/>
        <v>0.80000000000000016</v>
      </c>
      <c r="X168" s="102" t="str">
        <f t="shared" si="60"/>
        <v/>
      </c>
      <c r="Y168" s="102" t="str">
        <f t="shared" si="52"/>
        <v/>
      </c>
      <c r="Z168" s="102">
        <f t="shared" si="46"/>
        <v>0</v>
      </c>
      <c r="AA168" s="109" t="str">
        <f t="shared" si="61"/>
        <v/>
      </c>
      <c r="AB168" s="110" t="str">
        <f t="shared" si="47"/>
        <v/>
      </c>
      <c r="AC168" s="117">
        <f t="shared" si="53"/>
        <v>0</v>
      </c>
      <c r="AD168" s="113">
        <f t="shared" si="54"/>
        <v>0</v>
      </c>
      <c r="AE168" s="113">
        <f t="shared" si="48"/>
        <v>0</v>
      </c>
      <c r="AF168" s="113">
        <f t="shared" si="55"/>
        <v>0</v>
      </c>
      <c r="AG168" s="113">
        <f t="shared" si="56"/>
        <v>0</v>
      </c>
      <c r="AH168" s="113">
        <f t="shared" si="57"/>
        <v>0</v>
      </c>
      <c r="AI168" s="114">
        <f t="shared" si="58"/>
        <v>0</v>
      </c>
    </row>
    <row r="169" spans="2:36" x14ac:dyDescent="0.2">
      <c r="B169" s="153"/>
      <c r="H169" s="101" t="s">
        <v>153</v>
      </c>
      <c r="I169" s="177" t="str">
        <f>IF(AND('Late 31-45'!I169="NO",'Late 31-45'!I168="YES"),"YES",'Late 31-45'!I169)</f>
        <v>NO</v>
      </c>
      <c r="J169" s="102">
        <f>IF(B65="",0,B65/4)</f>
        <v>0</v>
      </c>
      <c r="K169" s="103">
        <f t="shared" si="42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62"/>
        <v>0</v>
      </c>
      <c r="Q169" s="106">
        <f t="shared" si="43"/>
        <v>0</v>
      </c>
      <c r="R169" s="107">
        <f t="shared" si="44"/>
        <v>0</v>
      </c>
      <c r="S169" s="102">
        <f t="shared" si="49"/>
        <v>0</v>
      </c>
      <c r="T169" s="102">
        <f t="shared" si="59"/>
        <v>0</v>
      </c>
      <c r="U169" s="102">
        <f t="shared" si="50"/>
        <v>0</v>
      </c>
      <c r="V169" s="102">
        <f t="shared" si="51"/>
        <v>0</v>
      </c>
      <c r="W169" s="108">
        <f t="shared" si="45"/>
        <v>0.80000000000000016</v>
      </c>
      <c r="X169" s="102" t="str">
        <f t="shared" si="60"/>
        <v/>
      </c>
      <c r="Y169" s="102" t="str">
        <f t="shared" si="52"/>
        <v/>
      </c>
      <c r="Z169" s="102">
        <f t="shared" si="46"/>
        <v>0</v>
      </c>
      <c r="AA169" s="109" t="str">
        <f t="shared" si="61"/>
        <v/>
      </c>
      <c r="AB169" s="110" t="str">
        <f t="shared" si="47"/>
        <v/>
      </c>
      <c r="AC169" s="117">
        <f t="shared" si="53"/>
        <v>0</v>
      </c>
      <c r="AD169" s="113">
        <f t="shared" si="54"/>
        <v>0</v>
      </c>
      <c r="AE169" s="113">
        <f t="shared" si="48"/>
        <v>0</v>
      </c>
      <c r="AF169" s="113">
        <f t="shared" si="55"/>
        <v>0</v>
      </c>
      <c r="AG169" s="113">
        <f t="shared" si="56"/>
        <v>0</v>
      </c>
      <c r="AH169" s="113">
        <f t="shared" si="57"/>
        <v>0</v>
      </c>
      <c r="AI169" s="114">
        <f t="shared" si="58"/>
        <v>0</v>
      </c>
    </row>
    <row r="170" spans="2:36" x14ac:dyDescent="0.2">
      <c r="B170" s="153"/>
      <c r="H170" s="101" t="s">
        <v>154</v>
      </c>
      <c r="I170" s="177" t="str">
        <f>IF(AND('Late 31-45'!I170="NO",'Late 31-45'!I169="YES"),"YES",'Late 31-45'!I170)</f>
        <v>NO</v>
      </c>
      <c r="J170" s="102">
        <f>IF(B65="",0,B65/4)</f>
        <v>0</v>
      </c>
      <c r="K170" s="103">
        <f t="shared" si="42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62"/>
        <v>0</v>
      </c>
      <c r="Q170" s="106">
        <f t="shared" si="43"/>
        <v>0</v>
      </c>
      <c r="R170" s="107">
        <f t="shared" si="44"/>
        <v>0</v>
      </c>
      <c r="S170" s="102">
        <f t="shared" si="49"/>
        <v>0</v>
      </c>
      <c r="T170" s="102">
        <f t="shared" si="59"/>
        <v>0</v>
      </c>
      <c r="U170" s="102">
        <f t="shared" si="50"/>
        <v>0</v>
      </c>
      <c r="V170" s="102">
        <f t="shared" si="51"/>
        <v>0</v>
      </c>
      <c r="W170" s="108">
        <f t="shared" si="45"/>
        <v>0.80000000000000016</v>
      </c>
      <c r="X170" s="102" t="str">
        <f t="shared" si="60"/>
        <v/>
      </c>
      <c r="Y170" s="102" t="str">
        <f t="shared" si="52"/>
        <v/>
      </c>
      <c r="Z170" s="102">
        <f t="shared" si="46"/>
        <v>0</v>
      </c>
      <c r="AA170" s="109" t="str">
        <f t="shared" si="61"/>
        <v/>
      </c>
      <c r="AB170" s="110" t="str">
        <f t="shared" si="47"/>
        <v/>
      </c>
      <c r="AC170" s="117">
        <f t="shared" si="53"/>
        <v>0</v>
      </c>
      <c r="AD170" s="113">
        <f t="shared" si="54"/>
        <v>0</v>
      </c>
      <c r="AE170" s="113">
        <f t="shared" si="48"/>
        <v>0</v>
      </c>
      <c r="AF170" s="113">
        <f t="shared" si="55"/>
        <v>0</v>
      </c>
      <c r="AG170" s="113">
        <f t="shared" si="56"/>
        <v>0</v>
      </c>
      <c r="AH170" s="113">
        <f t="shared" si="57"/>
        <v>0</v>
      </c>
      <c r="AI170" s="114">
        <f t="shared" si="58"/>
        <v>0</v>
      </c>
    </row>
    <row r="171" spans="2:36" x14ac:dyDescent="0.2">
      <c r="B171" s="153"/>
      <c r="H171" s="101" t="s">
        <v>155</v>
      </c>
      <c r="I171" s="177" t="str">
        <f>IF(AND('Late 31-45'!I171="NO",'Late 31-45'!I170="YES"),"YES",'Late 31-45'!I171)</f>
        <v>NO</v>
      </c>
      <c r="J171" s="102">
        <f>IF(B65="",0,B65/4)</f>
        <v>0</v>
      </c>
      <c r="K171" s="103">
        <f t="shared" si="42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62"/>
        <v>0</v>
      </c>
      <c r="Q171" s="106">
        <f t="shared" si="43"/>
        <v>0</v>
      </c>
      <c r="R171" s="107">
        <f t="shared" si="44"/>
        <v>0</v>
      </c>
      <c r="S171" s="102">
        <f t="shared" si="49"/>
        <v>0</v>
      </c>
      <c r="T171" s="102">
        <f t="shared" si="59"/>
        <v>0</v>
      </c>
      <c r="U171" s="102">
        <f t="shared" si="50"/>
        <v>0</v>
      </c>
      <c r="V171" s="102">
        <f t="shared" si="51"/>
        <v>0</v>
      </c>
      <c r="W171" s="108">
        <f t="shared" si="45"/>
        <v>0.80000000000000016</v>
      </c>
      <c r="X171" s="102" t="str">
        <f t="shared" si="60"/>
        <v/>
      </c>
      <c r="Y171" s="102" t="str">
        <f t="shared" si="52"/>
        <v/>
      </c>
      <c r="Z171" s="102">
        <f t="shared" si="46"/>
        <v>0</v>
      </c>
      <c r="AA171" s="109" t="str">
        <f t="shared" si="61"/>
        <v/>
      </c>
      <c r="AB171" s="110" t="str">
        <f t="shared" si="47"/>
        <v/>
      </c>
      <c r="AC171" s="117">
        <f t="shared" si="53"/>
        <v>0</v>
      </c>
      <c r="AD171" s="113">
        <f t="shared" si="54"/>
        <v>0</v>
      </c>
      <c r="AE171" s="113">
        <f t="shared" si="48"/>
        <v>0</v>
      </c>
      <c r="AF171" s="113">
        <f t="shared" si="55"/>
        <v>0</v>
      </c>
      <c r="AG171" s="113">
        <f t="shared" si="56"/>
        <v>0</v>
      </c>
      <c r="AH171" s="113">
        <f t="shared" si="57"/>
        <v>0</v>
      </c>
      <c r="AI171" s="114">
        <f t="shared" si="58"/>
        <v>0</v>
      </c>
    </row>
    <row r="172" spans="2:36" x14ac:dyDescent="0.2">
      <c r="B172" s="153"/>
      <c r="H172" s="101" t="s">
        <v>156</v>
      </c>
      <c r="I172" s="177" t="str">
        <f>IF(AND('Late 31-45'!I172="NO",'Late 31-45'!I171="YES"),"YES",'Late 31-45'!I172)</f>
        <v>NO</v>
      </c>
      <c r="J172" s="102">
        <f>IF(B66="",0,B66/4)</f>
        <v>0</v>
      </c>
      <c r="K172" s="103">
        <f t="shared" si="42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62"/>
        <v>0</v>
      </c>
      <c r="Q172" s="106">
        <f t="shared" si="43"/>
        <v>0</v>
      </c>
      <c r="R172" s="107">
        <f t="shared" si="44"/>
        <v>0</v>
      </c>
      <c r="S172" s="102">
        <f t="shared" si="49"/>
        <v>0</v>
      </c>
      <c r="T172" s="102">
        <f t="shared" si="59"/>
        <v>0</v>
      </c>
      <c r="U172" s="102">
        <f t="shared" si="50"/>
        <v>0</v>
      </c>
      <c r="V172" s="102">
        <f t="shared" si="51"/>
        <v>0</v>
      </c>
      <c r="W172" s="108">
        <f t="shared" si="45"/>
        <v>0.80000000000000016</v>
      </c>
      <c r="X172" s="102" t="str">
        <f t="shared" si="60"/>
        <v/>
      </c>
      <c r="Y172" s="102" t="str">
        <f t="shared" si="52"/>
        <v/>
      </c>
      <c r="Z172" s="102">
        <f t="shared" si="46"/>
        <v>0</v>
      </c>
      <c r="AA172" s="109" t="str">
        <f t="shared" si="61"/>
        <v/>
      </c>
      <c r="AB172" s="110" t="str">
        <f t="shared" si="47"/>
        <v/>
      </c>
      <c r="AC172" s="117">
        <f t="shared" si="53"/>
        <v>0</v>
      </c>
      <c r="AD172" s="113">
        <f t="shared" si="54"/>
        <v>0</v>
      </c>
      <c r="AE172" s="113">
        <f t="shared" si="48"/>
        <v>0</v>
      </c>
      <c r="AF172" s="113">
        <f t="shared" si="55"/>
        <v>0</v>
      </c>
      <c r="AG172" s="113">
        <f t="shared" si="56"/>
        <v>0</v>
      </c>
      <c r="AH172" s="113">
        <f t="shared" si="57"/>
        <v>0</v>
      </c>
      <c r="AI172" s="114">
        <f t="shared" si="58"/>
        <v>0</v>
      </c>
    </row>
    <row r="173" spans="2:36" x14ac:dyDescent="0.2">
      <c r="B173" s="153"/>
      <c r="H173" s="101" t="s">
        <v>157</v>
      </c>
      <c r="I173" s="177" t="str">
        <f>IF(AND('Late 31-45'!I173="NO",'Late 31-45'!I172="YES"),"YES",'Late 31-45'!I173)</f>
        <v>NO</v>
      </c>
      <c r="J173" s="102">
        <f>IF(B66="",0,B66/4)</f>
        <v>0</v>
      </c>
      <c r="K173" s="103">
        <f t="shared" si="42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62"/>
        <v>0</v>
      </c>
      <c r="Q173" s="106">
        <f t="shared" si="43"/>
        <v>0</v>
      </c>
      <c r="R173" s="107">
        <f t="shared" si="44"/>
        <v>0</v>
      </c>
      <c r="S173" s="102">
        <f t="shared" si="49"/>
        <v>0</v>
      </c>
      <c r="T173" s="102">
        <f t="shared" si="59"/>
        <v>0</v>
      </c>
      <c r="U173" s="102">
        <f t="shared" si="50"/>
        <v>0</v>
      </c>
      <c r="V173" s="102">
        <f t="shared" si="51"/>
        <v>0</v>
      </c>
      <c r="W173" s="108">
        <f t="shared" si="45"/>
        <v>0.80000000000000016</v>
      </c>
      <c r="X173" s="102" t="str">
        <f t="shared" si="60"/>
        <v/>
      </c>
      <c r="Y173" s="102" t="str">
        <f t="shared" si="52"/>
        <v/>
      </c>
      <c r="Z173" s="102">
        <f t="shared" si="46"/>
        <v>0</v>
      </c>
      <c r="AA173" s="109" t="str">
        <f t="shared" si="61"/>
        <v/>
      </c>
      <c r="AB173" s="110" t="str">
        <f t="shared" si="47"/>
        <v/>
      </c>
      <c r="AC173" s="117">
        <f t="shared" si="53"/>
        <v>0</v>
      </c>
      <c r="AD173" s="113">
        <f t="shared" si="54"/>
        <v>0</v>
      </c>
      <c r="AE173" s="113">
        <f t="shared" si="48"/>
        <v>0</v>
      </c>
      <c r="AF173" s="113">
        <f t="shared" si="55"/>
        <v>0</v>
      </c>
      <c r="AG173" s="113">
        <f t="shared" si="56"/>
        <v>0</v>
      </c>
      <c r="AH173" s="113">
        <f t="shared" si="57"/>
        <v>0</v>
      </c>
      <c r="AI173" s="114">
        <f t="shared" si="58"/>
        <v>0</v>
      </c>
      <c r="AJ173" s="118"/>
    </row>
    <row r="174" spans="2:36" x14ac:dyDescent="0.2">
      <c r="B174" s="153"/>
      <c r="H174" s="101" t="s">
        <v>158</v>
      </c>
      <c r="I174" s="177" t="str">
        <f>IF(AND('Late 31-45'!I174="NO",'Late 31-45'!I173="YES"),"YES",'Late 31-45'!I174)</f>
        <v>NO</v>
      </c>
      <c r="J174" s="102">
        <f>IF(B66="",0,B66/4)</f>
        <v>0</v>
      </c>
      <c r="K174" s="103">
        <f t="shared" si="42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62"/>
        <v>0</v>
      </c>
      <c r="Q174" s="106">
        <f t="shared" si="43"/>
        <v>0</v>
      </c>
      <c r="R174" s="107">
        <f t="shared" si="44"/>
        <v>0</v>
      </c>
      <c r="S174" s="102">
        <f t="shared" si="49"/>
        <v>0</v>
      </c>
      <c r="T174" s="102">
        <f t="shared" si="59"/>
        <v>0</v>
      </c>
      <c r="U174" s="102">
        <f t="shared" si="50"/>
        <v>0</v>
      </c>
      <c r="V174" s="102">
        <f t="shared" si="51"/>
        <v>0</v>
      </c>
      <c r="W174" s="108">
        <f t="shared" si="45"/>
        <v>0.80000000000000016</v>
      </c>
      <c r="X174" s="102" t="str">
        <f t="shared" si="60"/>
        <v/>
      </c>
      <c r="Y174" s="102" t="str">
        <f t="shared" si="52"/>
        <v/>
      </c>
      <c r="Z174" s="102">
        <f t="shared" si="46"/>
        <v>0</v>
      </c>
      <c r="AA174" s="109" t="str">
        <f t="shared" si="61"/>
        <v/>
      </c>
      <c r="AB174" s="110" t="str">
        <f t="shared" si="47"/>
        <v/>
      </c>
      <c r="AC174" s="117">
        <f t="shared" si="53"/>
        <v>0</v>
      </c>
      <c r="AD174" s="113">
        <f t="shared" si="54"/>
        <v>0</v>
      </c>
      <c r="AE174" s="113">
        <f t="shared" si="48"/>
        <v>0</v>
      </c>
      <c r="AF174" s="113">
        <f t="shared" si="55"/>
        <v>0</v>
      </c>
      <c r="AG174" s="113">
        <f t="shared" si="56"/>
        <v>0</v>
      </c>
      <c r="AH174" s="113">
        <f t="shared" si="57"/>
        <v>0</v>
      </c>
      <c r="AI174" s="114">
        <f t="shared" si="58"/>
        <v>0</v>
      </c>
      <c r="AJ174" s="118"/>
    </row>
    <row r="175" spans="2:36" x14ac:dyDescent="0.2">
      <c r="B175" s="153"/>
      <c r="H175" s="101" t="s">
        <v>159</v>
      </c>
      <c r="I175" s="177" t="str">
        <f>IF(AND('Late 31-45'!I175="NO",'Late 31-45'!I174="YES"),"YES",'Late 31-45'!I175)</f>
        <v>NO</v>
      </c>
      <c r="J175" s="102">
        <f>IF(B66="",0,B66/4)</f>
        <v>0</v>
      </c>
      <c r="K175" s="103">
        <f t="shared" si="42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62"/>
        <v>0</v>
      </c>
      <c r="Q175" s="106">
        <f t="shared" si="43"/>
        <v>0</v>
      </c>
      <c r="R175" s="107">
        <f t="shared" si="44"/>
        <v>0</v>
      </c>
      <c r="S175" s="102">
        <f t="shared" si="49"/>
        <v>0</v>
      </c>
      <c r="T175" s="102">
        <f t="shared" si="59"/>
        <v>0</v>
      </c>
      <c r="U175" s="102">
        <f t="shared" si="50"/>
        <v>0</v>
      </c>
      <c r="V175" s="102">
        <f t="shared" si="51"/>
        <v>0</v>
      </c>
      <c r="W175" s="108">
        <f t="shared" si="45"/>
        <v>0.80000000000000016</v>
      </c>
      <c r="X175" s="102" t="str">
        <f t="shared" si="60"/>
        <v/>
      </c>
      <c r="Y175" s="102" t="str">
        <f t="shared" si="52"/>
        <v/>
      </c>
      <c r="Z175" s="102">
        <f t="shared" si="46"/>
        <v>0</v>
      </c>
      <c r="AA175" s="109" t="str">
        <f t="shared" si="61"/>
        <v/>
      </c>
      <c r="AB175" s="110" t="str">
        <f t="shared" si="47"/>
        <v/>
      </c>
      <c r="AC175" s="117">
        <f t="shared" si="53"/>
        <v>0</v>
      </c>
      <c r="AD175" s="113">
        <f t="shared" si="54"/>
        <v>0</v>
      </c>
      <c r="AE175" s="113">
        <f t="shared" si="48"/>
        <v>0</v>
      </c>
      <c r="AF175" s="113">
        <f t="shared" si="55"/>
        <v>0</v>
      </c>
      <c r="AG175" s="113">
        <f t="shared" si="56"/>
        <v>0</v>
      </c>
      <c r="AH175" s="113">
        <f t="shared" si="57"/>
        <v>0</v>
      </c>
      <c r="AI175" s="114">
        <f t="shared" si="58"/>
        <v>0</v>
      </c>
      <c r="AJ175" s="118"/>
    </row>
    <row r="176" spans="2:36" x14ac:dyDescent="0.2">
      <c r="H176" s="101" t="s">
        <v>160</v>
      </c>
      <c r="I176" s="177" t="str">
        <f>IF(AND('Late 31-45'!I176="NO",'Late 31-45'!I175="YES"),"YES",'Late 31-45'!I176)</f>
        <v>NO</v>
      </c>
      <c r="J176" s="102">
        <f>IF(B67="",0,B67/4)</f>
        <v>0</v>
      </c>
      <c r="K176" s="103">
        <f t="shared" si="42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62"/>
        <v>0</v>
      </c>
      <c r="Q176" s="106">
        <f t="shared" si="43"/>
        <v>0</v>
      </c>
      <c r="R176" s="107">
        <f t="shared" si="44"/>
        <v>0</v>
      </c>
      <c r="S176" s="102">
        <f t="shared" si="49"/>
        <v>0</v>
      </c>
      <c r="T176" s="102">
        <f t="shared" si="59"/>
        <v>0</v>
      </c>
      <c r="U176" s="102">
        <f t="shared" si="50"/>
        <v>0</v>
      </c>
      <c r="V176" s="102">
        <f t="shared" si="51"/>
        <v>0</v>
      </c>
      <c r="W176" s="108">
        <f t="shared" si="45"/>
        <v>0.80000000000000016</v>
      </c>
      <c r="X176" s="102" t="str">
        <f t="shared" si="60"/>
        <v/>
      </c>
      <c r="Y176" s="102" t="str">
        <f t="shared" si="52"/>
        <v/>
      </c>
      <c r="Z176" s="102">
        <f t="shared" si="46"/>
        <v>0</v>
      </c>
      <c r="AA176" s="109" t="str">
        <f t="shared" si="61"/>
        <v/>
      </c>
      <c r="AB176" s="110" t="str">
        <f t="shared" si="47"/>
        <v/>
      </c>
      <c r="AC176" s="117">
        <f t="shared" si="53"/>
        <v>0</v>
      </c>
      <c r="AD176" s="113">
        <f t="shared" si="54"/>
        <v>0</v>
      </c>
      <c r="AE176" s="113">
        <f t="shared" si="48"/>
        <v>0</v>
      </c>
      <c r="AF176" s="113">
        <f t="shared" si="55"/>
        <v>0</v>
      </c>
      <c r="AG176" s="113">
        <f t="shared" si="56"/>
        <v>0</v>
      </c>
      <c r="AH176" s="113">
        <f t="shared" si="57"/>
        <v>0</v>
      </c>
      <c r="AI176" s="114">
        <f t="shared" si="58"/>
        <v>0</v>
      </c>
      <c r="AJ176" s="118"/>
    </row>
    <row r="177" spans="8:36" x14ac:dyDescent="0.2">
      <c r="H177" s="101" t="s">
        <v>161</v>
      </c>
      <c r="I177" s="177" t="str">
        <f>IF(AND('Late 31-45'!I177="NO",'Late 31-45'!I176="YES"),"YES",'Late 31-45'!I177)</f>
        <v>NO</v>
      </c>
      <c r="J177" s="102">
        <f>IF(B67="",0,B67/4)</f>
        <v>0</v>
      </c>
      <c r="K177" s="103">
        <f t="shared" si="42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62"/>
        <v>0</v>
      </c>
      <c r="Q177" s="106">
        <f t="shared" si="43"/>
        <v>0</v>
      </c>
      <c r="R177" s="107">
        <f t="shared" si="44"/>
        <v>0</v>
      </c>
      <c r="S177" s="102">
        <f t="shared" si="49"/>
        <v>0</v>
      </c>
      <c r="T177" s="102">
        <f t="shared" si="59"/>
        <v>0</v>
      </c>
      <c r="U177" s="102">
        <f t="shared" si="50"/>
        <v>0</v>
      </c>
      <c r="V177" s="102">
        <f t="shared" si="51"/>
        <v>0</v>
      </c>
      <c r="W177" s="108">
        <f t="shared" si="45"/>
        <v>0.80000000000000016</v>
      </c>
      <c r="X177" s="102" t="str">
        <f t="shared" si="60"/>
        <v/>
      </c>
      <c r="Y177" s="102" t="str">
        <f t="shared" si="52"/>
        <v/>
      </c>
      <c r="Z177" s="102">
        <f t="shared" si="46"/>
        <v>0</v>
      </c>
      <c r="AA177" s="109" t="str">
        <f t="shared" si="61"/>
        <v/>
      </c>
      <c r="AB177" s="110" t="str">
        <f t="shared" si="47"/>
        <v/>
      </c>
      <c r="AC177" s="117">
        <f t="shared" si="53"/>
        <v>0</v>
      </c>
      <c r="AD177" s="113">
        <f t="shared" si="54"/>
        <v>0</v>
      </c>
      <c r="AE177" s="113">
        <f t="shared" si="48"/>
        <v>0</v>
      </c>
      <c r="AF177" s="113">
        <f t="shared" si="55"/>
        <v>0</v>
      </c>
      <c r="AG177" s="113">
        <f t="shared" si="56"/>
        <v>0</v>
      </c>
      <c r="AH177" s="113">
        <f t="shared" si="57"/>
        <v>0</v>
      </c>
      <c r="AI177" s="114">
        <f t="shared" si="58"/>
        <v>0</v>
      </c>
      <c r="AJ177" s="118"/>
    </row>
    <row r="178" spans="8:36" x14ac:dyDescent="0.2">
      <c r="H178" s="101" t="s">
        <v>162</v>
      </c>
      <c r="I178" s="177" t="str">
        <f>IF(AND('Late 31-45'!I178="NO",'Late 31-45'!I177="YES"),"YES",'Late 31-45'!I178)</f>
        <v>NO</v>
      </c>
      <c r="J178" s="102">
        <f>IF(B67="",0,B67/4)</f>
        <v>0</v>
      </c>
      <c r="K178" s="103">
        <f t="shared" si="42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62"/>
        <v>0</v>
      </c>
      <c r="Q178" s="106">
        <f t="shared" si="43"/>
        <v>0</v>
      </c>
      <c r="R178" s="107">
        <f t="shared" si="44"/>
        <v>0</v>
      </c>
      <c r="S178" s="102">
        <f t="shared" si="49"/>
        <v>0</v>
      </c>
      <c r="T178" s="102">
        <f t="shared" si="59"/>
        <v>0</v>
      </c>
      <c r="U178" s="102">
        <f t="shared" si="50"/>
        <v>0</v>
      </c>
      <c r="V178" s="102">
        <f t="shared" si="51"/>
        <v>0</v>
      </c>
      <c r="W178" s="108">
        <f t="shared" si="45"/>
        <v>0.80000000000000016</v>
      </c>
      <c r="X178" s="102" t="str">
        <f t="shared" si="60"/>
        <v/>
      </c>
      <c r="Y178" s="102" t="str">
        <f t="shared" si="52"/>
        <v/>
      </c>
      <c r="Z178" s="102">
        <f t="shared" si="46"/>
        <v>0</v>
      </c>
      <c r="AA178" s="109" t="str">
        <f t="shared" si="61"/>
        <v/>
      </c>
      <c r="AB178" s="110" t="str">
        <f t="shared" si="47"/>
        <v/>
      </c>
      <c r="AC178" s="117">
        <f t="shared" si="53"/>
        <v>0</v>
      </c>
      <c r="AD178" s="113">
        <f t="shared" si="54"/>
        <v>0</v>
      </c>
      <c r="AE178" s="113">
        <f t="shared" si="48"/>
        <v>0</v>
      </c>
      <c r="AF178" s="113">
        <f t="shared" si="55"/>
        <v>0</v>
      </c>
      <c r="AG178" s="113">
        <f t="shared" si="56"/>
        <v>0</v>
      </c>
      <c r="AH178" s="113">
        <f t="shared" si="57"/>
        <v>0</v>
      </c>
      <c r="AI178" s="114">
        <f t="shared" si="58"/>
        <v>0</v>
      </c>
      <c r="AJ178" s="118"/>
    </row>
    <row r="179" spans="8:36" ht="13.5" thickBot="1" x14ac:dyDescent="0.25">
      <c r="H179" s="140" t="s">
        <v>165</v>
      </c>
      <c r="I179" s="178" t="str">
        <f>IF(AND('Late 31-45'!I179="NO",'Late 31-45'!I178="YES"),"YES",'Late 31-45'!I179)</f>
        <v>NO</v>
      </c>
      <c r="J179" s="141">
        <f>IF(B67="",0,B67/4)</f>
        <v>0</v>
      </c>
      <c r="K179" s="142">
        <f t="shared" si="42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62"/>
        <v>0</v>
      </c>
      <c r="Q179" s="145">
        <f t="shared" si="43"/>
        <v>0</v>
      </c>
      <c r="R179" s="146">
        <f t="shared" si="44"/>
        <v>0</v>
      </c>
      <c r="S179" s="141">
        <f t="shared" si="49"/>
        <v>0</v>
      </c>
      <c r="T179" s="141">
        <f t="shared" si="59"/>
        <v>0</v>
      </c>
      <c r="U179" s="141">
        <f t="shared" si="50"/>
        <v>0</v>
      </c>
      <c r="V179" s="141">
        <f t="shared" si="51"/>
        <v>0</v>
      </c>
      <c r="W179" s="147">
        <f t="shared" si="45"/>
        <v>0.80000000000000016</v>
      </c>
      <c r="X179" s="141" t="str">
        <f t="shared" si="60"/>
        <v/>
      </c>
      <c r="Y179" s="141" t="str">
        <f t="shared" si="52"/>
        <v/>
      </c>
      <c r="Z179" s="141">
        <f t="shared" si="46"/>
        <v>0</v>
      </c>
      <c r="AA179" s="148" t="str">
        <f t="shared" si="61"/>
        <v/>
      </c>
      <c r="AB179" s="149" t="str">
        <f t="shared" si="47"/>
        <v/>
      </c>
      <c r="AC179" s="150">
        <f t="shared" si="53"/>
        <v>0</v>
      </c>
      <c r="AD179" s="151">
        <f t="shared" si="54"/>
        <v>0</v>
      </c>
      <c r="AE179" s="151">
        <f t="shared" si="48"/>
        <v>0</v>
      </c>
      <c r="AF179" s="151">
        <f t="shared" si="55"/>
        <v>0</v>
      </c>
      <c r="AG179" s="151">
        <f t="shared" si="56"/>
        <v>0</v>
      </c>
      <c r="AH179" s="151">
        <f t="shared" si="57"/>
        <v>0</v>
      </c>
      <c r="AI179" s="152">
        <f t="shared" si="58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0</v>
      </c>
      <c r="AC180" s="156">
        <f t="shared" ref="AC180:AI180" si="63">SUM(AC32:AC179)</f>
        <v>904.8453331869581</v>
      </c>
      <c r="AD180" s="156">
        <f t="shared" si="63"/>
        <v>530.04940914094448</v>
      </c>
      <c r="AE180" s="156">
        <f t="shared" si="63"/>
        <v>3489.4628531197686</v>
      </c>
      <c r="AF180" s="156">
        <f t="shared" si="63"/>
        <v>0</v>
      </c>
      <c r="AG180" s="156">
        <f t="shared" si="63"/>
        <v>0</v>
      </c>
      <c r="AH180" s="156">
        <f t="shared" si="63"/>
        <v>0</v>
      </c>
      <c r="AI180" s="156">
        <f t="shared" si="63"/>
        <v>0</v>
      </c>
      <c r="AJ180" s="118"/>
    </row>
    <row r="181" spans="8:36" x14ac:dyDescent="0.2">
      <c r="AJ181" s="157"/>
    </row>
  </sheetData>
  <mergeCells count="69">
    <mergeCell ref="A71:F71"/>
    <mergeCell ref="M72:P72"/>
    <mergeCell ref="R72:V72"/>
    <mergeCell ref="M126:P126"/>
    <mergeCell ref="R126:V126"/>
    <mergeCell ref="A69:C70"/>
    <mergeCell ref="D69:E70"/>
    <mergeCell ref="A20:E20"/>
    <mergeCell ref="A21:E21"/>
    <mergeCell ref="A22:E22"/>
    <mergeCell ref="A23:E23"/>
    <mergeCell ref="A24:E24"/>
    <mergeCell ref="A27:E27"/>
    <mergeCell ref="B29:F29"/>
    <mergeCell ref="R16:S16"/>
    <mergeCell ref="A17:E17"/>
    <mergeCell ref="A18:E18"/>
    <mergeCell ref="A19:E19"/>
    <mergeCell ref="AC29:AI29"/>
    <mergeCell ref="L23:P27"/>
    <mergeCell ref="R23:U24"/>
    <mergeCell ref="M29:P29"/>
    <mergeCell ref="R29:V29"/>
    <mergeCell ref="A25:E25"/>
    <mergeCell ref="A26:E26"/>
    <mergeCell ref="F26:H26"/>
    <mergeCell ref="A16:E16"/>
    <mergeCell ref="G16:L16"/>
    <mergeCell ref="B10:E10"/>
    <mergeCell ref="B11:E11"/>
    <mergeCell ref="M11:P15"/>
    <mergeCell ref="T11:Y11"/>
    <mergeCell ref="A12:E12"/>
    <mergeCell ref="R12:S13"/>
    <mergeCell ref="T12:V12"/>
    <mergeCell ref="W12:Y12"/>
    <mergeCell ref="A13:E13"/>
    <mergeCell ref="T13:V13"/>
    <mergeCell ref="W13:Y13"/>
    <mergeCell ref="A14:E14"/>
    <mergeCell ref="R14:S14"/>
    <mergeCell ref="A15:E15"/>
    <mergeCell ref="F15:H15"/>
    <mergeCell ref="R15:S15"/>
    <mergeCell ref="A7:E7"/>
    <mergeCell ref="R7:S7"/>
    <mergeCell ref="A8:E8"/>
    <mergeCell ref="R8:S8"/>
    <mergeCell ref="A9:E9"/>
    <mergeCell ref="R9:S9"/>
    <mergeCell ref="A4:E4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F6:H6"/>
    <mergeCell ref="T6:V6"/>
    <mergeCell ref="W6:Y6"/>
    <mergeCell ref="C1:E1"/>
    <mergeCell ref="F1:H1"/>
    <mergeCell ref="C2:E2"/>
    <mergeCell ref="F2:L2"/>
    <mergeCell ref="A3:E3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  <c r="AP27">
        <v>1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  <c r="AP28">
        <v>2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  <c r="AP29">
        <v>3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  <c r="AP30">
        <v>4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  <c r="AP31">
        <v>5</v>
      </c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'Approved Work Zone'!F32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  <c r="AP32">
        <v>6</v>
      </c>
    </row>
    <row r="33" spans="1:42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'Approved Work Zone'!F33</f>
        <v>YES</v>
      </c>
      <c r="G33"/>
      <c r="H33" s="101" t="s">
        <v>117</v>
      </c>
      <c r="I33" s="176" t="str">
        <f>IF(AND('Late 46-60'!I33="NO",'Late 46-60'!I32="YES"),"YES",'Late 46-60'!I33)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  <c r="AP33">
        <v>7</v>
      </c>
    </row>
    <row r="34" spans="1:42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'Approved Work Zone'!F34</f>
        <v>YES</v>
      </c>
      <c r="G34"/>
      <c r="H34" s="101" t="s">
        <v>118</v>
      </c>
      <c r="I34" s="176" t="str">
        <f>IF(AND('Late 46-60'!I34="NO",'Late 46-60'!I33="YES"),"YES",'Late 46-60'!I34)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  <c r="AP34">
        <v>8</v>
      </c>
    </row>
    <row r="35" spans="1:42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'Approved Work Zone'!F35</f>
        <v>YES</v>
      </c>
      <c r="G35"/>
      <c r="H35" s="101" t="s">
        <v>119</v>
      </c>
      <c r="I35" s="176" t="str">
        <f>IF(AND('Late 46-60'!I35="NO",'Late 46-60'!I34="YES"),"YES",'Late 46-60'!I35)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  <c r="AP35">
        <v>9</v>
      </c>
    </row>
    <row r="36" spans="1:42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'Approved Work Zone'!F36</f>
        <v>YES</v>
      </c>
      <c r="G36"/>
      <c r="H36" s="101" t="s">
        <v>120</v>
      </c>
      <c r="I36" s="176" t="str">
        <f>IF(AND('Late 46-60'!I36="NO",'Late 46-60'!I35="YES"),"YES",'Late 46-60'!I36)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  <c r="AP36">
        <v>10</v>
      </c>
    </row>
    <row r="37" spans="1:42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'Approved Work Zone'!F37</f>
        <v>YES</v>
      </c>
      <c r="G37"/>
      <c r="H37" s="101" t="s">
        <v>121</v>
      </c>
      <c r="I37" s="176" t="str">
        <f>IF(AND('Late 46-60'!I37="NO",'Late 46-60'!I36="YES"),"YES",'Late 46-60'!I37)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  <c r="AP37">
        <v>11</v>
      </c>
    </row>
    <row r="38" spans="1:42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'Approved Work Zone'!F38</f>
        <v>YES</v>
      </c>
      <c r="G38"/>
      <c r="H38" s="101" t="s">
        <v>122</v>
      </c>
      <c r="I38" s="176" t="str">
        <f>IF(AND('Late 46-60'!I38="NO",'Late 46-60'!I37="YES"),"YES",'Late 46-60'!I38)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  <c r="AP38">
        <v>12</v>
      </c>
    </row>
    <row r="39" spans="1:42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'Approved Work Zone'!F39</f>
        <v>YES</v>
      </c>
      <c r="G39"/>
      <c r="H39" s="101" t="s">
        <v>123</v>
      </c>
      <c r="I39" s="176" t="str">
        <f>IF(AND('Late 46-60'!I39="NO",'Late 46-60'!I38="YES"),"YES",'Late 46-60'!I39)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  <c r="AP39">
        <v>13</v>
      </c>
    </row>
    <row r="40" spans="1:42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'Approved Work Zone'!F40</f>
        <v>YES</v>
      </c>
      <c r="G40"/>
      <c r="H40" s="101" t="s">
        <v>124</v>
      </c>
      <c r="I40" s="176" t="str">
        <f>IF(AND('Late 46-60'!I40="NO",'Late 46-60'!I39="YES"),"YES",'Late 46-60'!I40)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  <c r="AP40">
        <v>14</v>
      </c>
    </row>
    <row r="41" spans="1:42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'Approved Work Zone'!F41</f>
        <v>NO</v>
      </c>
      <c r="G41"/>
      <c r="H41" s="101" t="s">
        <v>125</v>
      </c>
      <c r="I41" s="176" t="str">
        <f>IF(AND('Late 46-60'!I41="NO",'Late 46-60'!I40="YES"),"YES",'Late 46-60'!I41)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  <c r="AP41">
        <v>15</v>
      </c>
    </row>
    <row r="42" spans="1:42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'Approved Work Zone'!F42</f>
        <v>NO</v>
      </c>
      <c r="G42"/>
      <c r="H42" s="101" t="s">
        <v>126</v>
      </c>
      <c r="I42" s="176" t="str">
        <f>IF(AND('Late 46-60'!I42="NO",'Late 46-60'!I41="YES"),"YES",'Late 46-60'!I42)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  <c r="AP42">
        <v>16</v>
      </c>
    </row>
    <row r="43" spans="1:42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'Approved Work Zone'!F43</f>
        <v>NO</v>
      </c>
      <c r="G43"/>
      <c r="H43" s="101" t="s">
        <v>127</v>
      </c>
      <c r="I43" s="176" t="str">
        <f>IF(AND('Late 46-60'!I43="NO",'Late 46-60'!I42="YES"),"YES",'Late 46-60'!I43)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  <c r="AP43">
        <v>17</v>
      </c>
    </row>
    <row r="44" spans="1:42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'Approved Work Zone'!F44</f>
        <v>NO</v>
      </c>
      <c r="G44"/>
      <c r="H44" s="101" t="s">
        <v>128</v>
      </c>
      <c r="I44" s="176" t="str">
        <f>IF(AND('Late 46-60'!I44="NO",'Late 46-60'!I43="YES"),"YES",'Late 46-60'!I44)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  <c r="AP44">
        <v>18</v>
      </c>
    </row>
    <row r="45" spans="1:42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'Approved Work Zone'!F45</f>
        <v>NO</v>
      </c>
      <c r="G45"/>
      <c r="H45" s="101" t="s">
        <v>129</v>
      </c>
      <c r="I45" s="176" t="str">
        <f>IF(AND('Late 46-60'!I45="NO",'Late 46-60'!I44="YES"),"YES",'Late 46-60'!I45)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  <c r="AP45">
        <v>19</v>
      </c>
    </row>
    <row r="46" spans="1:42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'Approved Work Zone'!F46</f>
        <v>NO</v>
      </c>
      <c r="G46"/>
      <c r="H46" s="101" t="s">
        <v>130</v>
      </c>
      <c r="I46" s="176" t="str">
        <f>IF(AND('Late 46-60'!I46="NO",'Late 46-60'!I45="YES"),"YES",'Late 46-60'!I46)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  <c r="AP46">
        <v>20</v>
      </c>
    </row>
    <row r="47" spans="1:42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'Approved Work Zone'!F47</f>
        <v>NO</v>
      </c>
      <c r="G47"/>
      <c r="H47" s="101" t="s">
        <v>131</v>
      </c>
      <c r="I47" s="176" t="str">
        <f>IF(AND('Late 46-60'!I47="NO",'Late 46-60'!I46="YES"),"YES",'Late 46-60'!I47)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  <c r="AP47">
        <v>21</v>
      </c>
    </row>
    <row r="48" spans="1:42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'Approved Work Zone'!F48</f>
        <v>NO</v>
      </c>
      <c r="G48"/>
      <c r="H48" s="101" t="s">
        <v>132</v>
      </c>
      <c r="I48" s="176" t="str">
        <f>IF(AND('Late 46-60'!I48="NO",'Late 46-60'!I47="YES"),"YES",'Late 46-60'!I48)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  <c r="AP48">
        <v>22</v>
      </c>
    </row>
    <row r="49" spans="1:42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'Approved Work Zone'!F49</f>
        <v>NO</v>
      </c>
      <c r="G49"/>
      <c r="H49" s="101" t="s">
        <v>133</v>
      </c>
      <c r="I49" s="176" t="str">
        <f>IF(AND('Late 46-60'!I49="NO",'Late 46-60'!I48="YES"),"YES",'Late 46-60'!I49)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  <c r="AP49">
        <v>23</v>
      </c>
    </row>
    <row r="50" spans="1:42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'Approved Work Zone'!F50</f>
        <v>NO</v>
      </c>
      <c r="G50"/>
      <c r="H50" s="101" t="s">
        <v>134</v>
      </c>
      <c r="I50" s="176" t="str">
        <f>IF(AND('Late 46-60'!I50="NO",'Late 46-60'!I49="YES"),"YES",'Late 46-60'!I50)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  <c r="AP50">
        <v>24</v>
      </c>
    </row>
    <row r="51" spans="1:42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'Approved Work Zone'!F51</f>
        <v>NO</v>
      </c>
      <c r="G51"/>
      <c r="H51" s="101" t="s">
        <v>135</v>
      </c>
      <c r="I51" s="176" t="str">
        <f>IF(AND('Late 46-60'!I51="NO",'Late 46-60'!I50="YES"),"YES",'Late 46-60'!I51)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</row>
    <row r="52" spans="1:42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'Approved Work Zone'!F52</f>
        <v>NO</v>
      </c>
      <c r="G52"/>
      <c r="H52" s="101" t="s">
        <v>136</v>
      </c>
      <c r="I52" s="176" t="str">
        <f>IF(AND('Late 46-60'!I52="NO",'Late 46-60'!I51="YES"),"YES",'Late 46-60'!I52)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42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'Approved Work Zone'!F53</f>
        <v>NO</v>
      </c>
      <c r="G53"/>
      <c r="H53" s="101" t="s">
        <v>137</v>
      </c>
      <c r="I53" s="176" t="str">
        <f>IF(AND('Late 46-60'!I53="NO",'Late 46-60'!I52="YES"),"YES",'Late 46-60'!I53)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42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'Approved Work Zone'!F54</f>
        <v>NO</v>
      </c>
      <c r="G54"/>
      <c r="H54" s="101" t="s">
        <v>138</v>
      </c>
      <c r="I54" s="176" t="str">
        <f>IF(AND('Late 46-60'!I54="NO",'Late 46-60'!I53="YES"),"YES",'Late 46-60'!I54)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42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'Approved Work Zone'!F55</f>
        <v>NO</v>
      </c>
      <c r="G55"/>
      <c r="H55" s="101" t="s">
        <v>139</v>
      </c>
      <c r="I55" s="176" t="str">
        <f>IF(AND('Late 46-60'!I55="NO",'Late 46-60'!I54="YES"),"YES",'Late 46-60'!I55)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42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tr">
        <f>'Approved Work Zone'!F56</f>
        <v>NO</v>
      </c>
      <c r="G56"/>
      <c r="H56" s="101" t="s">
        <v>140</v>
      </c>
      <c r="I56" s="176" t="str">
        <f>IF(AND('Late 46-60'!I56="NO",'Late 46-60'!I55="YES"),"YES",'Late 46-60'!I56)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42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tr">
        <f>'Approved Work Zone'!F57</f>
        <v>NO</v>
      </c>
      <c r="G57"/>
      <c r="H57" s="101" t="s">
        <v>141</v>
      </c>
      <c r="I57" s="176" t="str">
        <f>IF(AND('Late 46-60'!I57="NO",'Late 46-60'!I56="YES"),"YES",'Late 46-60'!I57)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42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tr">
        <f>'Approved Work Zone'!F58</f>
        <v>NO</v>
      </c>
      <c r="G58"/>
      <c r="H58" s="101" t="s">
        <v>142</v>
      </c>
      <c r="I58" s="176" t="str">
        <f>IF(AND('Late 46-60'!I58="NO",'Late 46-60'!I57="YES"),"YES",'Late 46-60'!I58)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42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tr">
        <f>'Approved Work Zone'!F59</f>
        <v>NO</v>
      </c>
      <c r="G59"/>
      <c r="H59" s="101" t="s">
        <v>143</v>
      </c>
      <c r="I59" s="176" t="str">
        <f>IF(AND('Late 46-60'!I59="NO",'Late 46-60'!I58="YES"),"YES",'Late 46-60'!I59)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42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tr">
        <f>'Approved Work Zone'!F60</f>
        <v>NO</v>
      </c>
      <c r="G60"/>
      <c r="H60" s="101" t="s">
        <v>144</v>
      </c>
      <c r="I60" s="176" t="str">
        <f>IF(AND('Late 46-60'!I60="NO",'Late 46-60'!I59="YES"),"YES",'Late 46-60'!I60)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42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tr">
        <f>'Approved Work Zone'!F61</f>
        <v>NO</v>
      </c>
      <c r="G61"/>
      <c r="H61" s="101" t="s">
        <v>145</v>
      </c>
      <c r="I61" s="176" t="str">
        <f>IF(AND('Late 46-60'!I61="NO",'Late 46-60'!I60="YES"),"YES",'Late 46-60'!I61)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42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tr">
        <f>'Approved Work Zone'!F62</f>
        <v>NO</v>
      </c>
      <c r="G62"/>
      <c r="H62" s="101" t="s">
        <v>146</v>
      </c>
      <c r="I62" s="176" t="str">
        <f>IF(AND('Late 46-60'!I62="NO",'Late 46-60'!I61="YES"),"YES",'Late 46-60'!I62)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42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tr">
        <f>'Approved Work Zone'!F63</f>
        <v>NO</v>
      </c>
      <c r="G63"/>
      <c r="H63" s="101" t="s">
        <v>147</v>
      </c>
      <c r="I63" s="176" t="str">
        <f>IF(AND('Late 46-60'!I63="NO",'Late 46-60'!I62="YES"),"YES",'Late 46-60'!I63)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42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tr">
        <f>'Approved Work Zone'!F64</f>
        <v>NO</v>
      </c>
      <c r="G64"/>
      <c r="H64" s="101" t="s">
        <v>148</v>
      </c>
      <c r="I64" s="176" t="str">
        <f>IF(AND('Late 46-60'!I64="NO",'Late 46-60'!I63="YES"),"YES",'Late 46-60'!I64)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tr">
        <f>'Approved Work Zone'!F65</f>
        <v>NO</v>
      </c>
      <c r="G65"/>
      <c r="H65" s="101" t="s">
        <v>149</v>
      </c>
      <c r="I65" s="176" t="str">
        <f>IF(AND('Late 46-60'!I65="NO",'Late 46-60'!I64="YES"),"YES",'Late 46-60'!I65)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tr">
        <f>'Approved Work Zone'!F66</f>
        <v>NO</v>
      </c>
      <c r="G66"/>
      <c r="H66" s="101" t="s">
        <v>150</v>
      </c>
      <c r="I66" s="176" t="str">
        <f>IF(AND('Late 46-60'!I66="NO",'Late 46-60'!I65="YES"),"YES",'Late 46-60'!I66)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tr">
        <f>'Approved Work Zone'!F67</f>
        <v>NO</v>
      </c>
      <c r="G67"/>
      <c r="H67" s="101" t="s">
        <v>151</v>
      </c>
      <c r="I67" s="176" t="str">
        <f>IF(AND('Late 46-60'!I67="NO",'Late 46-60'!I66="YES"),"YES",'Late 46-60'!I67)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IF(AND('Late 46-60'!I68="NO",'Late 46-60'!I67="YES"),"YES",'Late 46-60'!I68)</f>
        <v>YES</v>
      </c>
      <c r="J68" s="102">
        <f>IF(B41="",0,B41/4)</f>
        <v>808.69715757433755</v>
      </c>
      <c r="K68" s="103">
        <f t="shared" si="0"/>
        <v>2</v>
      </c>
      <c r="L68" s="104">
        <f>IF(I68=$AL$39,(1-$F$19),1)*IF(I68=$AL$38,IF(OR(S67&gt;0,B41&gt;K68*$F$24),MIN(0.8*K68*$F$16,K68*$F$24),K68*$F$24)*(1-$AL$43*$AM$43),(1-$AL$43*$AM$42)*IF(S67&gt;0,0.8,IF(B41&gt;K68*$F$16,0.8,1))*K68*$F$16)/4</f>
        <v>851.4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1.8333333333333333E-2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808.69715757433755</v>
      </c>
      <c r="V68" s="102">
        <f t="shared" si="5"/>
        <v>0</v>
      </c>
      <c r="W68" s="108">
        <f t="shared" si="6"/>
        <v>0.47299999999999998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57.563678137520633</v>
      </c>
      <c r="AD68" s="113">
        <f t="shared" si="11"/>
        <v>30.224504602254811</v>
      </c>
      <c r="AE68" s="113">
        <f t="shared" si="12"/>
        <v>221.50007705105364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6075.5122772818122</v>
      </c>
      <c r="E69" s="320"/>
      <c r="F69" s="139"/>
      <c r="G69"/>
      <c r="H69" s="101" t="s">
        <v>153</v>
      </c>
      <c r="I69" s="177" t="str">
        <f>IF(AND('Late 46-60'!I69="NO",'Late 46-60'!I68="YES"),"YES",'Late 46-60'!I69)</f>
        <v>YES</v>
      </c>
      <c r="J69" s="102">
        <f>IF(B41="",0,B41/4)</f>
        <v>808.69715757433755</v>
      </c>
      <c r="K69" s="103">
        <f t="shared" si="0"/>
        <v>2</v>
      </c>
      <c r="L69" s="104">
        <f>IF(I69=$AL$39,(1-$F$19),1)*IF(I69=$AL$38,IF(OR(S68&gt;0,B41&gt;K69*$F$24),MIN(0.8*K69*$F$16,K69*$F$24),K69*$F$24)*(1-$AL$43*$AM$43),(1-$AL$43*$AM$42)*IF(S68&gt;0,0.8,IF(B41&gt;K69*$F$16,0.8,1))*K69*$F$16)/4</f>
        <v>851.4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1.8333333333333333E-2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808.69715757433755</v>
      </c>
      <c r="V69" s="102">
        <f t="shared" si="5"/>
        <v>0</v>
      </c>
      <c r="W69" s="108">
        <f t="shared" si="6"/>
        <v>0.47299999999999998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57.563678137520633</v>
      </c>
      <c r="AD69" s="113">
        <f t="shared" si="11"/>
        <v>30.224504602254811</v>
      </c>
      <c r="AE69" s="113">
        <f t="shared" si="12"/>
        <v>221.50007705105364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IF(AND('Late 46-60'!I70="NO",'Late 46-60'!I69="YES"),"YES",'Late 46-60'!I70)</f>
        <v>YES</v>
      </c>
      <c r="J70" s="102">
        <f>IF(B41="",0,B41/4)</f>
        <v>808.69715757433755</v>
      </c>
      <c r="K70" s="103">
        <f t="shared" si="0"/>
        <v>2</v>
      </c>
      <c r="L70" s="104">
        <f>IF(I70=$AL$39,(1-$F$19),1)*IF(I70=$AL$38,IF(OR(S69&gt;0,B41&gt;K70*$F$24),MIN(0.8*K70*$F$16,K70*$F$24),K70*$F$24)*(1-$AL$43*$AM$43),(1-$AL$43*$AM$42)*IF(S69&gt;0,0.8,IF(B41&gt;K70*$F$16,0.8,1))*K70*$F$16)/4</f>
        <v>851.4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1.8333333333333333E-2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808.69715757433755</v>
      </c>
      <c r="V70" s="102">
        <f t="shared" si="5"/>
        <v>0</v>
      </c>
      <c r="W70" s="108">
        <f t="shared" si="6"/>
        <v>0.47299999999999998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57.563678137520633</v>
      </c>
      <c r="AD70" s="113">
        <f t="shared" si="11"/>
        <v>30.224504602254811</v>
      </c>
      <c r="AE70" s="113">
        <f t="shared" si="12"/>
        <v>221.50007705105364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IF(AND('Late 46-60'!I71="NO",'Late 46-60'!I70="YES"),"YES",'Late 46-60'!I71)</f>
        <v>YES</v>
      </c>
      <c r="J71" s="141">
        <f>IF(B41="",0,B41/4)</f>
        <v>808.69715757433755</v>
      </c>
      <c r="K71" s="142">
        <f t="shared" si="0"/>
        <v>2</v>
      </c>
      <c r="L71" s="143">
        <f>IF(I71=$AL$39,(1-$F$19),1)*IF(I71=$AL$38,IF(OR(S70&gt;0,B41&gt;K71*$F$24),MIN(0.8*K71*$F$16,K71*$F$24),K71*$F$24)*(1-$AL$43*$AM$43),(1-$AL$43*$AM$42)*IF(S70&gt;0,0.8,IF(B41&gt;K71*$F$16,0.8,1))*K71*$F$16)/4</f>
        <v>851.4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1.8333333333333333E-2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808.69715757433755</v>
      </c>
      <c r="V71" s="141">
        <f t="shared" si="5"/>
        <v>0</v>
      </c>
      <c r="W71" s="147">
        <f t="shared" si="6"/>
        <v>0.47299999999999998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57.563678137520633</v>
      </c>
      <c r="AD71" s="151">
        <f t="shared" si="11"/>
        <v>30.224504602254811</v>
      </c>
      <c r="AE71" s="151">
        <f t="shared" si="12"/>
        <v>221.50007705105364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IF(AND('Late 46-60'!I74="NO",'Late 46-60'!I71="YES"),"YES",'Late 46-60'!I74)</f>
        <v>YES</v>
      </c>
      <c r="J74" s="102">
        <f>IF(B42="",0,B42/4)</f>
        <v>1022.6581153052331</v>
      </c>
      <c r="K74" s="103">
        <f t="shared" ref="K74:K125" si="21">IF(I74=$AL$38,$F$9,$F$3)</f>
        <v>2</v>
      </c>
      <c r="L74" s="104">
        <f>IF(I74=$AL$39,(1-$F$19),1)*IF(I74=$AL$38,IF(OR(S71&gt;0,B42&gt;K74*$F$24),MIN(0.8*K74*$F$16,K74*$F$24),K74*$F$24)*(1-$AL$43*$AM$43),(1-$AL$43*$AM$42)*IF(S71&gt;0,0.8,IF(B42&gt;K74*$F$16,0.8,1))*K74*$F$16)/4</f>
        <v>851.4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25" si="22">IF(I74=$AL$38,$F$12/$F$25-$F$12/$F$17,0)</f>
        <v>1.8333333333333333E-2</v>
      </c>
      <c r="R74" s="107">
        <f t="shared" ref="R74:R125" si="23">MAX(0,J74-L74)</f>
        <v>171.2581153052331</v>
      </c>
      <c r="S74" s="102">
        <f>MAX(0,J74-L74+S71)</f>
        <v>171.2581153052331</v>
      </c>
      <c r="T74" s="102">
        <f>AVERAGE(S71:S74)</f>
        <v>85.629057652616552</v>
      </c>
      <c r="U74" s="102">
        <f>IF(I74=$AL$38,MIN(L74,J74+S71),0)</f>
        <v>851.4</v>
      </c>
      <c r="V74" s="102">
        <f>IF(S74&gt;0,L74,IF(S71=0,0,S71+S71/(L74-J74)*J74))</f>
        <v>851.4</v>
      </c>
      <c r="W74" s="108">
        <f t="shared" ref="W74:W125" si="24">L74*4/($F$3*$F$16)</f>
        <v>0.47299999999999998</v>
      </c>
      <c r="X74" s="102">
        <f t="shared" si="18"/>
        <v>9.1239651049999981</v>
      </c>
      <c r="Y74" s="102">
        <f>IF(T74=0,"",V74*4/X74/IF(S74=0,S71/(L74-J74),1))</f>
        <v>373.25877080938272</v>
      </c>
      <c r="Z74" s="102">
        <f t="shared" ref="Z74:Z125" si="25">J74*4/$F$17</f>
        <v>56.814339739179616</v>
      </c>
      <c r="AA74" s="109">
        <f t="shared" si="19"/>
        <v>0.27059745486126052</v>
      </c>
      <c r="AB74" s="110">
        <f t="shared" ref="AB74:AB125" si="26">IF(T74=0,"",AA74/X74-AA74/$F$17)</f>
        <v>2.5899581210571974E-2</v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233.67520202927278</v>
      </c>
      <c r="AF74" s="113">
        <f>IF(T74&gt;0,IF(S74=0,S71/(L74-J74),1)*$F$27*(P74*$AK$25+N74*$AL$25+O74*$AM$25)/1000,0)</f>
        <v>167.99129926517872</v>
      </c>
      <c r="AG74" s="113">
        <f>IF(T74&gt;0,IF(S74=0,S71/(L74-J74),1)*(P74*$AN$25*$U$14+N74*$AO$25*$U$15+O74*$AP$25*$U$16)/1000,0)</f>
        <v>122.03494818029607</v>
      </c>
      <c r="AH74" s="113">
        <f>IF(T74=0,0,IF(S74=0,S71/(L74-J74),1)*AB74*(N74*$U$15+O74*$U$16+P74*$U$14))</f>
        <v>396.51603703043526</v>
      </c>
      <c r="AI74" s="114">
        <f>IF(T74=0,0,IF(S74=0,S71/(L74-J74),1)*AB74*(N74*$X$15+O74*$X$16+P74*$X$14))</f>
        <v>22.363573315241624</v>
      </c>
      <c r="AJ74" s="99"/>
    </row>
    <row r="75" spans="1:36" x14ac:dyDescent="0.2">
      <c r="A75" s="4"/>
      <c r="B75" s="153"/>
      <c r="H75" s="101" t="s">
        <v>157</v>
      </c>
      <c r="I75" s="177" t="str">
        <f>IF(AND('Late 46-60'!I75="NO",'Late 46-60'!I74="YES"),"YES",'Late 46-60'!I75)</f>
        <v>NO</v>
      </c>
      <c r="J75" s="102">
        <f>IF(B42="",0,B42/4)</f>
        <v>1022.6581153052331</v>
      </c>
      <c r="K75" s="103">
        <f t="shared" si="21"/>
        <v>3</v>
      </c>
      <c r="L75" s="104">
        <f>IF(I75=$AL$39,(1-$F$19),1)*IF(I75=$AL$38,IF(OR(S74&gt;0,B42&gt;K75*$F$24),MIN(0.8*K75*$F$16,K75*$F$24),K75*$F$24)*(1-$AL$43*$AM$43),(1-$AL$43*$AM$42)*IF(S74&gt;0,0.8,IF(B42&gt;K75*$F$16,0.8,1))*K75*$F$16)/4</f>
        <v>1440.0000000000002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0</v>
      </c>
      <c r="R75" s="107">
        <f t="shared" si="23"/>
        <v>0</v>
      </c>
      <c r="S75" s="102">
        <f t="shared" ref="S75:S125" si="28">MAX(0,J75-L75+S74)</f>
        <v>0</v>
      </c>
      <c r="T75" s="102">
        <f t="shared" si="17"/>
        <v>85.629057652616552</v>
      </c>
      <c r="U75" s="102">
        <f t="shared" ref="U75:U125" si="29">IF(I75=$AL$38,MIN(L75,J75+S74),0)</f>
        <v>0</v>
      </c>
      <c r="V75" s="102">
        <f t="shared" ref="V75:V125" si="30">IF(S75&gt;0,L75,IF(S74=0,0,S74+S74/(L75-J75)*J75))</f>
        <v>590.91046234168653</v>
      </c>
      <c r="W75" s="108">
        <f t="shared" si="24"/>
        <v>0.80000000000000016</v>
      </c>
      <c r="X75" s="102">
        <f t="shared" si="18"/>
        <v>18.694400000000005</v>
      </c>
      <c r="Y75" s="102">
        <f t="shared" ref="Y75:Y125" si="31">IF(T75=0,"",V75*4/X75/IF(S75=0,S74/(L75-J75),1))</f>
        <v>308.11365970558023</v>
      </c>
      <c r="Z75" s="102">
        <f t="shared" si="25"/>
        <v>56.814339739179616</v>
      </c>
      <c r="AA75" s="109">
        <f t="shared" si="19"/>
        <v>0.34074528201694054</v>
      </c>
      <c r="AB75" s="110">
        <f t="shared" si="26"/>
        <v>1.349455786602332E-2</v>
      </c>
      <c r="AC75" s="117">
        <f t="shared" ref="AC75:AC125" si="32">IF(I75=$AL$38,$F$27*(P75*($AK$25-$AK$24)+N75*($AL$25-$AL$24)+O75*($AM$25-$AM$24))/1000*IF(T75=0,U75/MIN(L75,J75+S74),MAX(0,U75/MIN(L75,J75+S74)-IF(S75=0,S74/(L75-J75),1))),0)</f>
        <v>0</v>
      </c>
      <c r="AD75" s="113">
        <f t="shared" ref="AD75:AD125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0</v>
      </c>
      <c r="AF75" s="113">
        <f t="shared" ref="AF75:AF125" si="34">IF(T75&gt;0,IF(S75=0,S74/(L75-J75),1)*$F$27*(P75*$AK$25+N75*$AL$25+O75*$AM$25)/1000,0)</f>
        <v>68.935983554282913</v>
      </c>
      <c r="AG75" s="113">
        <f t="shared" ref="AG75:AG125" si="35">IF(T75&gt;0,IF(S75=0,S74/(L75-J75),1)*(P75*$AN$25*$U$14+N75*$AO$25*$U$15+O75*$AP$25*$U$16)/1000,0)</f>
        <v>50.077588646571179</v>
      </c>
      <c r="AH75" s="113">
        <f t="shared" ref="AH75:AH125" si="36">IF(T75=0,0,IF(S75=0,S74/(L75-J75),1)*AB75*(N75*$U$15+O75*$U$16+P75*$U$14))</f>
        <v>84.778526218400515</v>
      </c>
      <c r="AI75" s="114">
        <f t="shared" ref="AI75:AI125" si="37">IF(T75=0,0,IF(S75=0,S74/(L75-J75),1)*AB75*(N75*$X$15+O75*$X$16+P75*$X$14))</f>
        <v>4.7815235944613441</v>
      </c>
    </row>
    <row r="76" spans="1:36" x14ac:dyDescent="0.2">
      <c r="A76" s="4"/>
      <c r="B76" s="153"/>
      <c r="C76" s="154"/>
      <c r="H76" s="101" t="s">
        <v>158</v>
      </c>
      <c r="I76" s="177" t="str">
        <f>IF(AND('Late 46-60'!I76="NO",'Late 46-60'!I75="YES"),"YES",'Late 46-60'!I76)</f>
        <v>NO</v>
      </c>
      <c r="J76" s="102">
        <f>IF(B42="",0,B42/4)</f>
        <v>1022.6581153052331</v>
      </c>
      <c r="K76" s="103">
        <f t="shared" si="21"/>
        <v>3</v>
      </c>
      <c r="L76" s="104">
        <f>IF(I76=$AL$39,(1-$F$19),1)*IF(I76=$AL$38,IF(OR(S75&gt;0,B42&gt;K76*$F$24),MIN(0.8*K76*$F$16,K76*$F$24),K76*$F$24)*(1-$AL$43*$AM$43),(1-$AL$43*$AM$42)*IF(S75&gt;0,0.8,IF(B42&gt;K76*$F$16,0.8,1))*K76*$F$16)/4</f>
        <v>1800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0</v>
      </c>
      <c r="R76" s="107">
        <f t="shared" si="23"/>
        <v>0</v>
      </c>
      <c r="S76" s="102">
        <f t="shared" si="28"/>
        <v>0</v>
      </c>
      <c r="T76" s="102">
        <f t="shared" si="17"/>
        <v>0</v>
      </c>
      <c r="U76" s="102">
        <f t="shared" si="29"/>
        <v>0</v>
      </c>
      <c r="V76" s="102">
        <f t="shared" si="30"/>
        <v>0</v>
      </c>
      <c r="W76" s="108">
        <f t="shared" si="24"/>
        <v>1</v>
      </c>
      <c r="X76" s="102" t="str">
        <f t="shared" si="18"/>
        <v/>
      </c>
      <c r="Y76" s="102" t="str">
        <f t="shared" si="31"/>
        <v/>
      </c>
      <c r="Z76" s="102">
        <f t="shared" si="25"/>
        <v>56.814339739179616</v>
      </c>
      <c r="AA76" s="109" t="str">
        <f t="shared" si="19"/>
        <v/>
      </c>
      <c r="AB76" s="110" t="str">
        <f t="shared" si="26"/>
        <v/>
      </c>
      <c r="AC76" s="117">
        <f t="shared" si="32"/>
        <v>0</v>
      </c>
      <c r="AD76" s="113">
        <f t="shared" si="33"/>
        <v>0</v>
      </c>
      <c r="AE76" s="113">
        <f t="shared" si="27"/>
        <v>0</v>
      </c>
      <c r="AF76" s="113">
        <f t="shared" si="34"/>
        <v>0</v>
      </c>
      <c r="AG76" s="113">
        <f t="shared" si="35"/>
        <v>0</v>
      </c>
      <c r="AH76" s="113">
        <f t="shared" si="36"/>
        <v>0</v>
      </c>
      <c r="AI76" s="114">
        <f t="shared" si="37"/>
        <v>0</v>
      </c>
    </row>
    <row r="77" spans="1:36" x14ac:dyDescent="0.2">
      <c r="A77" s="4"/>
      <c r="B77" s="153"/>
      <c r="C77" s="154"/>
      <c r="H77" s="101" t="s">
        <v>159</v>
      </c>
      <c r="I77" s="177" t="str">
        <f>IF(AND('Late 46-60'!I77="NO",'Late 46-60'!I76="YES"),"YES",'Late 46-60'!I77)</f>
        <v>NO</v>
      </c>
      <c r="J77" s="102">
        <f>IF(B42="",0,B42/4)</f>
        <v>1022.6581153052331</v>
      </c>
      <c r="K77" s="103">
        <f t="shared" si="21"/>
        <v>3</v>
      </c>
      <c r="L77" s="104">
        <f>IF(I77=$AL$39,(1-$F$19),1)*IF(I77=$AL$38,IF(OR(S76&gt;0,B42&gt;K77*$F$24),MIN(0.8*K77*$F$16,K77*$F$24),K77*$F$24)*(1-$AL$43*$AM$43),(1-$AL$43*$AM$42)*IF(S76&gt;0,0.8,IF(B42&gt;K77*$F$16,0.8,1))*K77*$F$16)/4</f>
        <v>1800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0</v>
      </c>
      <c r="R77" s="107">
        <f t="shared" si="23"/>
        <v>0</v>
      </c>
      <c r="S77" s="102">
        <f t="shared" si="28"/>
        <v>0</v>
      </c>
      <c r="T77" s="102">
        <f t="shared" si="17"/>
        <v>0</v>
      </c>
      <c r="U77" s="102">
        <f t="shared" si="29"/>
        <v>0</v>
      </c>
      <c r="V77" s="102">
        <f t="shared" si="30"/>
        <v>0</v>
      </c>
      <c r="W77" s="108">
        <f t="shared" si="24"/>
        <v>1</v>
      </c>
      <c r="X77" s="102" t="str">
        <f t="shared" si="18"/>
        <v/>
      </c>
      <c r="Y77" s="102" t="str">
        <f t="shared" si="31"/>
        <v/>
      </c>
      <c r="Z77" s="102">
        <f t="shared" si="25"/>
        <v>56.814339739179616</v>
      </c>
      <c r="AA77" s="109" t="str">
        <f t="shared" si="19"/>
        <v/>
      </c>
      <c r="AB77" s="110" t="str">
        <f t="shared" si="26"/>
        <v/>
      </c>
      <c r="AC77" s="117">
        <f t="shared" si="32"/>
        <v>0</v>
      </c>
      <c r="AD77" s="113">
        <f t="shared" si="33"/>
        <v>0</v>
      </c>
      <c r="AE77" s="113">
        <f t="shared" si="27"/>
        <v>0</v>
      </c>
      <c r="AF77" s="113">
        <f t="shared" si="34"/>
        <v>0</v>
      </c>
      <c r="AG77" s="113">
        <f t="shared" si="35"/>
        <v>0</v>
      </c>
      <c r="AH77" s="113">
        <f t="shared" si="36"/>
        <v>0</v>
      </c>
      <c r="AI77" s="114">
        <f t="shared" si="37"/>
        <v>0</v>
      </c>
    </row>
    <row r="78" spans="1:36" x14ac:dyDescent="0.2">
      <c r="A78" s="4"/>
      <c r="B78" s="153"/>
      <c r="D78" s="153"/>
      <c r="H78" s="101" t="s">
        <v>160</v>
      </c>
      <c r="I78" s="177" t="str">
        <f>IF(AND('Late 46-60'!I78="NO",'Late 46-60'!I77="YES"),"YES",'Late 46-60'!I78)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1800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0</v>
      </c>
      <c r="T78" s="102">
        <f t="shared" si="17"/>
        <v>0</v>
      </c>
      <c r="U78" s="102">
        <f t="shared" si="29"/>
        <v>0</v>
      </c>
      <c r="V78" s="102">
        <f t="shared" si="30"/>
        <v>0</v>
      </c>
      <c r="W78" s="108">
        <f t="shared" si="24"/>
        <v>1</v>
      </c>
      <c r="X78" s="102" t="str">
        <f t="shared" si="18"/>
        <v/>
      </c>
      <c r="Y78" s="102" t="str">
        <f t="shared" si="31"/>
        <v/>
      </c>
      <c r="Z78" s="102">
        <f t="shared" si="25"/>
        <v>61.966247222230926</v>
      </c>
      <c r="AA78" s="109" t="str">
        <f t="shared" si="19"/>
        <v/>
      </c>
      <c r="AB78" s="110" t="str">
        <f t="shared" si="26"/>
        <v/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0</v>
      </c>
      <c r="AG78" s="113">
        <f t="shared" si="35"/>
        <v>0</v>
      </c>
      <c r="AH78" s="113">
        <f t="shared" si="36"/>
        <v>0</v>
      </c>
      <c r="AI78" s="114">
        <f t="shared" si="37"/>
        <v>0</v>
      </c>
    </row>
    <row r="79" spans="1:36" x14ac:dyDescent="0.2">
      <c r="A79" s="4"/>
      <c r="B79" s="153"/>
      <c r="D79" s="153"/>
      <c r="H79" s="101" t="s">
        <v>161</v>
      </c>
      <c r="I79" s="177" t="str">
        <f>IF(AND('Late 46-60'!I79="NO",'Late 46-60'!I78="YES"),"YES",'Late 46-60'!I79)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1800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0</v>
      </c>
      <c r="T79" s="102">
        <f t="shared" si="17"/>
        <v>0</v>
      </c>
      <c r="U79" s="102">
        <f t="shared" si="29"/>
        <v>0</v>
      </c>
      <c r="V79" s="102">
        <f t="shared" si="30"/>
        <v>0</v>
      </c>
      <c r="W79" s="108">
        <f t="shared" si="24"/>
        <v>1</v>
      </c>
      <c r="X79" s="102" t="str">
        <f t="shared" si="18"/>
        <v/>
      </c>
      <c r="Y79" s="102" t="str">
        <f t="shared" si="31"/>
        <v/>
      </c>
      <c r="Z79" s="102">
        <f t="shared" si="25"/>
        <v>61.966247222230926</v>
      </c>
      <c r="AA79" s="109" t="str">
        <f t="shared" si="19"/>
        <v/>
      </c>
      <c r="AB79" s="110" t="str">
        <f t="shared" si="26"/>
        <v/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0</v>
      </c>
      <c r="AG79" s="113">
        <f t="shared" si="35"/>
        <v>0</v>
      </c>
      <c r="AH79" s="113">
        <f t="shared" si="36"/>
        <v>0</v>
      </c>
      <c r="AI79" s="114">
        <f t="shared" si="37"/>
        <v>0</v>
      </c>
    </row>
    <row r="80" spans="1:36" x14ac:dyDescent="0.2">
      <c r="A80" s="4"/>
      <c r="B80" s="153"/>
      <c r="H80" s="101" t="s">
        <v>162</v>
      </c>
      <c r="I80" s="177" t="str">
        <f>IF(AND('Late 46-60'!I80="NO",'Late 46-60'!I79="YES"),"YES",'Late 46-60'!I80)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1800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0</v>
      </c>
      <c r="U80" s="102">
        <f t="shared" si="29"/>
        <v>0</v>
      </c>
      <c r="V80" s="102">
        <f t="shared" si="30"/>
        <v>0</v>
      </c>
      <c r="W80" s="108">
        <f t="shared" si="24"/>
        <v>1</v>
      </c>
      <c r="X80" s="102" t="str">
        <f t="shared" si="18"/>
        <v/>
      </c>
      <c r="Y80" s="102" t="str">
        <f t="shared" si="31"/>
        <v/>
      </c>
      <c r="Z80" s="102">
        <f t="shared" si="25"/>
        <v>61.966247222230926</v>
      </c>
      <c r="AA80" s="109" t="str">
        <f t="shared" si="19"/>
        <v/>
      </c>
      <c r="AB80" s="110" t="str">
        <f t="shared" si="26"/>
        <v/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0</v>
      </c>
      <c r="AG80" s="113">
        <f t="shared" si="35"/>
        <v>0</v>
      </c>
      <c r="AH80" s="113">
        <f t="shared" si="36"/>
        <v>0</v>
      </c>
      <c r="AI80" s="114">
        <f t="shared" si="37"/>
        <v>0</v>
      </c>
    </row>
    <row r="81" spans="1:35" x14ac:dyDescent="0.2">
      <c r="A81" s="4"/>
      <c r="B81" s="153"/>
      <c r="D81" s="153"/>
      <c r="H81" s="101" t="s">
        <v>165</v>
      </c>
      <c r="I81" s="177" t="str">
        <f>IF(AND('Late 46-60'!I81="NO",'Late 46-60'!I80="YES"),"YES",'Late 46-60'!I81)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IF(AND('Late 46-60'!I82="NO",'Late 46-60'!I81="YES"),"YES",'Late 46-60'!I82)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IF(AND('Late 46-60'!I83="NO",'Late 46-60'!I82="YES"),"YES",'Late 46-60'!I83)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IF(AND('Late 46-60'!I84="NO",'Late 46-60'!I83="YES"),"YES",'Late 46-60'!I84)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IF(AND('Late 46-60'!I85="NO",'Late 46-60'!I84="YES"),"YES",'Late 46-60'!I85)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IF(AND('Late 46-60'!I86="NO",'Late 46-60'!I85="YES"),"YES",'Late 46-60'!I86)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IF(AND('Late 46-60'!I87="NO",'Late 46-60'!I86="YES"),"YES",'Late 46-60'!I87)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IF(AND('Late 46-60'!I88="NO",'Late 46-60'!I87="YES"),"YES",'Late 46-60'!I88)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IF(AND('Late 46-60'!I89="NO",'Late 46-60'!I88="YES"),"YES",'Late 46-60'!I89)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IF(AND('Late 46-60'!I90="NO",'Late 46-60'!I89="YES"),"YES",'Late 46-60'!I90)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IF(AND('Late 46-60'!I91="NO",'Late 46-60'!I90="YES"),"YES",'Late 46-60'!I91)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IF(AND('Late 46-60'!I92="NO",'Late 46-60'!I91="YES"),"YES",'Late 46-60'!I92)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IF(AND('Late 46-60'!I93="NO",'Late 46-60'!I92="YES"),"YES",'Late 46-60'!I93)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IF(AND('Late 46-60'!I94="NO",'Late 46-60'!I93="YES"),"YES",'Late 46-60'!I94)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IF(AND('Late 46-60'!I95="NO",'Late 46-60'!I94="YES"),"YES",'Late 46-60'!I95)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IF(AND('Late 46-60'!I96="NO",'Late 46-60'!I95="YES"),"YES",'Late 46-60'!I96)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IF(AND('Late 46-60'!I97="NO",'Late 46-60'!I96="YES"),"YES",'Late 46-60'!I97)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IF(AND('Late 46-60'!I98="NO",'Late 46-60'!I97="YES"),"YES",'Late 46-60'!I98)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IF(AND('Late 46-60'!I99="NO",'Late 46-60'!I98="YES"),"YES",'Late 46-60'!I99)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IF(AND('Late 46-60'!I100="NO",'Late 46-60'!I99="YES"),"YES",'Late 46-60'!I100)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IF(AND('Late 46-60'!I101="NO",'Late 46-60'!I100="YES"),"YES",'Late 46-60'!I101)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IF(AND('Late 46-60'!I102="NO",'Late 46-60'!I101="YES"),"YES",'Late 46-60'!I102)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IF(AND('Late 46-60'!I103="NO",'Late 46-60'!I102="YES"),"YES",'Late 46-60'!I103)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IF(AND('Late 46-60'!I104="NO",'Late 46-60'!I103="YES"),"YES",'Late 46-60'!I104)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IF(AND('Late 46-60'!I105="NO",'Late 46-60'!I104="YES"),"YES",'Late 46-60'!I105)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IF(AND('Late 46-60'!I106="NO",'Late 46-60'!I105="YES"),"YES",'Late 46-60'!I106)</f>
        <v>NO</v>
      </c>
      <c r="J106" s="102">
        <f>IF(B50="",0,B50/4)</f>
        <v>1057.6552468335781</v>
      </c>
      <c r="K106" s="103">
        <f t="shared" si="21"/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si="22"/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IF(AND('Late 46-60'!I107="NO",'Late 46-60'!I106="YES"),"YES",'Late 46-60'!I107)</f>
        <v>NO</v>
      </c>
      <c r="J107" s="102">
        <f>IF(B50="",0,B50/4)</f>
        <v>1057.6552468335781</v>
      </c>
      <c r="K107" s="103">
        <f t="shared" si="21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22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si="29"/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si="32"/>
        <v>0</v>
      </c>
      <c r="AD107" s="113">
        <f t="shared" si="33"/>
        <v>0</v>
      </c>
      <c r="AE107" s="113">
        <f t="shared" si="27"/>
        <v>0</v>
      </c>
      <c r="AF107" s="113">
        <f t="shared" si="34"/>
        <v>0</v>
      </c>
      <c r="AG107" s="113">
        <f t="shared" si="35"/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IF(AND('Late 46-60'!I108="NO",'Late 46-60'!I107="YES"),"YES",'Late 46-60'!I108)</f>
        <v>NO</v>
      </c>
      <c r="J108" s="102">
        <f>IF(B50="",0,B50/4)</f>
        <v>1057.6552468335781</v>
      </c>
      <c r="K108" s="103">
        <f t="shared" si="21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22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29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32"/>
        <v>0</v>
      </c>
      <c r="AD108" s="113">
        <f t="shared" si="33"/>
        <v>0</v>
      </c>
      <c r="AE108" s="113">
        <f t="shared" si="27"/>
        <v>0</v>
      </c>
      <c r="AF108" s="113">
        <f t="shared" si="34"/>
        <v>0</v>
      </c>
      <c r="AG108" s="113">
        <f t="shared" si="35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IF(AND('Late 46-60'!I109="NO",'Late 46-60'!I108="YES"),"YES",'Late 46-60'!I109)</f>
        <v>NO</v>
      </c>
      <c r="J109" s="102">
        <f>IF(B50="",0,B50/4)</f>
        <v>1057.6552468335781</v>
      </c>
      <c r="K109" s="103">
        <f t="shared" si="21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22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29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32"/>
        <v>0</v>
      </c>
      <c r="AD109" s="113">
        <f t="shared" si="33"/>
        <v>0</v>
      </c>
      <c r="AE109" s="113">
        <f t="shared" si="27"/>
        <v>0</v>
      </c>
      <c r="AF109" s="113">
        <f t="shared" si="34"/>
        <v>0</v>
      </c>
      <c r="AG109" s="113">
        <f t="shared" si="35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IF(AND('Late 46-60'!I110="NO",'Late 46-60'!I109="YES"),"YES",'Late 46-60'!I110)</f>
        <v>NO</v>
      </c>
      <c r="J110" s="102">
        <f>IF(B51="",0,B51/4)</f>
        <v>980.83358638195762</v>
      </c>
      <c r="K110" s="103">
        <f t="shared" si="21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22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29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32"/>
        <v>0</v>
      </c>
      <c r="AD110" s="113">
        <f t="shared" si="33"/>
        <v>0</v>
      </c>
      <c r="AE110" s="113">
        <f t="shared" si="27"/>
        <v>0</v>
      </c>
      <c r="AF110" s="113">
        <f t="shared" si="34"/>
        <v>0</v>
      </c>
      <c r="AG110" s="113">
        <f t="shared" si="35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IF(AND('Late 46-60'!I111="NO",'Late 46-60'!I110="YES"),"YES",'Late 46-60'!I111)</f>
        <v>NO</v>
      </c>
      <c r="J111" s="102">
        <f>IF(B51="",0,B51/4)</f>
        <v>980.83358638195762</v>
      </c>
      <c r="K111" s="103">
        <f t="shared" si="21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22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29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32"/>
        <v>0</v>
      </c>
      <c r="AD111" s="113">
        <f t="shared" si="33"/>
        <v>0</v>
      </c>
      <c r="AE111" s="113">
        <f t="shared" si="27"/>
        <v>0</v>
      </c>
      <c r="AF111" s="113">
        <f t="shared" si="34"/>
        <v>0</v>
      </c>
      <c r="AG111" s="113">
        <f t="shared" si="35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IF(AND('Late 46-60'!I112="NO",'Late 46-60'!I111="YES"),"YES",'Late 46-60'!I112)</f>
        <v>NO</v>
      </c>
      <c r="J112" s="102">
        <f>IF(B51="",0,B51/4)</f>
        <v>980.83358638195762</v>
      </c>
      <c r="K112" s="103">
        <f t="shared" si="21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22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29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32"/>
        <v>0</v>
      </c>
      <c r="AD112" s="113">
        <f t="shared" si="33"/>
        <v>0</v>
      </c>
      <c r="AE112" s="113">
        <f t="shared" si="27"/>
        <v>0</v>
      </c>
      <c r="AF112" s="113">
        <f t="shared" si="34"/>
        <v>0</v>
      </c>
      <c r="AG112" s="113">
        <f t="shared" si="35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IF(AND('Late 46-60'!I113="NO",'Late 46-60'!I112="YES"),"YES",'Late 46-60'!I113)</f>
        <v>NO</v>
      </c>
      <c r="J113" s="102">
        <f>IF(B51="",0,B51/4)</f>
        <v>980.83358638195762</v>
      </c>
      <c r="K113" s="103">
        <f t="shared" si="21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22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29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32"/>
        <v>0</v>
      </c>
      <c r="AD113" s="113">
        <f t="shared" si="33"/>
        <v>0</v>
      </c>
      <c r="AE113" s="113">
        <f t="shared" si="27"/>
        <v>0</v>
      </c>
      <c r="AF113" s="113">
        <f t="shared" si="34"/>
        <v>0</v>
      </c>
      <c r="AG113" s="113">
        <f t="shared" si="35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IF(AND('Late 46-60'!I114="NO",'Late 46-60'!I113="YES"),"YES",'Late 46-60'!I114)</f>
        <v>NO</v>
      </c>
      <c r="J114" s="102">
        <f>IF(B52="",0,B52/4)</f>
        <v>913.5810340901611</v>
      </c>
      <c r="K114" s="103">
        <f t="shared" si="21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22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29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32"/>
        <v>0</v>
      </c>
      <c r="AD114" s="113">
        <f t="shared" si="33"/>
        <v>0</v>
      </c>
      <c r="AE114" s="113">
        <f t="shared" si="27"/>
        <v>0</v>
      </c>
      <c r="AF114" s="113">
        <f t="shared" si="34"/>
        <v>0</v>
      </c>
      <c r="AG114" s="113">
        <f t="shared" si="35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IF(AND('Late 46-60'!I115="NO",'Late 46-60'!I114="YES"),"YES",'Late 46-60'!I115)</f>
        <v>NO</v>
      </c>
      <c r="J115" s="102">
        <f>IF(B52="",0,B52/4)</f>
        <v>913.5810340901611</v>
      </c>
      <c r="K115" s="103">
        <f t="shared" si="21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22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29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32"/>
        <v>0</v>
      </c>
      <c r="AD115" s="113">
        <f t="shared" si="33"/>
        <v>0</v>
      </c>
      <c r="AE115" s="113">
        <f t="shared" si="27"/>
        <v>0</v>
      </c>
      <c r="AF115" s="113">
        <f t="shared" si="34"/>
        <v>0</v>
      </c>
      <c r="AG115" s="113">
        <f t="shared" si="35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IF(AND('Late 46-60'!I116="NO",'Late 46-60'!I115="YES"),"YES",'Late 46-60'!I116)</f>
        <v>NO</v>
      </c>
      <c r="J116" s="102">
        <f>IF(B52="",0,B52/4)</f>
        <v>913.5810340901611</v>
      </c>
      <c r="K116" s="103">
        <f t="shared" si="21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22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29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32"/>
        <v>0</v>
      </c>
      <c r="AD116" s="113">
        <f t="shared" si="33"/>
        <v>0</v>
      </c>
      <c r="AE116" s="113">
        <f t="shared" si="27"/>
        <v>0</v>
      </c>
      <c r="AF116" s="113">
        <f t="shared" si="34"/>
        <v>0</v>
      </c>
      <c r="AG116" s="113">
        <f t="shared" si="35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IF(AND('Late 46-60'!I117="NO",'Late 46-60'!I116="YES"),"YES",'Late 46-60'!I117)</f>
        <v>NO</v>
      </c>
      <c r="J117" s="102">
        <f>IF(B52="",0,B52/4)</f>
        <v>913.5810340901611</v>
      </c>
      <c r="K117" s="103">
        <f t="shared" si="21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22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29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32"/>
        <v>0</v>
      </c>
      <c r="AD117" s="113">
        <f t="shared" si="33"/>
        <v>0</v>
      </c>
      <c r="AE117" s="113">
        <f t="shared" si="27"/>
        <v>0</v>
      </c>
      <c r="AF117" s="113">
        <f t="shared" si="34"/>
        <v>0</v>
      </c>
      <c r="AG117" s="113">
        <f t="shared" si="35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IF(AND('Late 46-60'!I118="NO",'Late 46-60'!I117="YES"),"YES",'Late 46-60'!I118)</f>
        <v>NO</v>
      </c>
      <c r="J118" s="102">
        <f>IF(B53="",0,B53/4)</f>
        <v>827.08274740950492</v>
      </c>
      <c r="K118" s="103">
        <f t="shared" si="21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22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29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32"/>
        <v>0</v>
      </c>
      <c r="AD118" s="113">
        <f t="shared" si="33"/>
        <v>0</v>
      </c>
      <c r="AE118" s="113">
        <f t="shared" si="27"/>
        <v>0</v>
      </c>
      <c r="AF118" s="113">
        <f t="shared" si="34"/>
        <v>0</v>
      </c>
      <c r="AG118" s="113">
        <f t="shared" si="35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IF(AND('Late 46-60'!I119="NO",'Late 46-60'!I118="YES"),"YES",'Late 46-60'!I119)</f>
        <v>NO</v>
      </c>
      <c r="J119" s="102">
        <f>IF(B53="",0,B53/4)</f>
        <v>827.08274740950492</v>
      </c>
      <c r="K119" s="103">
        <f t="shared" si="21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22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29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32"/>
        <v>0</v>
      </c>
      <c r="AD119" s="113">
        <f t="shared" si="33"/>
        <v>0</v>
      </c>
      <c r="AE119" s="113">
        <f t="shared" si="27"/>
        <v>0</v>
      </c>
      <c r="AF119" s="113">
        <f t="shared" si="34"/>
        <v>0</v>
      </c>
      <c r="AG119" s="113">
        <f t="shared" si="35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IF(AND('Late 46-60'!I120="NO",'Late 46-60'!I119="YES"),"YES",'Late 46-60'!I120)</f>
        <v>NO</v>
      </c>
      <c r="J120" s="102">
        <f>IF(B53="",0,B53/4)</f>
        <v>827.08274740950492</v>
      </c>
      <c r="K120" s="103">
        <f t="shared" si="21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22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29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32"/>
        <v>0</v>
      </c>
      <c r="AD120" s="113">
        <f t="shared" si="33"/>
        <v>0</v>
      </c>
      <c r="AE120" s="113">
        <f t="shared" si="27"/>
        <v>0</v>
      </c>
      <c r="AF120" s="113">
        <f t="shared" si="34"/>
        <v>0</v>
      </c>
      <c r="AG120" s="113">
        <f t="shared" si="35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IF(AND('Late 46-60'!I121="NO",'Late 46-60'!I120="YES"),"YES",'Late 46-60'!I121)</f>
        <v>NO</v>
      </c>
      <c r="J121" s="102">
        <f>IF(B53="",0,B53/4)</f>
        <v>827.08274740950492</v>
      </c>
      <c r="K121" s="103">
        <f t="shared" si="21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22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29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32"/>
        <v>0</v>
      </c>
      <c r="AD121" s="113">
        <f t="shared" si="33"/>
        <v>0</v>
      </c>
      <c r="AE121" s="113">
        <f t="shared" si="27"/>
        <v>0</v>
      </c>
      <c r="AF121" s="113">
        <f t="shared" si="34"/>
        <v>0</v>
      </c>
      <c r="AG121" s="113">
        <f t="shared" si="35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IF(AND('Late 46-60'!I122="NO",'Late 46-60'!I121="YES"),"YES",'Late 46-60'!I122)</f>
        <v>NO</v>
      </c>
      <c r="J122" s="102">
        <f>IF(B54="",0,B54/4)</f>
        <v>688.54571523048037</v>
      </c>
      <c r="K122" s="103">
        <f t="shared" si="21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22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29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32"/>
        <v>0</v>
      </c>
      <c r="AD122" s="113">
        <f t="shared" si="33"/>
        <v>0</v>
      </c>
      <c r="AE122" s="113">
        <f t="shared" si="27"/>
        <v>0</v>
      </c>
      <c r="AF122" s="113">
        <f t="shared" si="34"/>
        <v>0</v>
      </c>
      <c r="AG122" s="113">
        <f t="shared" si="35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IF(AND('Late 46-60'!I123="NO",'Late 46-60'!I122="YES"),"YES",'Late 46-60'!I123)</f>
        <v>NO</v>
      </c>
      <c r="J123" s="102">
        <f>IF(B54="",0,B54/4)</f>
        <v>688.54571523048037</v>
      </c>
      <c r="K123" s="103">
        <f t="shared" si="21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22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29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32"/>
        <v>0</v>
      </c>
      <c r="AD123" s="113">
        <f t="shared" si="33"/>
        <v>0</v>
      </c>
      <c r="AE123" s="113">
        <f t="shared" si="27"/>
        <v>0</v>
      </c>
      <c r="AF123" s="113">
        <f t="shared" si="34"/>
        <v>0</v>
      </c>
      <c r="AG123" s="113">
        <f t="shared" si="35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IF(AND('Late 46-60'!I124="NO",'Late 46-60'!I123="YES"),"YES",'Late 46-60'!I124)</f>
        <v>NO</v>
      </c>
      <c r="J124" s="102">
        <f>IF(B54="",0,B54/4)</f>
        <v>688.54571523048037</v>
      </c>
      <c r="K124" s="103">
        <f t="shared" si="21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22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29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32"/>
        <v>0</v>
      </c>
      <c r="AD124" s="113">
        <f t="shared" si="33"/>
        <v>0</v>
      </c>
      <c r="AE124" s="113">
        <f t="shared" si="27"/>
        <v>0</v>
      </c>
      <c r="AF124" s="113">
        <f t="shared" si="34"/>
        <v>0</v>
      </c>
      <c r="AG124" s="113">
        <f t="shared" si="35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IF(AND('Late 46-60'!I125="NO",'Late 46-60'!I124="YES"),"YES",'Late 46-60'!I125)</f>
        <v>NO</v>
      </c>
      <c r="J125" s="141">
        <f>IF(B54="",0,B54/4)</f>
        <v>688.54571523048037</v>
      </c>
      <c r="K125" s="142">
        <f t="shared" si="21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22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29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32"/>
        <v>0</v>
      </c>
      <c r="AD125" s="151">
        <f t="shared" si="33"/>
        <v>0</v>
      </c>
      <c r="AE125" s="151">
        <f t="shared" si="27"/>
        <v>0</v>
      </c>
      <c r="AF125" s="151">
        <f t="shared" si="34"/>
        <v>0</v>
      </c>
      <c r="AG125" s="151">
        <f t="shared" si="35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IF(AND('Late 46-60'!I128="NO",'Late 46-60'!I125="YES"),"YES",'Late 46-60'!I128)</f>
        <v>NO</v>
      </c>
      <c r="J128" s="102">
        <f>IF(B55="",0,B55/4)</f>
        <v>471.62801059626827</v>
      </c>
      <c r="K128" s="103">
        <f t="shared" ref="K128:K179" si="42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79" si="43">IF(I128=$AL$38,$F$12/$F$25-$F$12/$F$17,0)</f>
        <v>0</v>
      </c>
      <c r="R128" s="107">
        <f t="shared" ref="R128:R179" si="44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45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46">J128*4/$F$17</f>
        <v>26.201556144237127</v>
      </c>
      <c r="AA128" s="109" t="str">
        <f t="shared" si="40"/>
        <v/>
      </c>
      <c r="AB128" s="110" t="str">
        <f t="shared" ref="AB128:AB179" si="47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48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IF(AND('Late 46-60'!I129="NO",'Late 46-60'!I128="YES"),"YES",'Late 46-60'!I129)</f>
        <v>NO</v>
      </c>
      <c r="J129" s="102">
        <f>IF(B55="",0,B55/4)</f>
        <v>471.62801059626827</v>
      </c>
      <c r="K129" s="103">
        <f t="shared" si="42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43"/>
        <v>0</v>
      </c>
      <c r="R129" s="107">
        <f t="shared" si="44"/>
        <v>0</v>
      </c>
      <c r="S129" s="102">
        <f t="shared" ref="S129:S179" si="49">MAX(0,J129-L129+S128)</f>
        <v>0</v>
      </c>
      <c r="T129" s="102">
        <f t="shared" si="38"/>
        <v>0</v>
      </c>
      <c r="U129" s="102">
        <f t="shared" ref="U129:U179" si="50">IF(I129=$AL$38,MIN(L129,J129+S128),0)</f>
        <v>0</v>
      </c>
      <c r="V129" s="102">
        <f t="shared" ref="V129:V179" si="51">IF(S129&gt;0,L129,IF(S128=0,0,S128+S128/(L129-J129)*J129))</f>
        <v>0</v>
      </c>
      <c r="W129" s="108">
        <f t="shared" si="45"/>
        <v>0.96</v>
      </c>
      <c r="X129" s="102" t="str">
        <f t="shared" si="39"/>
        <v/>
      </c>
      <c r="Y129" s="102" t="str">
        <f t="shared" ref="Y129:Y179" si="52">IF(T129=0,"",V129*4/X129/IF(S129=0,S128/(L129-J129),1))</f>
        <v/>
      </c>
      <c r="Z129" s="102">
        <f t="shared" si="46"/>
        <v>26.201556144237127</v>
      </c>
      <c r="AA129" s="109" t="str">
        <f t="shared" si="40"/>
        <v/>
      </c>
      <c r="AB129" s="110" t="str">
        <f t="shared" si="47"/>
        <v/>
      </c>
      <c r="AC129" s="117">
        <f t="shared" ref="AC129:AC179" si="53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79" si="54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48"/>
        <v>0</v>
      </c>
      <c r="AF129" s="113">
        <f t="shared" ref="AF129:AF179" si="55">IF(T129&gt;0,IF(S129=0,S128/(L129-J129),1)*$F$27*(P129*$AK$25+N129*$AL$25+O129*$AM$25)/1000,0)</f>
        <v>0</v>
      </c>
      <c r="AG129" s="113">
        <f t="shared" ref="AG129:AG179" si="56">IF(T129&gt;0,IF(S129=0,S128/(L129-J129),1)*(P129*$AN$25*$U$14+N129*$AO$25*$U$15+O129*$AP$25*$U$16)/1000,0)</f>
        <v>0</v>
      </c>
      <c r="AH129" s="113">
        <f t="shared" ref="AH129:AH179" si="57">IF(T129=0,0,IF(S129=0,S128/(L129-J129),1)*AB129*(N129*$U$15+O129*$U$16+P129*$U$14))</f>
        <v>0</v>
      </c>
      <c r="AI129" s="114">
        <f t="shared" ref="AI129:AI179" si="58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IF(AND('Late 46-60'!I130="NO",'Late 46-60'!I129="YES"),"YES",'Late 46-60'!I130)</f>
        <v>NO</v>
      </c>
      <c r="J130" s="102">
        <f>IF(B55="",0,B55/4)</f>
        <v>471.62801059626827</v>
      </c>
      <c r="K130" s="103">
        <f t="shared" si="42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43"/>
        <v>0</v>
      </c>
      <c r="R130" s="107">
        <f t="shared" si="44"/>
        <v>0</v>
      </c>
      <c r="S130" s="102">
        <f t="shared" si="49"/>
        <v>0</v>
      </c>
      <c r="T130" s="102">
        <f t="shared" si="38"/>
        <v>0</v>
      </c>
      <c r="U130" s="102">
        <f t="shared" si="50"/>
        <v>0</v>
      </c>
      <c r="V130" s="102">
        <f t="shared" si="51"/>
        <v>0</v>
      </c>
      <c r="W130" s="108">
        <f t="shared" si="45"/>
        <v>0.96</v>
      </c>
      <c r="X130" s="102" t="str">
        <f t="shared" si="39"/>
        <v/>
      </c>
      <c r="Y130" s="102" t="str">
        <f t="shared" si="52"/>
        <v/>
      </c>
      <c r="Z130" s="102">
        <f t="shared" si="46"/>
        <v>26.201556144237127</v>
      </c>
      <c r="AA130" s="109" t="str">
        <f t="shared" si="40"/>
        <v/>
      </c>
      <c r="AB130" s="110" t="str">
        <f t="shared" si="47"/>
        <v/>
      </c>
      <c r="AC130" s="117">
        <f t="shared" si="53"/>
        <v>0</v>
      </c>
      <c r="AD130" s="113">
        <f t="shared" si="54"/>
        <v>0</v>
      </c>
      <c r="AE130" s="113">
        <f t="shared" si="48"/>
        <v>0</v>
      </c>
      <c r="AF130" s="113">
        <f t="shared" si="55"/>
        <v>0</v>
      </c>
      <c r="AG130" s="113">
        <f t="shared" si="56"/>
        <v>0</v>
      </c>
      <c r="AH130" s="113">
        <f t="shared" si="57"/>
        <v>0</v>
      </c>
      <c r="AI130" s="114">
        <f t="shared" si="58"/>
        <v>0</v>
      </c>
    </row>
    <row r="131" spans="1:35" x14ac:dyDescent="0.2">
      <c r="A131" s="4"/>
      <c r="B131" s="153"/>
      <c r="H131" s="101" t="s">
        <v>164</v>
      </c>
      <c r="I131" s="177" t="str">
        <f>IF(AND('Late 46-60'!I131="NO",'Late 46-60'!I130="YES"),"YES",'Late 46-60'!I131)</f>
        <v>NO</v>
      </c>
      <c r="J131" s="102">
        <f>IF(B55="",0,B55/4)</f>
        <v>471.62801059626827</v>
      </c>
      <c r="K131" s="103">
        <f t="shared" si="42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43"/>
        <v>0</v>
      </c>
      <c r="R131" s="107">
        <f t="shared" si="44"/>
        <v>0</v>
      </c>
      <c r="S131" s="102">
        <f t="shared" si="49"/>
        <v>0</v>
      </c>
      <c r="T131" s="102">
        <f t="shared" si="38"/>
        <v>0</v>
      </c>
      <c r="U131" s="102">
        <f t="shared" si="50"/>
        <v>0</v>
      </c>
      <c r="V131" s="102">
        <f t="shared" si="51"/>
        <v>0</v>
      </c>
      <c r="W131" s="108">
        <f t="shared" si="45"/>
        <v>0.96</v>
      </c>
      <c r="X131" s="102" t="str">
        <f t="shared" si="39"/>
        <v/>
      </c>
      <c r="Y131" s="102" t="str">
        <f t="shared" si="52"/>
        <v/>
      </c>
      <c r="Z131" s="102">
        <f t="shared" si="46"/>
        <v>26.201556144237127</v>
      </c>
      <c r="AA131" s="109" t="str">
        <f t="shared" si="40"/>
        <v/>
      </c>
      <c r="AB131" s="110" t="str">
        <f t="shared" si="47"/>
        <v/>
      </c>
      <c r="AC131" s="117">
        <f t="shared" si="53"/>
        <v>0</v>
      </c>
      <c r="AD131" s="113">
        <f t="shared" si="54"/>
        <v>0</v>
      </c>
      <c r="AE131" s="113">
        <f t="shared" si="48"/>
        <v>0</v>
      </c>
      <c r="AF131" s="113">
        <f t="shared" si="55"/>
        <v>0</v>
      </c>
      <c r="AG131" s="113">
        <f t="shared" si="56"/>
        <v>0</v>
      </c>
      <c r="AH131" s="113">
        <f t="shared" si="57"/>
        <v>0</v>
      </c>
      <c r="AI131" s="114">
        <f t="shared" si="58"/>
        <v>0</v>
      </c>
    </row>
    <row r="132" spans="1:35" x14ac:dyDescent="0.2">
      <c r="A132" s="4"/>
      <c r="B132" s="153"/>
      <c r="H132" s="101" t="s">
        <v>163</v>
      </c>
      <c r="I132" s="177" t="str">
        <f>IF(AND('Late 46-60'!I132="NO",'Late 46-60'!I131="YES"),"YES",'Late 46-60'!I132)</f>
        <v>NO</v>
      </c>
      <c r="J132" s="102">
        <f>IF(B56="",0,B56/4)</f>
        <v>0</v>
      </c>
      <c r="K132" s="103">
        <f t="shared" si="42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43"/>
        <v>0</v>
      </c>
      <c r="R132" s="107">
        <f t="shared" si="44"/>
        <v>0</v>
      </c>
      <c r="S132" s="102">
        <f t="shared" si="49"/>
        <v>0</v>
      </c>
      <c r="T132" s="102">
        <f t="shared" si="38"/>
        <v>0</v>
      </c>
      <c r="U132" s="102">
        <f t="shared" si="50"/>
        <v>0</v>
      </c>
      <c r="V132" s="102">
        <f t="shared" si="51"/>
        <v>0</v>
      </c>
      <c r="W132" s="108">
        <f t="shared" si="45"/>
        <v>0.76800000000000002</v>
      </c>
      <c r="X132" s="102" t="str">
        <f t="shared" si="39"/>
        <v/>
      </c>
      <c r="Y132" s="102" t="str">
        <f t="shared" si="52"/>
        <v/>
      </c>
      <c r="Z132" s="102">
        <f t="shared" si="46"/>
        <v>0</v>
      </c>
      <c r="AA132" s="109" t="str">
        <f t="shared" si="40"/>
        <v/>
      </c>
      <c r="AB132" s="110" t="str">
        <f t="shared" si="47"/>
        <v/>
      </c>
      <c r="AC132" s="117">
        <f t="shared" si="53"/>
        <v>0</v>
      </c>
      <c r="AD132" s="113">
        <f t="shared" si="54"/>
        <v>0</v>
      </c>
      <c r="AE132" s="113">
        <f t="shared" si="48"/>
        <v>0</v>
      </c>
      <c r="AF132" s="113">
        <f t="shared" si="55"/>
        <v>0</v>
      </c>
      <c r="AG132" s="113">
        <f t="shared" si="56"/>
        <v>0</v>
      </c>
      <c r="AH132" s="113">
        <f t="shared" si="57"/>
        <v>0</v>
      </c>
      <c r="AI132" s="114">
        <f t="shared" si="58"/>
        <v>0</v>
      </c>
    </row>
    <row r="133" spans="1:35" x14ac:dyDescent="0.2">
      <c r="A133" s="4"/>
      <c r="B133" s="153"/>
      <c r="H133" s="101" t="s">
        <v>117</v>
      </c>
      <c r="I133" s="177" t="str">
        <f>IF(AND('Late 46-60'!I133="NO",'Late 46-60'!I132="YES"),"YES",'Late 46-60'!I133)</f>
        <v>NO</v>
      </c>
      <c r="J133" s="102">
        <f>IF(B56="",0,B56/4)</f>
        <v>0</v>
      </c>
      <c r="K133" s="103">
        <f t="shared" si="42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43"/>
        <v>0</v>
      </c>
      <c r="R133" s="107">
        <f t="shared" si="44"/>
        <v>0</v>
      </c>
      <c r="S133" s="102">
        <f t="shared" si="49"/>
        <v>0</v>
      </c>
      <c r="T133" s="102">
        <f t="shared" si="38"/>
        <v>0</v>
      </c>
      <c r="U133" s="102">
        <f t="shared" si="50"/>
        <v>0</v>
      </c>
      <c r="V133" s="102">
        <f t="shared" si="51"/>
        <v>0</v>
      </c>
      <c r="W133" s="108">
        <f t="shared" si="45"/>
        <v>0.76800000000000002</v>
      </c>
      <c r="X133" s="102" t="str">
        <f t="shared" si="39"/>
        <v/>
      </c>
      <c r="Y133" s="102" t="str">
        <f t="shared" si="52"/>
        <v/>
      </c>
      <c r="Z133" s="102">
        <f t="shared" si="46"/>
        <v>0</v>
      </c>
      <c r="AA133" s="109" t="str">
        <f t="shared" si="40"/>
        <v/>
      </c>
      <c r="AB133" s="110" t="str">
        <f t="shared" si="47"/>
        <v/>
      </c>
      <c r="AC133" s="117">
        <f t="shared" si="53"/>
        <v>0</v>
      </c>
      <c r="AD133" s="113">
        <f t="shared" si="54"/>
        <v>0</v>
      </c>
      <c r="AE133" s="113">
        <f t="shared" si="48"/>
        <v>0</v>
      </c>
      <c r="AF133" s="113">
        <f t="shared" si="55"/>
        <v>0</v>
      </c>
      <c r="AG133" s="113">
        <f t="shared" si="56"/>
        <v>0</v>
      </c>
      <c r="AH133" s="113">
        <f t="shared" si="57"/>
        <v>0</v>
      </c>
      <c r="AI133" s="114">
        <f t="shared" si="58"/>
        <v>0</v>
      </c>
    </row>
    <row r="134" spans="1:35" x14ac:dyDescent="0.2">
      <c r="A134" s="4"/>
      <c r="B134" s="153"/>
      <c r="H134" s="101" t="s">
        <v>118</v>
      </c>
      <c r="I134" s="177" t="str">
        <f>IF(AND('Late 46-60'!I134="NO",'Late 46-60'!I133="YES"),"YES",'Late 46-60'!I134)</f>
        <v>NO</v>
      </c>
      <c r="J134" s="102">
        <f>IF(B56="",0,B56/4)</f>
        <v>0</v>
      </c>
      <c r="K134" s="103">
        <f t="shared" si="42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43"/>
        <v>0</v>
      </c>
      <c r="R134" s="107">
        <f t="shared" si="44"/>
        <v>0</v>
      </c>
      <c r="S134" s="102">
        <f t="shared" si="49"/>
        <v>0</v>
      </c>
      <c r="T134" s="102">
        <f t="shared" si="38"/>
        <v>0</v>
      </c>
      <c r="U134" s="102">
        <f t="shared" si="50"/>
        <v>0</v>
      </c>
      <c r="V134" s="102">
        <f t="shared" si="51"/>
        <v>0</v>
      </c>
      <c r="W134" s="108">
        <f t="shared" si="45"/>
        <v>0.76800000000000002</v>
      </c>
      <c r="X134" s="102" t="str">
        <f t="shared" si="39"/>
        <v/>
      </c>
      <c r="Y134" s="102" t="str">
        <f t="shared" si="52"/>
        <v/>
      </c>
      <c r="Z134" s="102">
        <f t="shared" si="46"/>
        <v>0</v>
      </c>
      <c r="AA134" s="109" t="str">
        <f t="shared" si="40"/>
        <v/>
      </c>
      <c r="AB134" s="110" t="str">
        <f t="shared" si="47"/>
        <v/>
      </c>
      <c r="AC134" s="117">
        <f t="shared" si="53"/>
        <v>0</v>
      </c>
      <c r="AD134" s="113">
        <f t="shared" si="54"/>
        <v>0</v>
      </c>
      <c r="AE134" s="113">
        <f t="shared" si="48"/>
        <v>0</v>
      </c>
      <c r="AF134" s="113">
        <f t="shared" si="55"/>
        <v>0</v>
      </c>
      <c r="AG134" s="113">
        <f t="shared" si="56"/>
        <v>0</v>
      </c>
      <c r="AH134" s="113">
        <f t="shared" si="57"/>
        <v>0</v>
      </c>
      <c r="AI134" s="114">
        <f t="shared" si="58"/>
        <v>0</v>
      </c>
    </row>
    <row r="135" spans="1:35" x14ac:dyDescent="0.2">
      <c r="A135" s="4"/>
      <c r="B135" s="153"/>
      <c r="H135" s="101" t="s">
        <v>119</v>
      </c>
      <c r="I135" s="177" t="str">
        <f>IF(AND('Late 46-60'!I135="NO",'Late 46-60'!I134="YES"),"YES",'Late 46-60'!I135)</f>
        <v>NO</v>
      </c>
      <c r="J135" s="102">
        <f>IF(B56="",0,B56/4)</f>
        <v>0</v>
      </c>
      <c r="K135" s="103">
        <f t="shared" si="42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43"/>
        <v>0</v>
      </c>
      <c r="R135" s="107">
        <f t="shared" si="44"/>
        <v>0</v>
      </c>
      <c r="S135" s="102">
        <f t="shared" si="49"/>
        <v>0</v>
      </c>
      <c r="T135" s="102">
        <f t="shared" si="38"/>
        <v>0</v>
      </c>
      <c r="U135" s="102">
        <f t="shared" si="50"/>
        <v>0</v>
      </c>
      <c r="V135" s="102">
        <f t="shared" si="51"/>
        <v>0</v>
      </c>
      <c r="W135" s="108">
        <f t="shared" si="45"/>
        <v>0.76800000000000002</v>
      </c>
      <c r="X135" s="102" t="str">
        <f t="shared" si="39"/>
        <v/>
      </c>
      <c r="Y135" s="102" t="str">
        <f t="shared" si="52"/>
        <v/>
      </c>
      <c r="Z135" s="102">
        <f t="shared" si="46"/>
        <v>0</v>
      </c>
      <c r="AA135" s="109" t="str">
        <f t="shared" si="40"/>
        <v/>
      </c>
      <c r="AB135" s="110" t="str">
        <f t="shared" si="47"/>
        <v/>
      </c>
      <c r="AC135" s="117">
        <f t="shared" si="53"/>
        <v>0</v>
      </c>
      <c r="AD135" s="113">
        <f t="shared" si="54"/>
        <v>0</v>
      </c>
      <c r="AE135" s="113">
        <f t="shared" si="48"/>
        <v>0</v>
      </c>
      <c r="AF135" s="113">
        <f t="shared" si="55"/>
        <v>0</v>
      </c>
      <c r="AG135" s="113">
        <f t="shared" si="56"/>
        <v>0</v>
      </c>
      <c r="AH135" s="113">
        <f t="shared" si="57"/>
        <v>0</v>
      </c>
      <c r="AI135" s="114">
        <f t="shared" si="58"/>
        <v>0</v>
      </c>
    </row>
    <row r="136" spans="1:35" x14ac:dyDescent="0.2">
      <c r="A136" s="4"/>
      <c r="B136" s="153"/>
      <c r="H136" s="101" t="s">
        <v>120</v>
      </c>
      <c r="I136" s="177" t="str">
        <f>IF(AND('Late 46-60'!I136="NO",'Late 46-60'!I135="YES"),"YES",'Late 46-60'!I136)</f>
        <v>NO</v>
      </c>
      <c r="J136" s="102">
        <f>IF(B57="",0,B57/4)</f>
        <v>0</v>
      </c>
      <c r="K136" s="103">
        <f t="shared" si="42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43"/>
        <v>0</v>
      </c>
      <c r="R136" s="107">
        <f t="shared" si="44"/>
        <v>0</v>
      </c>
      <c r="S136" s="102">
        <f t="shared" si="49"/>
        <v>0</v>
      </c>
      <c r="T136" s="102">
        <f t="shared" si="38"/>
        <v>0</v>
      </c>
      <c r="U136" s="102">
        <f t="shared" si="50"/>
        <v>0</v>
      </c>
      <c r="V136" s="102">
        <f t="shared" si="51"/>
        <v>0</v>
      </c>
      <c r="W136" s="108">
        <f t="shared" si="45"/>
        <v>0.76800000000000002</v>
      </c>
      <c r="X136" s="102" t="str">
        <f t="shared" si="39"/>
        <v/>
      </c>
      <c r="Y136" s="102" t="str">
        <f t="shared" si="52"/>
        <v/>
      </c>
      <c r="Z136" s="102">
        <f t="shared" si="46"/>
        <v>0</v>
      </c>
      <c r="AA136" s="109" t="str">
        <f t="shared" si="40"/>
        <v/>
      </c>
      <c r="AB136" s="110" t="str">
        <f t="shared" si="47"/>
        <v/>
      </c>
      <c r="AC136" s="117">
        <f t="shared" si="53"/>
        <v>0</v>
      </c>
      <c r="AD136" s="113">
        <f t="shared" si="54"/>
        <v>0</v>
      </c>
      <c r="AE136" s="113">
        <f t="shared" si="48"/>
        <v>0</v>
      </c>
      <c r="AF136" s="113">
        <f t="shared" si="55"/>
        <v>0</v>
      </c>
      <c r="AG136" s="113">
        <f t="shared" si="56"/>
        <v>0</v>
      </c>
      <c r="AH136" s="113">
        <f t="shared" si="57"/>
        <v>0</v>
      </c>
      <c r="AI136" s="114">
        <f t="shared" si="58"/>
        <v>0</v>
      </c>
    </row>
    <row r="137" spans="1:35" x14ac:dyDescent="0.2">
      <c r="A137" s="4"/>
      <c r="B137" s="153"/>
      <c r="H137" s="101" t="s">
        <v>121</v>
      </c>
      <c r="I137" s="177" t="str">
        <f>IF(AND('Late 46-60'!I137="NO",'Late 46-60'!I136="YES"),"YES",'Late 46-60'!I137)</f>
        <v>NO</v>
      </c>
      <c r="J137" s="102">
        <f>IF(B57="",0,B57/4)</f>
        <v>0</v>
      </c>
      <c r="K137" s="103">
        <f t="shared" si="42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43"/>
        <v>0</v>
      </c>
      <c r="R137" s="107">
        <f t="shared" si="44"/>
        <v>0</v>
      </c>
      <c r="S137" s="102">
        <f t="shared" si="49"/>
        <v>0</v>
      </c>
      <c r="T137" s="102">
        <f t="shared" si="38"/>
        <v>0</v>
      </c>
      <c r="U137" s="102">
        <f t="shared" si="50"/>
        <v>0</v>
      </c>
      <c r="V137" s="102">
        <f t="shared" si="51"/>
        <v>0</v>
      </c>
      <c r="W137" s="108">
        <f t="shared" si="45"/>
        <v>0.76800000000000002</v>
      </c>
      <c r="X137" s="102" t="str">
        <f t="shared" si="39"/>
        <v/>
      </c>
      <c r="Y137" s="102" t="str">
        <f t="shared" si="52"/>
        <v/>
      </c>
      <c r="Z137" s="102">
        <f t="shared" si="46"/>
        <v>0</v>
      </c>
      <c r="AA137" s="109" t="str">
        <f t="shared" si="40"/>
        <v/>
      </c>
      <c r="AB137" s="110" t="str">
        <f t="shared" si="47"/>
        <v/>
      </c>
      <c r="AC137" s="117">
        <f t="shared" si="53"/>
        <v>0</v>
      </c>
      <c r="AD137" s="113">
        <f t="shared" si="54"/>
        <v>0</v>
      </c>
      <c r="AE137" s="113">
        <f t="shared" si="48"/>
        <v>0</v>
      </c>
      <c r="AF137" s="113">
        <f t="shared" si="55"/>
        <v>0</v>
      </c>
      <c r="AG137" s="113">
        <f t="shared" si="56"/>
        <v>0</v>
      </c>
      <c r="AH137" s="113">
        <f t="shared" si="57"/>
        <v>0</v>
      </c>
      <c r="AI137" s="114">
        <f t="shared" si="58"/>
        <v>0</v>
      </c>
    </row>
    <row r="138" spans="1:35" x14ac:dyDescent="0.2">
      <c r="A138" s="4"/>
      <c r="B138" s="153"/>
      <c r="H138" s="101" t="s">
        <v>122</v>
      </c>
      <c r="I138" s="177" t="str">
        <f>IF(AND('Late 46-60'!I138="NO",'Late 46-60'!I137="YES"),"YES",'Late 46-60'!I138)</f>
        <v>NO</v>
      </c>
      <c r="J138" s="102">
        <f>IF(B57="",0,B57/4)</f>
        <v>0</v>
      </c>
      <c r="K138" s="103">
        <f t="shared" si="42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43"/>
        <v>0</v>
      </c>
      <c r="R138" s="107">
        <f t="shared" si="44"/>
        <v>0</v>
      </c>
      <c r="S138" s="102">
        <f t="shared" si="49"/>
        <v>0</v>
      </c>
      <c r="T138" s="102">
        <f t="shared" si="38"/>
        <v>0</v>
      </c>
      <c r="U138" s="102">
        <f t="shared" si="50"/>
        <v>0</v>
      </c>
      <c r="V138" s="102">
        <f t="shared" si="51"/>
        <v>0</v>
      </c>
      <c r="W138" s="108">
        <f t="shared" si="45"/>
        <v>0.76800000000000002</v>
      </c>
      <c r="X138" s="102" t="str">
        <f t="shared" si="39"/>
        <v/>
      </c>
      <c r="Y138" s="102" t="str">
        <f t="shared" si="52"/>
        <v/>
      </c>
      <c r="Z138" s="102">
        <f t="shared" si="46"/>
        <v>0</v>
      </c>
      <c r="AA138" s="109" t="str">
        <f t="shared" si="40"/>
        <v/>
      </c>
      <c r="AB138" s="110" t="str">
        <f t="shared" si="47"/>
        <v/>
      </c>
      <c r="AC138" s="117">
        <f t="shared" si="53"/>
        <v>0</v>
      </c>
      <c r="AD138" s="113">
        <f t="shared" si="54"/>
        <v>0</v>
      </c>
      <c r="AE138" s="113">
        <f t="shared" si="48"/>
        <v>0</v>
      </c>
      <c r="AF138" s="113">
        <f t="shared" si="55"/>
        <v>0</v>
      </c>
      <c r="AG138" s="113">
        <f t="shared" si="56"/>
        <v>0</v>
      </c>
      <c r="AH138" s="113">
        <f t="shared" si="57"/>
        <v>0</v>
      </c>
      <c r="AI138" s="114">
        <f t="shared" si="58"/>
        <v>0</v>
      </c>
    </row>
    <row r="139" spans="1:35" x14ac:dyDescent="0.2">
      <c r="A139" s="4"/>
      <c r="B139" s="153"/>
      <c r="H139" s="101" t="s">
        <v>123</v>
      </c>
      <c r="I139" s="177" t="str">
        <f>IF(AND('Late 46-60'!I139="NO",'Late 46-60'!I138="YES"),"YES",'Late 46-60'!I139)</f>
        <v>NO</v>
      </c>
      <c r="J139" s="102">
        <f>IF(B57="",0,B57/4)</f>
        <v>0</v>
      </c>
      <c r="K139" s="103">
        <f t="shared" si="42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43"/>
        <v>0</v>
      </c>
      <c r="R139" s="107">
        <f t="shared" si="44"/>
        <v>0</v>
      </c>
      <c r="S139" s="102">
        <f t="shared" si="49"/>
        <v>0</v>
      </c>
      <c r="T139" s="102">
        <f t="shared" si="38"/>
        <v>0</v>
      </c>
      <c r="U139" s="102">
        <f t="shared" si="50"/>
        <v>0</v>
      </c>
      <c r="V139" s="102">
        <f t="shared" si="51"/>
        <v>0</v>
      </c>
      <c r="W139" s="108">
        <f t="shared" si="45"/>
        <v>0.76800000000000002</v>
      </c>
      <c r="X139" s="102" t="str">
        <f t="shared" si="39"/>
        <v/>
      </c>
      <c r="Y139" s="102" t="str">
        <f t="shared" si="52"/>
        <v/>
      </c>
      <c r="Z139" s="102">
        <f t="shared" si="46"/>
        <v>0</v>
      </c>
      <c r="AA139" s="109" t="str">
        <f t="shared" si="40"/>
        <v/>
      </c>
      <c r="AB139" s="110" t="str">
        <f t="shared" si="47"/>
        <v/>
      </c>
      <c r="AC139" s="117">
        <f t="shared" si="53"/>
        <v>0</v>
      </c>
      <c r="AD139" s="113">
        <f t="shared" si="54"/>
        <v>0</v>
      </c>
      <c r="AE139" s="113">
        <f t="shared" si="48"/>
        <v>0</v>
      </c>
      <c r="AF139" s="113">
        <f t="shared" si="55"/>
        <v>0</v>
      </c>
      <c r="AG139" s="113">
        <f t="shared" si="56"/>
        <v>0</v>
      </c>
      <c r="AH139" s="113">
        <f t="shared" si="57"/>
        <v>0</v>
      </c>
      <c r="AI139" s="114">
        <f t="shared" si="58"/>
        <v>0</v>
      </c>
    </row>
    <row r="140" spans="1:35" x14ac:dyDescent="0.2">
      <c r="A140" s="4"/>
      <c r="B140" s="153"/>
      <c r="H140" s="101" t="s">
        <v>124</v>
      </c>
      <c r="I140" s="177" t="str">
        <f>IF(AND('Late 46-60'!I140="NO",'Late 46-60'!I139="YES"),"YES",'Late 46-60'!I140)</f>
        <v>NO</v>
      </c>
      <c r="J140" s="102">
        <f>IF(B58="",0,B58/4)</f>
        <v>0</v>
      </c>
      <c r="K140" s="103">
        <f t="shared" si="42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43"/>
        <v>0</v>
      </c>
      <c r="R140" s="107">
        <f t="shared" si="44"/>
        <v>0</v>
      </c>
      <c r="S140" s="102">
        <f t="shared" si="49"/>
        <v>0</v>
      </c>
      <c r="T140" s="102">
        <f t="shared" si="38"/>
        <v>0</v>
      </c>
      <c r="U140" s="102">
        <f t="shared" si="50"/>
        <v>0</v>
      </c>
      <c r="V140" s="102">
        <f t="shared" si="51"/>
        <v>0</v>
      </c>
      <c r="W140" s="108">
        <f t="shared" si="45"/>
        <v>0.76800000000000002</v>
      </c>
      <c r="X140" s="102" t="str">
        <f t="shared" si="39"/>
        <v/>
      </c>
      <c r="Y140" s="102" t="str">
        <f t="shared" si="52"/>
        <v/>
      </c>
      <c r="Z140" s="102">
        <f t="shared" si="46"/>
        <v>0</v>
      </c>
      <c r="AA140" s="109" t="str">
        <f t="shared" si="40"/>
        <v/>
      </c>
      <c r="AB140" s="110" t="str">
        <f t="shared" si="47"/>
        <v/>
      </c>
      <c r="AC140" s="117">
        <f t="shared" si="53"/>
        <v>0</v>
      </c>
      <c r="AD140" s="113">
        <f t="shared" si="54"/>
        <v>0</v>
      </c>
      <c r="AE140" s="113">
        <f t="shared" si="48"/>
        <v>0</v>
      </c>
      <c r="AF140" s="113">
        <f t="shared" si="55"/>
        <v>0</v>
      </c>
      <c r="AG140" s="113">
        <f t="shared" si="56"/>
        <v>0</v>
      </c>
      <c r="AH140" s="113">
        <f t="shared" si="57"/>
        <v>0</v>
      </c>
      <c r="AI140" s="114">
        <f t="shared" si="58"/>
        <v>0</v>
      </c>
    </row>
    <row r="141" spans="1:35" x14ac:dyDescent="0.2">
      <c r="A141" s="4"/>
      <c r="B141" s="153"/>
      <c r="H141" s="101" t="s">
        <v>125</v>
      </c>
      <c r="I141" s="177" t="str">
        <f>IF(AND('Late 46-60'!I141="NO",'Late 46-60'!I140="YES"),"YES",'Late 46-60'!I141)</f>
        <v>NO</v>
      </c>
      <c r="J141" s="102">
        <f>IF(B58="",0,B58/4)</f>
        <v>0</v>
      </c>
      <c r="K141" s="103">
        <f t="shared" si="42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43"/>
        <v>0</v>
      </c>
      <c r="R141" s="107">
        <f t="shared" si="44"/>
        <v>0</v>
      </c>
      <c r="S141" s="102">
        <f t="shared" si="49"/>
        <v>0</v>
      </c>
      <c r="T141" s="102">
        <f t="shared" si="38"/>
        <v>0</v>
      </c>
      <c r="U141" s="102">
        <f t="shared" si="50"/>
        <v>0</v>
      </c>
      <c r="V141" s="102">
        <f t="shared" si="51"/>
        <v>0</v>
      </c>
      <c r="W141" s="108">
        <f t="shared" si="45"/>
        <v>0.76800000000000002</v>
      </c>
      <c r="X141" s="102" t="str">
        <f t="shared" si="39"/>
        <v/>
      </c>
      <c r="Y141" s="102" t="str">
        <f t="shared" si="52"/>
        <v/>
      </c>
      <c r="Z141" s="102">
        <f t="shared" si="46"/>
        <v>0</v>
      </c>
      <c r="AA141" s="109" t="str">
        <f t="shared" si="40"/>
        <v/>
      </c>
      <c r="AB141" s="110" t="str">
        <f t="shared" si="47"/>
        <v/>
      </c>
      <c r="AC141" s="117">
        <f t="shared" si="53"/>
        <v>0</v>
      </c>
      <c r="AD141" s="113">
        <f t="shared" si="54"/>
        <v>0</v>
      </c>
      <c r="AE141" s="113">
        <f t="shared" si="48"/>
        <v>0</v>
      </c>
      <c r="AF141" s="113">
        <f t="shared" si="55"/>
        <v>0</v>
      </c>
      <c r="AG141" s="113">
        <f t="shared" si="56"/>
        <v>0</v>
      </c>
      <c r="AH141" s="113">
        <f t="shared" si="57"/>
        <v>0</v>
      </c>
      <c r="AI141" s="114">
        <f t="shared" si="58"/>
        <v>0</v>
      </c>
    </row>
    <row r="142" spans="1:35" x14ac:dyDescent="0.2">
      <c r="A142" s="4"/>
      <c r="B142" s="153"/>
      <c r="H142" s="101" t="s">
        <v>126</v>
      </c>
      <c r="I142" s="177" t="str">
        <f>IF(AND('Late 46-60'!I142="NO",'Late 46-60'!I141="YES"),"YES",'Late 46-60'!I142)</f>
        <v>NO</v>
      </c>
      <c r="J142" s="102">
        <f>IF(B58="",0,B58/4)</f>
        <v>0</v>
      </c>
      <c r="K142" s="103">
        <f t="shared" si="42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43"/>
        <v>0</v>
      </c>
      <c r="R142" s="107">
        <f t="shared" si="44"/>
        <v>0</v>
      </c>
      <c r="S142" s="102">
        <f t="shared" si="49"/>
        <v>0</v>
      </c>
      <c r="T142" s="102">
        <f t="shared" si="38"/>
        <v>0</v>
      </c>
      <c r="U142" s="102">
        <f t="shared" si="50"/>
        <v>0</v>
      </c>
      <c r="V142" s="102">
        <f t="shared" si="51"/>
        <v>0</v>
      </c>
      <c r="W142" s="108">
        <f t="shared" si="45"/>
        <v>0.76800000000000002</v>
      </c>
      <c r="X142" s="102" t="str">
        <f t="shared" si="39"/>
        <v/>
      </c>
      <c r="Y142" s="102" t="str">
        <f t="shared" si="52"/>
        <v/>
      </c>
      <c r="Z142" s="102">
        <f t="shared" si="46"/>
        <v>0</v>
      </c>
      <c r="AA142" s="109" t="str">
        <f t="shared" si="40"/>
        <v/>
      </c>
      <c r="AB142" s="110" t="str">
        <f t="shared" si="47"/>
        <v/>
      </c>
      <c r="AC142" s="117">
        <f t="shared" si="53"/>
        <v>0</v>
      </c>
      <c r="AD142" s="113">
        <f t="shared" si="54"/>
        <v>0</v>
      </c>
      <c r="AE142" s="113">
        <f t="shared" si="48"/>
        <v>0</v>
      </c>
      <c r="AF142" s="113">
        <f t="shared" si="55"/>
        <v>0</v>
      </c>
      <c r="AG142" s="113">
        <f t="shared" si="56"/>
        <v>0</v>
      </c>
      <c r="AH142" s="113">
        <f t="shared" si="57"/>
        <v>0</v>
      </c>
      <c r="AI142" s="114">
        <f t="shared" si="58"/>
        <v>0</v>
      </c>
    </row>
    <row r="143" spans="1:35" x14ac:dyDescent="0.2">
      <c r="A143" s="4"/>
      <c r="B143" s="153"/>
      <c r="H143" s="101" t="s">
        <v>127</v>
      </c>
      <c r="I143" s="177" t="str">
        <f>IF(AND('Late 46-60'!I143="NO",'Late 46-60'!I142="YES"),"YES",'Late 46-60'!I143)</f>
        <v>NO</v>
      </c>
      <c r="J143" s="102">
        <f>IF(B58="",0,B58/4)</f>
        <v>0</v>
      </c>
      <c r="K143" s="103">
        <f t="shared" si="42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43"/>
        <v>0</v>
      </c>
      <c r="R143" s="107">
        <f t="shared" si="44"/>
        <v>0</v>
      </c>
      <c r="S143" s="102">
        <f t="shared" si="49"/>
        <v>0</v>
      </c>
      <c r="T143" s="102">
        <f t="shared" si="38"/>
        <v>0</v>
      </c>
      <c r="U143" s="102">
        <f t="shared" si="50"/>
        <v>0</v>
      </c>
      <c r="V143" s="102">
        <f t="shared" si="51"/>
        <v>0</v>
      </c>
      <c r="W143" s="108">
        <f t="shared" si="45"/>
        <v>0.76800000000000002</v>
      </c>
      <c r="X143" s="102" t="str">
        <f t="shared" si="39"/>
        <v/>
      </c>
      <c r="Y143" s="102" t="str">
        <f t="shared" si="52"/>
        <v/>
      </c>
      <c r="Z143" s="102">
        <f t="shared" si="46"/>
        <v>0</v>
      </c>
      <c r="AA143" s="109" t="str">
        <f t="shared" si="40"/>
        <v/>
      </c>
      <c r="AB143" s="110" t="str">
        <f t="shared" si="47"/>
        <v/>
      </c>
      <c r="AC143" s="117">
        <f t="shared" si="53"/>
        <v>0</v>
      </c>
      <c r="AD143" s="113">
        <f t="shared" si="54"/>
        <v>0</v>
      </c>
      <c r="AE143" s="113">
        <f t="shared" si="48"/>
        <v>0</v>
      </c>
      <c r="AF143" s="113">
        <f t="shared" si="55"/>
        <v>0</v>
      </c>
      <c r="AG143" s="113">
        <f t="shared" si="56"/>
        <v>0</v>
      </c>
      <c r="AH143" s="113">
        <f t="shared" si="57"/>
        <v>0</v>
      </c>
      <c r="AI143" s="114">
        <f t="shared" si="58"/>
        <v>0</v>
      </c>
    </row>
    <row r="144" spans="1:35" x14ac:dyDescent="0.2">
      <c r="B144" s="153"/>
      <c r="H144" s="101" t="s">
        <v>128</v>
      </c>
      <c r="I144" s="177" t="str">
        <f>IF(AND('Late 46-60'!I144="NO",'Late 46-60'!I143="YES"),"YES",'Late 46-60'!I144)</f>
        <v>NO</v>
      </c>
      <c r="J144" s="102">
        <f>IF(B59="",0,B59/4)</f>
        <v>0</v>
      </c>
      <c r="K144" s="103">
        <f t="shared" si="42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43"/>
        <v>0</v>
      </c>
      <c r="R144" s="107">
        <f t="shared" si="44"/>
        <v>0</v>
      </c>
      <c r="S144" s="102">
        <f t="shared" si="49"/>
        <v>0</v>
      </c>
      <c r="T144" s="102">
        <f t="shared" si="38"/>
        <v>0</v>
      </c>
      <c r="U144" s="102">
        <f t="shared" si="50"/>
        <v>0</v>
      </c>
      <c r="V144" s="102">
        <f t="shared" si="51"/>
        <v>0</v>
      </c>
      <c r="W144" s="108">
        <f t="shared" si="45"/>
        <v>0.76800000000000002</v>
      </c>
      <c r="X144" s="102" t="str">
        <f t="shared" si="39"/>
        <v/>
      </c>
      <c r="Y144" s="102" t="str">
        <f t="shared" si="52"/>
        <v/>
      </c>
      <c r="Z144" s="102">
        <f t="shared" si="46"/>
        <v>0</v>
      </c>
      <c r="AA144" s="109" t="str">
        <f t="shared" si="40"/>
        <v/>
      </c>
      <c r="AB144" s="110" t="str">
        <f t="shared" si="47"/>
        <v/>
      </c>
      <c r="AC144" s="117">
        <f t="shared" si="53"/>
        <v>0</v>
      </c>
      <c r="AD144" s="113">
        <f t="shared" si="54"/>
        <v>0</v>
      </c>
      <c r="AE144" s="113">
        <f t="shared" si="48"/>
        <v>0</v>
      </c>
      <c r="AF144" s="113">
        <f t="shared" si="55"/>
        <v>0</v>
      </c>
      <c r="AG144" s="113">
        <f t="shared" si="56"/>
        <v>0</v>
      </c>
      <c r="AH144" s="113">
        <f t="shared" si="57"/>
        <v>0</v>
      </c>
      <c r="AI144" s="114">
        <f t="shared" si="58"/>
        <v>0</v>
      </c>
    </row>
    <row r="145" spans="2:35" x14ac:dyDescent="0.2">
      <c r="B145" s="153"/>
      <c r="H145" s="101" t="s">
        <v>129</v>
      </c>
      <c r="I145" s="177" t="str">
        <f>IF(AND('Late 46-60'!I145="NO",'Late 46-60'!I144="YES"),"YES",'Late 46-60'!I145)</f>
        <v>NO</v>
      </c>
      <c r="J145" s="102">
        <f>IF(B59="",0,B59/4)</f>
        <v>0</v>
      </c>
      <c r="K145" s="103">
        <f t="shared" si="42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43"/>
        <v>0</v>
      </c>
      <c r="R145" s="107">
        <f t="shared" si="44"/>
        <v>0</v>
      </c>
      <c r="S145" s="102">
        <f t="shared" si="49"/>
        <v>0</v>
      </c>
      <c r="T145" s="102">
        <f t="shared" si="38"/>
        <v>0</v>
      </c>
      <c r="U145" s="102">
        <f t="shared" si="50"/>
        <v>0</v>
      </c>
      <c r="V145" s="102">
        <f t="shared" si="51"/>
        <v>0</v>
      </c>
      <c r="W145" s="108">
        <f t="shared" si="45"/>
        <v>0.76800000000000002</v>
      </c>
      <c r="X145" s="102" t="str">
        <f t="shared" si="39"/>
        <v/>
      </c>
      <c r="Y145" s="102" t="str">
        <f t="shared" si="52"/>
        <v/>
      </c>
      <c r="Z145" s="102">
        <f t="shared" si="46"/>
        <v>0</v>
      </c>
      <c r="AA145" s="109" t="str">
        <f t="shared" si="40"/>
        <v/>
      </c>
      <c r="AB145" s="110" t="str">
        <f t="shared" si="47"/>
        <v/>
      </c>
      <c r="AC145" s="117">
        <f t="shared" si="53"/>
        <v>0</v>
      </c>
      <c r="AD145" s="113">
        <f t="shared" si="54"/>
        <v>0</v>
      </c>
      <c r="AE145" s="113">
        <f t="shared" si="48"/>
        <v>0</v>
      </c>
      <c r="AF145" s="113">
        <f t="shared" si="55"/>
        <v>0</v>
      </c>
      <c r="AG145" s="113">
        <f t="shared" si="56"/>
        <v>0</v>
      </c>
      <c r="AH145" s="113">
        <f t="shared" si="57"/>
        <v>0</v>
      </c>
      <c r="AI145" s="114">
        <f t="shared" si="58"/>
        <v>0</v>
      </c>
    </row>
    <row r="146" spans="2:35" x14ac:dyDescent="0.2">
      <c r="B146" s="153"/>
      <c r="H146" s="101" t="s">
        <v>130</v>
      </c>
      <c r="I146" s="177" t="str">
        <f>IF(AND('Late 46-60'!I146="NO",'Late 46-60'!I145="YES"),"YES",'Late 46-60'!I146)</f>
        <v>NO</v>
      </c>
      <c r="J146" s="102">
        <f>IF(B59="",0,B59/4)</f>
        <v>0</v>
      </c>
      <c r="K146" s="103">
        <f t="shared" si="42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43"/>
        <v>0</v>
      </c>
      <c r="R146" s="107">
        <f t="shared" si="44"/>
        <v>0</v>
      </c>
      <c r="S146" s="102">
        <f t="shared" si="49"/>
        <v>0</v>
      </c>
      <c r="T146" s="102">
        <f t="shared" si="38"/>
        <v>0</v>
      </c>
      <c r="U146" s="102">
        <f t="shared" si="50"/>
        <v>0</v>
      </c>
      <c r="V146" s="102">
        <f t="shared" si="51"/>
        <v>0</v>
      </c>
      <c r="W146" s="108">
        <f t="shared" si="45"/>
        <v>0.76800000000000002</v>
      </c>
      <c r="X146" s="102" t="str">
        <f t="shared" si="39"/>
        <v/>
      </c>
      <c r="Y146" s="102" t="str">
        <f t="shared" si="52"/>
        <v/>
      </c>
      <c r="Z146" s="102">
        <f t="shared" si="46"/>
        <v>0</v>
      </c>
      <c r="AA146" s="109" t="str">
        <f t="shared" si="40"/>
        <v/>
      </c>
      <c r="AB146" s="110" t="str">
        <f t="shared" si="47"/>
        <v/>
      </c>
      <c r="AC146" s="117">
        <f t="shared" si="53"/>
        <v>0</v>
      </c>
      <c r="AD146" s="113">
        <f t="shared" si="54"/>
        <v>0</v>
      </c>
      <c r="AE146" s="113">
        <f t="shared" si="48"/>
        <v>0</v>
      </c>
      <c r="AF146" s="113">
        <f t="shared" si="55"/>
        <v>0</v>
      </c>
      <c r="AG146" s="113">
        <f t="shared" si="56"/>
        <v>0</v>
      </c>
      <c r="AH146" s="113">
        <f t="shared" si="57"/>
        <v>0</v>
      </c>
      <c r="AI146" s="114">
        <f t="shared" si="58"/>
        <v>0</v>
      </c>
    </row>
    <row r="147" spans="2:35" x14ac:dyDescent="0.2">
      <c r="B147" s="153"/>
      <c r="H147" s="101" t="s">
        <v>131</v>
      </c>
      <c r="I147" s="177" t="str">
        <f>IF(AND('Late 46-60'!I147="NO",'Late 46-60'!I146="YES"),"YES",'Late 46-60'!I147)</f>
        <v>NO</v>
      </c>
      <c r="J147" s="102">
        <f>IF(B59="",0,B59/4)</f>
        <v>0</v>
      </c>
      <c r="K147" s="103">
        <f t="shared" si="42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43"/>
        <v>0</v>
      </c>
      <c r="R147" s="107">
        <f t="shared" si="44"/>
        <v>0</v>
      </c>
      <c r="S147" s="102">
        <f t="shared" si="49"/>
        <v>0</v>
      </c>
      <c r="T147" s="102">
        <f t="shared" si="38"/>
        <v>0</v>
      </c>
      <c r="U147" s="102">
        <f t="shared" si="50"/>
        <v>0</v>
      </c>
      <c r="V147" s="102">
        <f t="shared" si="51"/>
        <v>0</v>
      </c>
      <c r="W147" s="108">
        <f t="shared" si="45"/>
        <v>0.76800000000000002</v>
      </c>
      <c r="X147" s="102" t="str">
        <f t="shared" si="39"/>
        <v/>
      </c>
      <c r="Y147" s="102" t="str">
        <f t="shared" si="52"/>
        <v/>
      </c>
      <c r="Z147" s="102">
        <f t="shared" si="46"/>
        <v>0</v>
      </c>
      <c r="AA147" s="109" t="str">
        <f t="shared" si="40"/>
        <v/>
      </c>
      <c r="AB147" s="110" t="str">
        <f t="shared" si="47"/>
        <v/>
      </c>
      <c r="AC147" s="117">
        <f t="shared" si="53"/>
        <v>0</v>
      </c>
      <c r="AD147" s="113">
        <f t="shared" si="54"/>
        <v>0</v>
      </c>
      <c r="AE147" s="113">
        <f t="shared" si="48"/>
        <v>0</v>
      </c>
      <c r="AF147" s="113">
        <f t="shared" si="55"/>
        <v>0</v>
      </c>
      <c r="AG147" s="113">
        <f t="shared" si="56"/>
        <v>0</v>
      </c>
      <c r="AH147" s="113">
        <f t="shared" si="57"/>
        <v>0</v>
      </c>
      <c r="AI147" s="114">
        <f t="shared" si="58"/>
        <v>0</v>
      </c>
    </row>
    <row r="148" spans="2:35" x14ac:dyDescent="0.2">
      <c r="B148" s="153"/>
      <c r="H148" s="101" t="s">
        <v>132</v>
      </c>
      <c r="I148" s="177" t="str">
        <f>IF(AND('Late 46-60'!I148="NO",'Late 46-60'!I147="YES"),"YES",'Late 46-60'!I148)</f>
        <v>NO</v>
      </c>
      <c r="J148" s="102">
        <f>IF(B60="",0,B60/4)</f>
        <v>0</v>
      </c>
      <c r="K148" s="103">
        <f t="shared" si="42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43"/>
        <v>0</v>
      </c>
      <c r="R148" s="107">
        <f t="shared" si="44"/>
        <v>0</v>
      </c>
      <c r="S148" s="102">
        <f t="shared" si="49"/>
        <v>0</v>
      </c>
      <c r="T148" s="102">
        <f t="shared" si="38"/>
        <v>0</v>
      </c>
      <c r="U148" s="102">
        <f t="shared" si="50"/>
        <v>0</v>
      </c>
      <c r="V148" s="102">
        <f t="shared" si="51"/>
        <v>0</v>
      </c>
      <c r="W148" s="108">
        <f t="shared" si="45"/>
        <v>0.76800000000000002</v>
      </c>
      <c r="X148" s="102" t="str">
        <f t="shared" si="39"/>
        <v/>
      </c>
      <c r="Y148" s="102" t="str">
        <f t="shared" si="52"/>
        <v/>
      </c>
      <c r="Z148" s="102">
        <f t="shared" si="46"/>
        <v>0</v>
      </c>
      <c r="AA148" s="109" t="str">
        <f t="shared" si="40"/>
        <v/>
      </c>
      <c r="AB148" s="110" t="str">
        <f t="shared" si="47"/>
        <v/>
      </c>
      <c r="AC148" s="117">
        <f t="shared" si="53"/>
        <v>0</v>
      </c>
      <c r="AD148" s="113">
        <f t="shared" si="54"/>
        <v>0</v>
      </c>
      <c r="AE148" s="113">
        <f t="shared" si="48"/>
        <v>0</v>
      </c>
      <c r="AF148" s="113">
        <f t="shared" si="55"/>
        <v>0</v>
      </c>
      <c r="AG148" s="113">
        <f t="shared" si="56"/>
        <v>0</v>
      </c>
      <c r="AH148" s="113">
        <f t="shared" si="57"/>
        <v>0</v>
      </c>
      <c r="AI148" s="114">
        <f t="shared" si="58"/>
        <v>0</v>
      </c>
    </row>
    <row r="149" spans="2:35" x14ac:dyDescent="0.2">
      <c r="B149" s="153"/>
      <c r="H149" s="101" t="s">
        <v>133</v>
      </c>
      <c r="I149" s="177" t="str">
        <f>IF(AND('Late 46-60'!I149="NO",'Late 46-60'!I148="YES"),"YES",'Late 46-60'!I149)</f>
        <v>NO</v>
      </c>
      <c r="J149" s="102">
        <f>IF(B60="",0,B60/4)</f>
        <v>0</v>
      </c>
      <c r="K149" s="103">
        <f t="shared" si="42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43"/>
        <v>0</v>
      </c>
      <c r="R149" s="107">
        <f t="shared" si="44"/>
        <v>0</v>
      </c>
      <c r="S149" s="102">
        <f t="shared" si="49"/>
        <v>0</v>
      </c>
      <c r="T149" s="102">
        <f t="shared" si="38"/>
        <v>0</v>
      </c>
      <c r="U149" s="102">
        <f t="shared" si="50"/>
        <v>0</v>
      </c>
      <c r="V149" s="102">
        <f t="shared" si="51"/>
        <v>0</v>
      </c>
      <c r="W149" s="108">
        <f t="shared" si="45"/>
        <v>0.76800000000000002</v>
      </c>
      <c r="X149" s="102" t="str">
        <f t="shared" si="39"/>
        <v/>
      </c>
      <c r="Y149" s="102" t="str">
        <f t="shared" si="52"/>
        <v/>
      </c>
      <c r="Z149" s="102">
        <f t="shared" si="46"/>
        <v>0</v>
      </c>
      <c r="AA149" s="109" t="str">
        <f t="shared" si="40"/>
        <v/>
      </c>
      <c r="AB149" s="110" t="str">
        <f t="shared" si="47"/>
        <v/>
      </c>
      <c r="AC149" s="117">
        <f t="shared" si="53"/>
        <v>0</v>
      </c>
      <c r="AD149" s="113">
        <f t="shared" si="54"/>
        <v>0</v>
      </c>
      <c r="AE149" s="113">
        <f t="shared" si="48"/>
        <v>0</v>
      </c>
      <c r="AF149" s="113">
        <f t="shared" si="55"/>
        <v>0</v>
      </c>
      <c r="AG149" s="113">
        <f t="shared" si="56"/>
        <v>0</v>
      </c>
      <c r="AH149" s="113">
        <f t="shared" si="57"/>
        <v>0</v>
      </c>
      <c r="AI149" s="114">
        <f t="shared" si="58"/>
        <v>0</v>
      </c>
    </row>
    <row r="150" spans="2:35" x14ac:dyDescent="0.2">
      <c r="B150" s="153"/>
      <c r="H150" s="101" t="s">
        <v>134</v>
      </c>
      <c r="I150" s="177" t="str">
        <f>IF(AND('Late 46-60'!I150="NO",'Late 46-60'!I149="YES"),"YES",'Late 46-60'!I150)</f>
        <v>NO</v>
      </c>
      <c r="J150" s="102">
        <f>IF(B60="",0,B60/4)</f>
        <v>0</v>
      </c>
      <c r="K150" s="103">
        <f t="shared" si="42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43"/>
        <v>0</v>
      </c>
      <c r="R150" s="107">
        <f t="shared" si="44"/>
        <v>0</v>
      </c>
      <c r="S150" s="102">
        <f t="shared" si="49"/>
        <v>0</v>
      </c>
      <c r="T150" s="102">
        <f t="shared" si="38"/>
        <v>0</v>
      </c>
      <c r="U150" s="102">
        <f t="shared" si="50"/>
        <v>0</v>
      </c>
      <c r="V150" s="102">
        <f t="shared" si="51"/>
        <v>0</v>
      </c>
      <c r="W150" s="108">
        <f t="shared" si="45"/>
        <v>0.76800000000000002</v>
      </c>
      <c r="X150" s="102" t="str">
        <f t="shared" si="39"/>
        <v/>
      </c>
      <c r="Y150" s="102" t="str">
        <f t="shared" si="52"/>
        <v/>
      </c>
      <c r="Z150" s="102">
        <f t="shared" si="46"/>
        <v>0</v>
      </c>
      <c r="AA150" s="109" t="str">
        <f t="shared" si="40"/>
        <v/>
      </c>
      <c r="AB150" s="110" t="str">
        <f t="shared" si="47"/>
        <v/>
      </c>
      <c r="AC150" s="117">
        <f t="shared" si="53"/>
        <v>0</v>
      </c>
      <c r="AD150" s="113">
        <f t="shared" si="54"/>
        <v>0</v>
      </c>
      <c r="AE150" s="113">
        <f t="shared" si="48"/>
        <v>0</v>
      </c>
      <c r="AF150" s="113">
        <f t="shared" si="55"/>
        <v>0</v>
      </c>
      <c r="AG150" s="113">
        <f t="shared" si="56"/>
        <v>0</v>
      </c>
      <c r="AH150" s="113">
        <f t="shared" si="57"/>
        <v>0</v>
      </c>
      <c r="AI150" s="114">
        <f t="shared" si="58"/>
        <v>0</v>
      </c>
    </row>
    <row r="151" spans="2:35" x14ac:dyDescent="0.2">
      <c r="B151" s="153"/>
      <c r="H151" s="101" t="s">
        <v>135</v>
      </c>
      <c r="I151" s="177" t="str">
        <f>IF(AND('Late 46-60'!I151="NO",'Late 46-60'!I150="YES"),"YES",'Late 46-60'!I151)</f>
        <v>NO</v>
      </c>
      <c r="J151" s="102">
        <f>IF(B60="",0,B60/4)</f>
        <v>0</v>
      </c>
      <c r="K151" s="103">
        <f t="shared" si="42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43"/>
        <v>0</v>
      </c>
      <c r="R151" s="107">
        <f t="shared" si="44"/>
        <v>0</v>
      </c>
      <c r="S151" s="102">
        <f t="shared" si="49"/>
        <v>0</v>
      </c>
      <c r="T151" s="102">
        <f t="shared" si="38"/>
        <v>0</v>
      </c>
      <c r="U151" s="102">
        <f t="shared" si="50"/>
        <v>0</v>
      </c>
      <c r="V151" s="102">
        <f t="shared" si="51"/>
        <v>0</v>
      </c>
      <c r="W151" s="108">
        <f t="shared" si="45"/>
        <v>0.76800000000000002</v>
      </c>
      <c r="X151" s="102" t="str">
        <f t="shared" si="39"/>
        <v/>
      </c>
      <c r="Y151" s="102" t="str">
        <f t="shared" si="52"/>
        <v/>
      </c>
      <c r="Z151" s="102">
        <f t="shared" si="46"/>
        <v>0</v>
      </c>
      <c r="AA151" s="109" t="str">
        <f t="shared" si="40"/>
        <v/>
      </c>
      <c r="AB151" s="110" t="str">
        <f t="shared" si="47"/>
        <v/>
      </c>
      <c r="AC151" s="117">
        <f t="shared" si="53"/>
        <v>0</v>
      </c>
      <c r="AD151" s="113">
        <f t="shared" si="54"/>
        <v>0</v>
      </c>
      <c r="AE151" s="113">
        <f t="shared" si="48"/>
        <v>0</v>
      </c>
      <c r="AF151" s="113">
        <f t="shared" si="55"/>
        <v>0</v>
      </c>
      <c r="AG151" s="113">
        <f t="shared" si="56"/>
        <v>0</v>
      </c>
      <c r="AH151" s="113">
        <f t="shared" si="57"/>
        <v>0</v>
      </c>
      <c r="AI151" s="114">
        <f t="shared" si="58"/>
        <v>0</v>
      </c>
    </row>
    <row r="152" spans="2:35" x14ac:dyDescent="0.2">
      <c r="B152" s="153"/>
      <c r="H152" s="101" t="s">
        <v>136</v>
      </c>
      <c r="I152" s="177" t="str">
        <f>IF(AND('Late 46-60'!I152="NO",'Late 46-60'!I151="YES"),"YES",'Late 46-60'!I152)</f>
        <v>NO</v>
      </c>
      <c r="J152" s="102">
        <f>IF(B61="",0,B61/4)</f>
        <v>0</v>
      </c>
      <c r="K152" s="103">
        <f t="shared" si="42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43"/>
        <v>0</v>
      </c>
      <c r="R152" s="107">
        <f t="shared" si="44"/>
        <v>0</v>
      </c>
      <c r="S152" s="102">
        <f t="shared" si="49"/>
        <v>0</v>
      </c>
      <c r="T152" s="102">
        <f t="shared" si="38"/>
        <v>0</v>
      </c>
      <c r="U152" s="102">
        <f t="shared" si="50"/>
        <v>0</v>
      </c>
      <c r="V152" s="102">
        <f t="shared" si="51"/>
        <v>0</v>
      </c>
      <c r="W152" s="108">
        <f t="shared" si="45"/>
        <v>0.76800000000000002</v>
      </c>
      <c r="X152" s="102" t="str">
        <f t="shared" si="39"/>
        <v/>
      </c>
      <c r="Y152" s="102" t="str">
        <f t="shared" si="52"/>
        <v/>
      </c>
      <c r="Z152" s="102">
        <f t="shared" si="46"/>
        <v>0</v>
      </c>
      <c r="AA152" s="109" t="str">
        <f t="shared" si="40"/>
        <v/>
      </c>
      <c r="AB152" s="110" t="str">
        <f t="shared" si="47"/>
        <v/>
      </c>
      <c r="AC152" s="117">
        <f t="shared" si="53"/>
        <v>0</v>
      </c>
      <c r="AD152" s="113">
        <f t="shared" si="54"/>
        <v>0</v>
      </c>
      <c r="AE152" s="113">
        <f t="shared" si="48"/>
        <v>0</v>
      </c>
      <c r="AF152" s="113">
        <f t="shared" si="55"/>
        <v>0</v>
      </c>
      <c r="AG152" s="113">
        <f t="shared" si="56"/>
        <v>0</v>
      </c>
      <c r="AH152" s="113">
        <f t="shared" si="57"/>
        <v>0</v>
      </c>
      <c r="AI152" s="114">
        <f t="shared" si="58"/>
        <v>0</v>
      </c>
    </row>
    <row r="153" spans="2:35" x14ac:dyDescent="0.2">
      <c r="B153" s="153"/>
      <c r="H153" s="101" t="s">
        <v>137</v>
      </c>
      <c r="I153" s="177" t="str">
        <f>IF(AND('Late 46-60'!I153="NO",'Late 46-60'!I152="YES"),"YES",'Late 46-60'!I153)</f>
        <v>NO</v>
      </c>
      <c r="J153" s="102">
        <f>IF(B61="",0,B61/4)</f>
        <v>0</v>
      </c>
      <c r="K153" s="103">
        <f t="shared" si="42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43"/>
        <v>0</v>
      </c>
      <c r="R153" s="107">
        <f t="shared" si="44"/>
        <v>0</v>
      </c>
      <c r="S153" s="102">
        <f t="shared" si="49"/>
        <v>0</v>
      </c>
      <c r="T153" s="102">
        <f t="shared" si="38"/>
        <v>0</v>
      </c>
      <c r="U153" s="102">
        <f t="shared" si="50"/>
        <v>0</v>
      </c>
      <c r="V153" s="102">
        <f t="shared" si="51"/>
        <v>0</v>
      </c>
      <c r="W153" s="108">
        <f t="shared" si="45"/>
        <v>0.76800000000000002</v>
      </c>
      <c r="X153" s="102" t="str">
        <f t="shared" si="39"/>
        <v/>
      </c>
      <c r="Y153" s="102" t="str">
        <f t="shared" si="52"/>
        <v/>
      </c>
      <c r="Z153" s="102">
        <f t="shared" si="46"/>
        <v>0</v>
      </c>
      <c r="AA153" s="109" t="str">
        <f t="shared" si="40"/>
        <v/>
      </c>
      <c r="AB153" s="110" t="str">
        <f t="shared" si="47"/>
        <v/>
      </c>
      <c r="AC153" s="117">
        <f t="shared" si="53"/>
        <v>0</v>
      </c>
      <c r="AD153" s="113">
        <f t="shared" si="54"/>
        <v>0</v>
      </c>
      <c r="AE153" s="113">
        <f t="shared" si="48"/>
        <v>0</v>
      </c>
      <c r="AF153" s="113">
        <f t="shared" si="55"/>
        <v>0</v>
      </c>
      <c r="AG153" s="113">
        <f t="shared" si="56"/>
        <v>0</v>
      </c>
      <c r="AH153" s="113">
        <f t="shared" si="57"/>
        <v>0</v>
      </c>
      <c r="AI153" s="114">
        <f t="shared" si="58"/>
        <v>0</v>
      </c>
    </row>
    <row r="154" spans="2:35" x14ac:dyDescent="0.2">
      <c r="B154" s="153"/>
      <c r="H154" s="101" t="s">
        <v>138</v>
      </c>
      <c r="I154" s="177" t="str">
        <f>IF(AND('Late 46-60'!I154="NO",'Late 46-60'!I153="YES"),"YES",'Late 46-60'!I154)</f>
        <v>NO</v>
      </c>
      <c r="J154" s="102">
        <f>IF(B61="",0,B61/4)</f>
        <v>0</v>
      </c>
      <c r="K154" s="103">
        <f t="shared" si="42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43"/>
        <v>0</v>
      </c>
      <c r="R154" s="107">
        <f t="shared" si="44"/>
        <v>0</v>
      </c>
      <c r="S154" s="102">
        <f t="shared" si="49"/>
        <v>0</v>
      </c>
      <c r="T154" s="102">
        <f t="shared" si="38"/>
        <v>0</v>
      </c>
      <c r="U154" s="102">
        <f t="shared" si="50"/>
        <v>0</v>
      </c>
      <c r="V154" s="102">
        <f t="shared" si="51"/>
        <v>0</v>
      </c>
      <c r="W154" s="108">
        <f t="shared" si="45"/>
        <v>0.76800000000000002</v>
      </c>
      <c r="X154" s="102" t="str">
        <f t="shared" si="39"/>
        <v/>
      </c>
      <c r="Y154" s="102" t="str">
        <f t="shared" si="52"/>
        <v/>
      </c>
      <c r="Z154" s="102">
        <f t="shared" si="46"/>
        <v>0</v>
      </c>
      <c r="AA154" s="109" t="str">
        <f t="shared" si="40"/>
        <v/>
      </c>
      <c r="AB154" s="110" t="str">
        <f t="shared" si="47"/>
        <v/>
      </c>
      <c r="AC154" s="117">
        <f t="shared" si="53"/>
        <v>0</v>
      </c>
      <c r="AD154" s="113">
        <f t="shared" si="54"/>
        <v>0</v>
      </c>
      <c r="AE154" s="113">
        <f t="shared" si="48"/>
        <v>0</v>
      </c>
      <c r="AF154" s="113">
        <f t="shared" si="55"/>
        <v>0</v>
      </c>
      <c r="AG154" s="113">
        <f t="shared" si="56"/>
        <v>0</v>
      </c>
      <c r="AH154" s="113">
        <f t="shared" si="57"/>
        <v>0</v>
      </c>
      <c r="AI154" s="114">
        <f t="shared" si="58"/>
        <v>0</v>
      </c>
    </row>
    <row r="155" spans="2:35" x14ac:dyDescent="0.2">
      <c r="B155" s="153"/>
      <c r="H155" s="101" t="s">
        <v>139</v>
      </c>
      <c r="I155" s="177" t="str">
        <f>IF(AND('Late 46-60'!I155="NO",'Late 46-60'!I154="YES"),"YES",'Late 46-60'!I155)</f>
        <v>NO</v>
      </c>
      <c r="J155" s="102">
        <f>IF(B61="",0,B61/4)</f>
        <v>0</v>
      </c>
      <c r="K155" s="103">
        <f t="shared" si="42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43"/>
        <v>0</v>
      </c>
      <c r="R155" s="107">
        <f t="shared" si="44"/>
        <v>0</v>
      </c>
      <c r="S155" s="102">
        <f t="shared" si="49"/>
        <v>0</v>
      </c>
      <c r="T155" s="102">
        <f t="shared" si="38"/>
        <v>0</v>
      </c>
      <c r="U155" s="102">
        <f t="shared" si="50"/>
        <v>0</v>
      </c>
      <c r="V155" s="102">
        <f t="shared" si="51"/>
        <v>0</v>
      </c>
      <c r="W155" s="108">
        <f t="shared" si="45"/>
        <v>0.76800000000000002</v>
      </c>
      <c r="X155" s="102" t="str">
        <f t="shared" si="39"/>
        <v/>
      </c>
      <c r="Y155" s="102" t="str">
        <f t="shared" si="52"/>
        <v/>
      </c>
      <c r="Z155" s="102">
        <f t="shared" si="46"/>
        <v>0</v>
      </c>
      <c r="AA155" s="109" t="str">
        <f t="shared" si="40"/>
        <v/>
      </c>
      <c r="AB155" s="110" t="str">
        <f t="shared" si="47"/>
        <v/>
      </c>
      <c r="AC155" s="117">
        <f t="shared" si="53"/>
        <v>0</v>
      </c>
      <c r="AD155" s="113">
        <f t="shared" si="54"/>
        <v>0</v>
      </c>
      <c r="AE155" s="113">
        <f t="shared" si="48"/>
        <v>0</v>
      </c>
      <c r="AF155" s="113">
        <f t="shared" si="55"/>
        <v>0</v>
      </c>
      <c r="AG155" s="113">
        <f t="shared" si="56"/>
        <v>0</v>
      </c>
      <c r="AH155" s="113">
        <f t="shared" si="57"/>
        <v>0</v>
      </c>
      <c r="AI155" s="114">
        <f t="shared" si="58"/>
        <v>0</v>
      </c>
    </row>
    <row r="156" spans="2:35" x14ac:dyDescent="0.2">
      <c r="B156" s="153"/>
      <c r="H156" s="101" t="s">
        <v>140</v>
      </c>
      <c r="I156" s="177" t="str">
        <f>IF(AND('Late 46-60'!I156="NO",'Late 46-60'!I155="YES"),"YES",'Late 46-60'!I156)</f>
        <v>NO</v>
      </c>
      <c r="J156" s="102">
        <f>IF(B62="",0,B62/4)</f>
        <v>0</v>
      </c>
      <c r="K156" s="103">
        <f t="shared" si="42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43"/>
        <v>0</v>
      </c>
      <c r="R156" s="107">
        <f t="shared" si="44"/>
        <v>0</v>
      </c>
      <c r="S156" s="102">
        <f t="shared" si="49"/>
        <v>0</v>
      </c>
      <c r="T156" s="102">
        <f t="shared" si="38"/>
        <v>0</v>
      </c>
      <c r="U156" s="102">
        <f t="shared" si="50"/>
        <v>0</v>
      </c>
      <c r="V156" s="102">
        <f t="shared" si="51"/>
        <v>0</v>
      </c>
      <c r="W156" s="108">
        <f t="shared" si="45"/>
        <v>0.76800000000000002</v>
      </c>
      <c r="X156" s="102" t="str">
        <f t="shared" si="39"/>
        <v/>
      </c>
      <c r="Y156" s="102" t="str">
        <f t="shared" si="52"/>
        <v/>
      </c>
      <c r="Z156" s="102">
        <f t="shared" si="46"/>
        <v>0</v>
      </c>
      <c r="AA156" s="109" t="str">
        <f t="shared" si="40"/>
        <v/>
      </c>
      <c r="AB156" s="110" t="str">
        <f t="shared" si="47"/>
        <v/>
      </c>
      <c r="AC156" s="117">
        <f t="shared" si="53"/>
        <v>0</v>
      </c>
      <c r="AD156" s="113">
        <f t="shared" si="54"/>
        <v>0</v>
      </c>
      <c r="AE156" s="113">
        <f t="shared" si="48"/>
        <v>0</v>
      </c>
      <c r="AF156" s="113">
        <f t="shared" si="55"/>
        <v>0</v>
      </c>
      <c r="AG156" s="113">
        <f t="shared" si="56"/>
        <v>0</v>
      </c>
      <c r="AH156" s="113">
        <f t="shared" si="57"/>
        <v>0</v>
      </c>
      <c r="AI156" s="114">
        <f t="shared" si="58"/>
        <v>0</v>
      </c>
    </row>
    <row r="157" spans="2:35" x14ac:dyDescent="0.2">
      <c r="B157" s="153"/>
      <c r="H157" s="101" t="s">
        <v>141</v>
      </c>
      <c r="I157" s="177" t="str">
        <f>IF(AND('Late 46-60'!I157="NO",'Late 46-60'!I156="YES"),"YES",'Late 46-60'!I157)</f>
        <v>NO</v>
      </c>
      <c r="J157" s="102">
        <f>IF(B62="",0,B62/4)</f>
        <v>0</v>
      </c>
      <c r="K157" s="103">
        <f t="shared" si="42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43"/>
        <v>0</v>
      </c>
      <c r="R157" s="107">
        <f t="shared" si="44"/>
        <v>0</v>
      </c>
      <c r="S157" s="102">
        <f t="shared" si="49"/>
        <v>0</v>
      </c>
      <c r="T157" s="102">
        <f t="shared" si="38"/>
        <v>0</v>
      </c>
      <c r="U157" s="102">
        <f t="shared" si="50"/>
        <v>0</v>
      </c>
      <c r="V157" s="102">
        <f t="shared" si="51"/>
        <v>0</v>
      </c>
      <c r="W157" s="108">
        <f t="shared" si="45"/>
        <v>0.76800000000000002</v>
      </c>
      <c r="X157" s="102" t="str">
        <f t="shared" si="39"/>
        <v/>
      </c>
      <c r="Y157" s="102" t="str">
        <f t="shared" si="52"/>
        <v/>
      </c>
      <c r="Z157" s="102">
        <f t="shared" si="46"/>
        <v>0</v>
      </c>
      <c r="AA157" s="109" t="str">
        <f t="shared" si="40"/>
        <v/>
      </c>
      <c r="AB157" s="110" t="str">
        <f t="shared" si="47"/>
        <v/>
      </c>
      <c r="AC157" s="117">
        <f t="shared" si="53"/>
        <v>0</v>
      </c>
      <c r="AD157" s="113">
        <f t="shared" si="54"/>
        <v>0</v>
      </c>
      <c r="AE157" s="113">
        <f t="shared" si="48"/>
        <v>0</v>
      </c>
      <c r="AF157" s="113">
        <f t="shared" si="55"/>
        <v>0</v>
      </c>
      <c r="AG157" s="113">
        <f t="shared" si="56"/>
        <v>0</v>
      </c>
      <c r="AH157" s="113">
        <f t="shared" si="57"/>
        <v>0</v>
      </c>
      <c r="AI157" s="114">
        <f t="shared" si="58"/>
        <v>0</v>
      </c>
    </row>
    <row r="158" spans="2:35" x14ac:dyDescent="0.2">
      <c r="B158" s="153"/>
      <c r="H158" s="101" t="s">
        <v>142</v>
      </c>
      <c r="I158" s="177" t="str">
        <f>IF(AND('Late 46-60'!I158="NO",'Late 46-60'!I157="YES"),"YES",'Late 46-60'!I158)</f>
        <v>NO</v>
      </c>
      <c r="J158" s="102">
        <f>IF(B62="",0,B62/4)</f>
        <v>0</v>
      </c>
      <c r="K158" s="103">
        <f t="shared" si="42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43"/>
        <v>0</v>
      </c>
      <c r="R158" s="107">
        <f t="shared" si="44"/>
        <v>0</v>
      </c>
      <c r="S158" s="102">
        <f t="shared" si="49"/>
        <v>0</v>
      </c>
      <c r="T158" s="102">
        <f t="shared" si="38"/>
        <v>0</v>
      </c>
      <c r="U158" s="102">
        <f t="shared" si="50"/>
        <v>0</v>
      </c>
      <c r="V158" s="102">
        <f t="shared" si="51"/>
        <v>0</v>
      </c>
      <c r="W158" s="108">
        <f t="shared" si="45"/>
        <v>0.76800000000000002</v>
      </c>
      <c r="X158" s="102" t="str">
        <f t="shared" si="39"/>
        <v/>
      </c>
      <c r="Y158" s="102" t="str">
        <f t="shared" si="52"/>
        <v/>
      </c>
      <c r="Z158" s="102">
        <f t="shared" si="46"/>
        <v>0</v>
      </c>
      <c r="AA158" s="109" t="str">
        <f t="shared" si="40"/>
        <v/>
      </c>
      <c r="AB158" s="110" t="str">
        <f t="shared" si="47"/>
        <v/>
      </c>
      <c r="AC158" s="117">
        <f t="shared" si="53"/>
        <v>0</v>
      </c>
      <c r="AD158" s="113">
        <f t="shared" si="54"/>
        <v>0</v>
      </c>
      <c r="AE158" s="113">
        <f t="shared" si="48"/>
        <v>0</v>
      </c>
      <c r="AF158" s="113">
        <f t="shared" si="55"/>
        <v>0</v>
      </c>
      <c r="AG158" s="113">
        <f t="shared" si="56"/>
        <v>0</v>
      </c>
      <c r="AH158" s="113">
        <f t="shared" si="57"/>
        <v>0</v>
      </c>
      <c r="AI158" s="114">
        <f t="shared" si="58"/>
        <v>0</v>
      </c>
    </row>
    <row r="159" spans="2:35" x14ac:dyDescent="0.2">
      <c r="B159" s="153"/>
      <c r="H159" s="101" t="s">
        <v>143</v>
      </c>
      <c r="I159" s="177" t="str">
        <f>IF(AND('Late 46-60'!I159="NO",'Late 46-60'!I158="YES"),"YES",'Late 46-60'!I159)</f>
        <v>NO</v>
      </c>
      <c r="J159" s="102">
        <f>IF(B62="",0,B62/4)</f>
        <v>0</v>
      </c>
      <c r="K159" s="103">
        <f t="shared" si="42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43"/>
        <v>0</v>
      </c>
      <c r="R159" s="107">
        <f t="shared" si="44"/>
        <v>0</v>
      </c>
      <c r="S159" s="102">
        <f t="shared" si="49"/>
        <v>0</v>
      </c>
      <c r="T159" s="102">
        <f t="shared" si="38"/>
        <v>0</v>
      </c>
      <c r="U159" s="102">
        <f t="shared" si="50"/>
        <v>0</v>
      </c>
      <c r="V159" s="102">
        <f t="shared" si="51"/>
        <v>0</v>
      </c>
      <c r="W159" s="108">
        <f t="shared" si="45"/>
        <v>0.80000000000000016</v>
      </c>
      <c r="X159" s="102" t="str">
        <f t="shared" si="39"/>
        <v/>
      </c>
      <c r="Y159" s="102" t="str">
        <f t="shared" si="52"/>
        <v/>
      </c>
      <c r="Z159" s="102">
        <f t="shared" si="46"/>
        <v>0</v>
      </c>
      <c r="AA159" s="109" t="str">
        <f t="shared" si="40"/>
        <v/>
      </c>
      <c r="AB159" s="110" t="str">
        <f t="shared" si="47"/>
        <v/>
      </c>
      <c r="AC159" s="117">
        <f t="shared" si="53"/>
        <v>0</v>
      </c>
      <c r="AD159" s="113">
        <f t="shared" si="54"/>
        <v>0</v>
      </c>
      <c r="AE159" s="113">
        <f t="shared" si="48"/>
        <v>0</v>
      </c>
      <c r="AF159" s="113">
        <f t="shared" si="55"/>
        <v>0</v>
      </c>
      <c r="AG159" s="113">
        <f t="shared" si="56"/>
        <v>0</v>
      </c>
      <c r="AH159" s="113">
        <f t="shared" si="57"/>
        <v>0</v>
      </c>
      <c r="AI159" s="114">
        <f t="shared" si="58"/>
        <v>0</v>
      </c>
    </row>
    <row r="160" spans="2:35" x14ac:dyDescent="0.2">
      <c r="B160" s="153"/>
      <c r="H160" s="101" t="s">
        <v>144</v>
      </c>
      <c r="I160" s="177" t="str">
        <f>IF(AND('Late 46-60'!I160="NO",'Late 46-60'!I159="YES"),"YES",'Late 46-60'!I160)</f>
        <v>NO</v>
      </c>
      <c r="J160" s="102">
        <f>IF(B63="",0,B63/4)</f>
        <v>0</v>
      </c>
      <c r="K160" s="103">
        <f t="shared" si="42"/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si="43"/>
        <v>0</v>
      </c>
      <c r="R160" s="107">
        <f t="shared" si="44"/>
        <v>0</v>
      </c>
      <c r="S160" s="102">
        <f t="shared" si="49"/>
        <v>0</v>
      </c>
      <c r="T160" s="102">
        <f t="shared" si="38"/>
        <v>0</v>
      </c>
      <c r="U160" s="102">
        <f t="shared" si="50"/>
        <v>0</v>
      </c>
      <c r="V160" s="102">
        <f t="shared" si="51"/>
        <v>0</v>
      </c>
      <c r="W160" s="108">
        <f t="shared" si="45"/>
        <v>0.80000000000000016</v>
      </c>
      <c r="X160" s="102" t="str">
        <f t="shared" si="39"/>
        <v/>
      </c>
      <c r="Y160" s="102" t="str">
        <f t="shared" si="52"/>
        <v/>
      </c>
      <c r="Z160" s="102">
        <f t="shared" si="46"/>
        <v>0</v>
      </c>
      <c r="AA160" s="109" t="str">
        <f t="shared" si="40"/>
        <v/>
      </c>
      <c r="AB160" s="110" t="str">
        <f t="shared" si="47"/>
        <v/>
      </c>
      <c r="AC160" s="117">
        <f t="shared" si="53"/>
        <v>0</v>
      </c>
      <c r="AD160" s="113">
        <f t="shared" si="54"/>
        <v>0</v>
      </c>
      <c r="AE160" s="113">
        <f t="shared" si="48"/>
        <v>0</v>
      </c>
      <c r="AF160" s="113">
        <f t="shared" si="55"/>
        <v>0</v>
      </c>
      <c r="AG160" s="113">
        <f t="shared" si="56"/>
        <v>0</v>
      </c>
      <c r="AH160" s="113">
        <f t="shared" si="57"/>
        <v>0</v>
      </c>
      <c r="AI160" s="114">
        <f t="shared" si="58"/>
        <v>0</v>
      </c>
    </row>
    <row r="161" spans="2:36" x14ac:dyDescent="0.2">
      <c r="B161" s="153"/>
      <c r="H161" s="101" t="s">
        <v>145</v>
      </c>
      <c r="I161" s="177" t="str">
        <f>IF(AND('Late 46-60'!I161="NO",'Late 46-60'!I160="YES"),"YES",'Late 46-60'!I161)</f>
        <v>NO</v>
      </c>
      <c r="J161" s="102">
        <f>IF(B63="",0,B63/4)</f>
        <v>0</v>
      </c>
      <c r="K161" s="103">
        <f t="shared" si="42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43"/>
        <v>0</v>
      </c>
      <c r="R161" s="107">
        <f t="shared" si="44"/>
        <v>0</v>
      </c>
      <c r="S161" s="102">
        <f t="shared" si="49"/>
        <v>0</v>
      </c>
      <c r="T161" s="102">
        <f t="shared" si="38"/>
        <v>0</v>
      </c>
      <c r="U161" s="102">
        <f t="shared" si="50"/>
        <v>0</v>
      </c>
      <c r="V161" s="102">
        <f t="shared" si="51"/>
        <v>0</v>
      </c>
      <c r="W161" s="108">
        <f t="shared" si="45"/>
        <v>0.80000000000000016</v>
      </c>
      <c r="X161" s="102" t="str">
        <f t="shared" si="39"/>
        <v/>
      </c>
      <c r="Y161" s="102" t="str">
        <f t="shared" si="52"/>
        <v/>
      </c>
      <c r="Z161" s="102">
        <f t="shared" si="46"/>
        <v>0</v>
      </c>
      <c r="AA161" s="109" t="str">
        <f t="shared" si="40"/>
        <v/>
      </c>
      <c r="AB161" s="110" t="str">
        <f t="shared" si="47"/>
        <v/>
      </c>
      <c r="AC161" s="117">
        <f t="shared" si="53"/>
        <v>0</v>
      </c>
      <c r="AD161" s="113">
        <f t="shared" si="54"/>
        <v>0</v>
      </c>
      <c r="AE161" s="113">
        <f t="shared" si="48"/>
        <v>0</v>
      </c>
      <c r="AF161" s="113">
        <f t="shared" si="55"/>
        <v>0</v>
      </c>
      <c r="AG161" s="113">
        <f t="shared" si="56"/>
        <v>0</v>
      </c>
      <c r="AH161" s="113">
        <f t="shared" si="57"/>
        <v>0</v>
      </c>
      <c r="AI161" s="114">
        <f t="shared" si="58"/>
        <v>0</v>
      </c>
    </row>
    <row r="162" spans="2:36" x14ac:dyDescent="0.2">
      <c r="B162" s="153"/>
      <c r="H162" s="101" t="s">
        <v>146</v>
      </c>
      <c r="I162" s="177" t="str">
        <f>IF(AND('Late 46-60'!I162="NO",'Late 46-60'!I161="YES"),"YES",'Late 46-60'!I162)</f>
        <v>NO</v>
      </c>
      <c r="J162" s="102">
        <f>IF(B63="",0,B63/4)</f>
        <v>0</v>
      </c>
      <c r="K162" s="103">
        <f t="shared" si="42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43"/>
        <v>0</v>
      </c>
      <c r="R162" s="107">
        <f t="shared" si="44"/>
        <v>0</v>
      </c>
      <c r="S162" s="102">
        <f t="shared" si="49"/>
        <v>0</v>
      </c>
      <c r="T162" s="102">
        <f t="shared" si="38"/>
        <v>0</v>
      </c>
      <c r="U162" s="102">
        <f t="shared" si="50"/>
        <v>0</v>
      </c>
      <c r="V162" s="102">
        <f t="shared" si="51"/>
        <v>0</v>
      </c>
      <c r="W162" s="108">
        <f t="shared" si="45"/>
        <v>0.80000000000000016</v>
      </c>
      <c r="X162" s="102" t="str">
        <f t="shared" si="39"/>
        <v/>
      </c>
      <c r="Y162" s="102" t="str">
        <f t="shared" si="52"/>
        <v/>
      </c>
      <c r="Z162" s="102">
        <f t="shared" si="46"/>
        <v>0</v>
      </c>
      <c r="AA162" s="109" t="str">
        <f t="shared" si="40"/>
        <v/>
      </c>
      <c r="AB162" s="110" t="str">
        <f t="shared" si="47"/>
        <v/>
      </c>
      <c r="AC162" s="117">
        <f t="shared" si="53"/>
        <v>0</v>
      </c>
      <c r="AD162" s="113">
        <f t="shared" si="54"/>
        <v>0</v>
      </c>
      <c r="AE162" s="113">
        <f t="shared" si="48"/>
        <v>0</v>
      </c>
      <c r="AF162" s="113">
        <f t="shared" si="55"/>
        <v>0</v>
      </c>
      <c r="AG162" s="113">
        <f t="shared" si="56"/>
        <v>0</v>
      </c>
      <c r="AH162" s="113">
        <f t="shared" si="57"/>
        <v>0</v>
      </c>
      <c r="AI162" s="114">
        <f t="shared" si="58"/>
        <v>0</v>
      </c>
    </row>
    <row r="163" spans="2:36" x14ac:dyDescent="0.2">
      <c r="B163" s="153"/>
      <c r="H163" s="101" t="s">
        <v>147</v>
      </c>
      <c r="I163" s="177" t="str">
        <f>IF(AND('Late 46-60'!I163="NO",'Late 46-60'!I162="YES"),"YES",'Late 46-60'!I163)</f>
        <v>NO</v>
      </c>
      <c r="J163" s="102">
        <f>IF(B63="",0,B63/4)</f>
        <v>0</v>
      </c>
      <c r="K163" s="103">
        <f t="shared" si="42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43"/>
        <v>0</v>
      </c>
      <c r="R163" s="107">
        <f t="shared" si="44"/>
        <v>0</v>
      </c>
      <c r="S163" s="102">
        <f t="shared" si="49"/>
        <v>0</v>
      </c>
      <c r="T163" s="102">
        <f t="shared" si="38"/>
        <v>0</v>
      </c>
      <c r="U163" s="102">
        <f t="shared" si="50"/>
        <v>0</v>
      </c>
      <c r="V163" s="102">
        <f t="shared" si="51"/>
        <v>0</v>
      </c>
      <c r="W163" s="108">
        <f t="shared" si="45"/>
        <v>0.80000000000000016</v>
      </c>
      <c r="X163" s="102" t="str">
        <f t="shared" si="39"/>
        <v/>
      </c>
      <c r="Y163" s="102" t="str">
        <f t="shared" si="52"/>
        <v/>
      </c>
      <c r="Z163" s="102">
        <f t="shared" si="46"/>
        <v>0</v>
      </c>
      <c r="AA163" s="109" t="str">
        <f t="shared" si="40"/>
        <v/>
      </c>
      <c r="AB163" s="110" t="str">
        <f t="shared" si="47"/>
        <v/>
      </c>
      <c r="AC163" s="117">
        <f t="shared" si="53"/>
        <v>0</v>
      </c>
      <c r="AD163" s="113">
        <f t="shared" si="54"/>
        <v>0</v>
      </c>
      <c r="AE163" s="113">
        <f t="shared" si="48"/>
        <v>0</v>
      </c>
      <c r="AF163" s="113">
        <f t="shared" si="55"/>
        <v>0</v>
      </c>
      <c r="AG163" s="113">
        <f t="shared" si="56"/>
        <v>0</v>
      </c>
      <c r="AH163" s="113">
        <f t="shared" si="57"/>
        <v>0</v>
      </c>
      <c r="AI163" s="114">
        <f t="shared" si="58"/>
        <v>0</v>
      </c>
    </row>
    <row r="164" spans="2:36" x14ac:dyDescent="0.2">
      <c r="B164" s="153"/>
      <c r="H164" s="101" t="s">
        <v>148</v>
      </c>
      <c r="I164" s="177" t="str">
        <f>IF(AND('Late 46-60'!I164="NO",'Late 46-60'!I163="YES"),"YES",'Late 46-60'!I164)</f>
        <v>NO</v>
      </c>
      <c r="J164" s="102">
        <f>IF(B64="",0,B64/4)</f>
        <v>0</v>
      </c>
      <c r="K164" s="103">
        <f t="shared" si="42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43"/>
        <v>0</v>
      </c>
      <c r="R164" s="107">
        <f t="shared" si="44"/>
        <v>0</v>
      </c>
      <c r="S164" s="102">
        <f t="shared" si="49"/>
        <v>0</v>
      </c>
      <c r="T164" s="102">
        <f t="shared" si="38"/>
        <v>0</v>
      </c>
      <c r="U164" s="102">
        <f t="shared" si="50"/>
        <v>0</v>
      </c>
      <c r="V164" s="102">
        <f t="shared" si="51"/>
        <v>0</v>
      </c>
      <c r="W164" s="108">
        <f t="shared" si="45"/>
        <v>0.80000000000000016</v>
      </c>
      <c r="X164" s="102" t="str">
        <f t="shared" si="39"/>
        <v/>
      </c>
      <c r="Y164" s="102" t="str">
        <f t="shared" si="52"/>
        <v/>
      </c>
      <c r="Z164" s="102">
        <f t="shared" si="46"/>
        <v>0</v>
      </c>
      <c r="AA164" s="109" t="str">
        <f t="shared" si="40"/>
        <v/>
      </c>
      <c r="AB164" s="110" t="str">
        <f t="shared" si="47"/>
        <v/>
      </c>
      <c r="AC164" s="117">
        <f t="shared" si="53"/>
        <v>0</v>
      </c>
      <c r="AD164" s="113">
        <f t="shared" si="54"/>
        <v>0</v>
      </c>
      <c r="AE164" s="113">
        <f t="shared" si="48"/>
        <v>0</v>
      </c>
      <c r="AF164" s="113">
        <f t="shared" si="55"/>
        <v>0</v>
      </c>
      <c r="AG164" s="113">
        <f t="shared" si="56"/>
        <v>0</v>
      </c>
      <c r="AH164" s="113">
        <f t="shared" si="57"/>
        <v>0</v>
      </c>
      <c r="AI164" s="114">
        <f t="shared" si="58"/>
        <v>0</v>
      </c>
    </row>
    <row r="165" spans="2:36" x14ac:dyDescent="0.2">
      <c r="B165" s="153"/>
      <c r="H165" s="101" t="s">
        <v>149</v>
      </c>
      <c r="I165" s="177" t="str">
        <f>IF(AND('Late 46-60'!I165="NO",'Late 46-60'!I164="YES"),"YES",'Late 46-60'!I165)</f>
        <v>NO</v>
      </c>
      <c r="J165" s="102">
        <f>IF(B64="",0,B64/4)</f>
        <v>0</v>
      </c>
      <c r="K165" s="103">
        <f t="shared" si="42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43"/>
        <v>0</v>
      </c>
      <c r="R165" s="107">
        <f t="shared" si="44"/>
        <v>0</v>
      </c>
      <c r="S165" s="102">
        <f t="shared" si="49"/>
        <v>0</v>
      </c>
      <c r="T165" s="102">
        <f t="shared" ref="T165:T179" si="59">AVERAGE(S164:S165)</f>
        <v>0</v>
      </c>
      <c r="U165" s="102">
        <f t="shared" si="50"/>
        <v>0</v>
      </c>
      <c r="V165" s="102">
        <f t="shared" si="51"/>
        <v>0</v>
      </c>
      <c r="W165" s="108">
        <f t="shared" si="45"/>
        <v>0.80000000000000016</v>
      </c>
      <c r="X165" s="102" t="str">
        <f t="shared" ref="X165:X179" si="60">IF(T165=0,"",12.745*W165^2+13.043*W165+0.1032)</f>
        <v/>
      </c>
      <c r="Y165" s="102" t="str">
        <f t="shared" si="52"/>
        <v/>
      </c>
      <c r="Z165" s="102">
        <f t="shared" si="46"/>
        <v>0</v>
      </c>
      <c r="AA165" s="109" t="str">
        <f t="shared" ref="AA165:AA179" si="61">IF(T165=0,"",T165/(Y165-Z165))</f>
        <v/>
      </c>
      <c r="AB165" s="110" t="str">
        <f t="shared" si="47"/>
        <v/>
      </c>
      <c r="AC165" s="117">
        <f t="shared" si="53"/>
        <v>0</v>
      </c>
      <c r="AD165" s="113">
        <f t="shared" si="54"/>
        <v>0</v>
      </c>
      <c r="AE165" s="113">
        <f t="shared" si="48"/>
        <v>0</v>
      </c>
      <c r="AF165" s="113">
        <f t="shared" si="55"/>
        <v>0</v>
      </c>
      <c r="AG165" s="113">
        <f t="shared" si="56"/>
        <v>0</v>
      </c>
      <c r="AH165" s="113">
        <f t="shared" si="57"/>
        <v>0</v>
      </c>
      <c r="AI165" s="114">
        <f t="shared" si="58"/>
        <v>0</v>
      </c>
    </row>
    <row r="166" spans="2:36" x14ac:dyDescent="0.2">
      <c r="B166" s="153"/>
      <c r="H166" s="101" t="s">
        <v>150</v>
      </c>
      <c r="I166" s="177" t="str">
        <f>IF(AND('Late 46-60'!I166="NO",'Late 46-60'!I165="YES"),"YES",'Late 46-60'!I166)</f>
        <v>NO</v>
      </c>
      <c r="J166" s="102">
        <f>IF(B64="",0,B64/4)</f>
        <v>0</v>
      </c>
      <c r="K166" s="103">
        <f t="shared" si="42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43"/>
        <v>0</v>
      </c>
      <c r="R166" s="107">
        <f t="shared" si="44"/>
        <v>0</v>
      </c>
      <c r="S166" s="102">
        <f t="shared" si="49"/>
        <v>0</v>
      </c>
      <c r="T166" s="102">
        <f t="shared" si="59"/>
        <v>0</v>
      </c>
      <c r="U166" s="102">
        <f t="shared" si="50"/>
        <v>0</v>
      </c>
      <c r="V166" s="102">
        <f t="shared" si="51"/>
        <v>0</v>
      </c>
      <c r="W166" s="108">
        <f t="shared" si="45"/>
        <v>0.80000000000000016</v>
      </c>
      <c r="X166" s="102" t="str">
        <f t="shared" si="60"/>
        <v/>
      </c>
      <c r="Y166" s="102" t="str">
        <f t="shared" si="52"/>
        <v/>
      </c>
      <c r="Z166" s="102">
        <f t="shared" si="46"/>
        <v>0</v>
      </c>
      <c r="AA166" s="109" t="str">
        <f t="shared" si="61"/>
        <v/>
      </c>
      <c r="AB166" s="110" t="str">
        <f t="shared" si="47"/>
        <v/>
      </c>
      <c r="AC166" s="117">
        <f t="shared" si="53"/>
        <v>0</v>
      </c>
      <c r="AD166" s="113">
        <f t="shared" si="54"/>
        <v>0</v>
      </c>
      <c r="AE166" s="113">
        <f t="shared" si="48"/>
        <v>0</v>
      </c>
      <c r="AF166" s="113">
        <f t="shared" si="55"/>
        <v>0</v>
      </c>
      <c r="AG166" s="113">
        <f t="shared" si="56"/>
        <v>0</v>
      </c>
      <c r="AH166" s="113">
        <f t="shared" si="57"/>
        <v>0</v>
      </c>
      <c r="AI166" s="114">
        <f t="shared" si="58"/>
        <v>0</v>
      </c>
    </row>
    <row r="167" spans="2:36" x14ac:dyDescent="0.2">
      <c r="B167" s="153"/>
      <c r="H167" s="101" t="s">
        <v>151</v>
      </c>
      <c r="I167" s="177" t="str">
        <f>IF(AND('Late 46-60'!I167="NO",'Late 46-60'!I166="YES"),"YES",'Late 46-60'!I167)</f>
        <v>NO</v>
      </c>
      <c r="J167" s="102">
        <f>IF(B64="",0,B64/4)</f>
        <v>0</v>
      </c>
      <c r="K167" s="103">
        <f t="shared" si="42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43"/>
        <v>0</v>
      </c>
      <c r="R167" s="107">
        <f t="shared" si="44"/>
        <v>0</v>
      </c>
      <c r="S167" s="102">
        <f t="shared" si="49"/>
        <v>0</v>
      </c>
      <c r="T167" s="102">
        <f t="shared" si="59"/>
        <v>0</v>
      </c>
      <c r="U167" s="102">
        <f t="shared" si="50"/>
        <v>0</v>
      </c>
      <c r="V167" s="102">
        <f t="shared" si="51"/>
        <v>0</v>
      </c>
      <c r="W167" s="108">
        <f t="shared" si="45"/>
        <v>0.80000000000000016</v>
      </c>
      <c r="X167" s="102" t="str">
        <f t="shared" si="60"/>
        <v/>
      </c>
      <c r="Y167" s="102" t="str">
        <f t="shared" si="52"/>
        <v/>
      </c>
      <c r="Z167" s="102">
        <f t="shared" si="46"/>
        <v>0</v>
      </c>
      <c r="AA167" s="109" t="str">
        <f t="shared" si="61"/>
        <v/>
      </c>
      <c r="AB167" s="110" t="str">
        <f t="shared" si="47"/>
        <v/>
      </c>
      <c r="AC167" s="117">
        <f t="shared" si="53"/>
        <v>0</v>
      </c>
      <c r="AD167" s="113">
        <f t="shared" si="54"/>
        <v>0</v>
      </c>
      <c r="AE167" s="113">
        <f t="shared" si="48"/>
        <v>0</v>
      </c>
      <c r="AF167" s="113">
        <f t="shared" si="55"/>
        <v>0</v>
      </c>
      <c r="AG167" s="113">
        <f t="shared" si="56"/>
        <v>0</v>
      </c>
      <c r="AH167" s="113">
        <f t="shared" si="57"/>
        <v>0</v>
      </c>
      <c r="AI167" s="114">
        <f t="shared" si="58"/>
        <v>0</v>
      </c>
    </row>
    <row r="168" spans="2:36" x14ac:dyDescent="0.2">
      <c r="B168" s="153"/>
      <c r="H168" s="101" t="s">
        <v>152</v>
      </c>
      <c r="I168" s="177" t="str">
        <f>IF(AND('Late 46-60'!I168="NO",'Late 46-60'!I167="YES"),"YES",'Late 46-60'!I168)</f>
        <v>NO</v>
      </c>
      <c r="J168" s="102">
        <f>IF(B65="",0,B65/4)</f>
        <v>0</v>
      </c>
      <c r="K168" s="103">
        <f t="shared" si="42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62">M168-N168-O168</f>
        <v>0</v>
      </c>
      <c r="Q168" s="106">
        <f t="shared" si="43"/>
        <v>0</v>
      </c>
      <c r="R168" s="107">
        <f t="shared" si="44"/>
        <v>0</v>
      </c>
      <c r="S168" s="102">
        <f t="shared" si="49"/>
        <v>0</v>
      </c>
      <c r="T168" s="102">
        <f t="shared" si="59"/>
        <v>0</v>
      </c>
      <c r="U168" s="102">
        <f t="shared" si="50"/>
        <v>0</v>
      </c>
      <c r="V168" s="102">
        <f t="shared" si="51"/>
        <v>0</v>
      </c>
      <c r="W168" s="108">
        <f t="shared" si="45"/>
        <v>0.80000000000000016</v>
      </c>
      <c r="X168" s="102" t="str">
        <f t="shared" si="60"/>
        <v/>
      </c>
      <c r="Y168" s="102" t="str">
        <f t="shared" si="52"/>
        <v/>
      </c>
      <c r="Z168" s="102">
        <f t="shared" si="46"/>
        <v>0</v>
      </c>
      <c r="AA168" s="109" t="str">
        <f t="shared" si="61"/>
        <v/>
      </c>
      <c r="AB168" s="110" t="str">
        <f t="shared" si="47"/>
        <v/>
      </c>
      <c r="AC168" s="117">
        <f t="shared" si="53"/>
        <v>0</v>
      </c>
      <c r="AD168" s="113">
        <f t="shared" si="54"/>
        <v>0</v>
      </c>
      <c r="AE168" s="113">
        <f t="shared" si="48"/>
        <v>0</v>
      </c>
      <c r="AF168" s="113">
        <f t="shared" si="55"/>
        <v>0</v>
      </c>
      <c r="AG168" s="113">
        <f t="shared" si="56"/>
        <v>0</v>
      </c>
      <c r="AH168" s="113">
        <f t="shared" si="57"/>
        <v>0</v>
      </c>
      <c r="AI168" s="114">
        <f t="shared" si="58"/>
        <v>0</v>
      </c>
    </row>
    <row r="169" spans="2:36" x14ac:dyDescent="0.2">
      <c r="B169" s="153"/>
      <c r="H169" s="101" t="s">
        <v>153</v>
      </c>
      <c r="I169" s="177" t="str">
        <f>IF(AND('Late 46-60'!I169="NO",'Late 46-60'!I168="YES"),"YES",'Late 46-60'!I169)</f>
        <v>NO</v>
      </c>
      <c r="J169" s="102">
        <f>IF(B65="",0,B65/4)</f>
        <v>0</v>
      </c>
      <c r="K169" s="103">
        <f t="shared" si="42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62"/>
        <v>0</v>
      </c>
      <c r="Q169" s="106">
        <f t="shared" si="43"/>
        <v>0</v>
      </c>
      <c r="R169" s="107">
        <f t="shared" si="44"/>
        <v>0</v>
      </c>
      <c r="S169" s="102">
        <f t="shared" si="49"/>
        <v>0</v>
      </c>
      <c r="T169" s="102">
        <f t="shared" si="59"/>
        <v>0</v>
      </c>
      <c r="U169" s="102">
        <f t="shared" si="50"/>
        <v>0</v>
      </c>
      <c r="V169" s="102">
        <f t="shared" si="51"/>
        <v>0</v>
      </c>
      <c r="W169" s="108">
        <f t="shared" si="45"/>
        <v>0.80000000000000016</v>
      </c>
      <c r="X169" s="102" t="str">
        <f t="shared" si="60"/>
        <v/>
      </c>
      <c r="Y169" s="102" t="str">
        <f t="shared" si="52"/>
        <v/>
      </c>
      <c r="Z169" s="102">
        <f t="shared" si="46"/>
        <v>0</v>
      </c>
      <c r="AA169" s="109" t="str">
        <f t="shared" si="61"/>
        <v/>
      </c>
      <c r="AB169" s="110" t="str">
        <f t="shared" si="47"/>
        <v/>
      </c>
      <c r="AC169" s="117">
        <f t="shared" si="53"/>
        <v>0</v>
      </c>
      <c r="AD169" s="113">
        <f t="shared" si="54"/>
        <v>0</v>
      </c>
      <c r="AE169" s="113">
        <f t="shared" si="48"/>
        <v>0</v>
      </c>
      <c r="AF169" s="113">
        <f t="shared" si="55"/>
        <v>0</v>
      </c>
      <c r="AG169" s="113">
        <f t="shared" si="56"/>
        <v>0</v>
      </c>
      <c r="AH169" s="113">
        <f t="shared" si="57"/>
        <v>0</v>
      </c>
      <c r="AI169" s="114">
        <f t="shared" si="58"/>
        <v>0</v>
      </c>
    </row>
    <row r="170" spans="2:36" x14ac:dyDescent="0.2">
      <c r="B170" s="153"/>
      <c r="H170" s="101" t="s">
        <v>154</v>
      </c>
      <c r="I170" s="177" t="str">
        <f>IF(AND('Late 46-60'!I170="NO",'Late 46-60'!I169="YES"),"YES",'Late 46-60'!I170)</f>
        <v>NO</v>
      </c>
      <c r="J170" s="102">
        <f>IF(B65="",0,B65/4)</f>
        <v>0</v>
      </c>
      <c r="K170" s="103">
        <f t="shared" si="42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62"/>
        <v>0</v>
      </c>
      <c r="Q170" s="106">
        <f t="shared" si="43"/>
        <v>0</v>
      </c>
      <c r="R170" s="107">
        <f t="shared" si="44"/>
        <v>0</v>
      </c>
      <c r="S170" s="102">
        <f t="shared" si="49"/>
        <v>0</v>
      </c>
      <c r="T170" s="102">
        <f t="shared" si="59"/>
        <v>0</v>
      </c>
      <c r="U170" s="102">
        <f t="shared" si="50"/>
        <v>0</v>
      </c>
      <c r="V170" s="102">
        <f t="shared" si="51"/>
        <v>0</v>
      </c>
      <c r="W170" s="108">
        <f t="shared" si="45"/>
        <v>0.80000000000000016</v>
      </c>
      <c r="X170" s="102" t="str">
        <f t="shared" si="60"/>
        <v/>
      </c>
      <c r="Y170" s="102" t="str">
        <f t="shared" si="52"/>
        <v/>
      </c>
      <c r="Z170" s="102">
        <f t="shared" si="46"/>
        <v>0</v>
      </c>
      <c r="AA170" s="109" t="str">
        <f t="shared" si="61"/>
        <v/>
      </c>
      <c r="AB170" s="110" t="str">
        <f t="shared" si="47"/>
        <v/>
      </c>
      <c r="AC170" s="117">
        <f t="shared" si="53"/>
        <v>0</v>
      </c>
      <c r="AD170" s="113">
        <f t="shared" si="54"/>
        <v>0</v>
      </c>
      <c r="AE170" s="113">
        <f t="shared" si="48"/>
        <v>0</v>
      </c>
      <c r="AF170" s="113">
        <f t="shared" si="55"/>
        <v>0</v>
      </c>
      <c r="AG170" s="113">
        <f t="shared" si="56"/>
        <v>0</v>
      </c>
      <c r="AH170" s="113">
        <f t="shared" si="57"/>
        <v>0</v>
      </c>
      <c r="AI170" s="114">
        <f t="shared" si="58"/>
        <v>0</v>
      </c>
    </row>
    <row r="171" spans="2:36" x14ac:dyDescent="0.2">
      <c r="B171" s="153"/>
      <c r="H171" s="101" t="s">
        <v>155</v>
      </c>
      <c r="I171" s="177" t="str">
        <f>IF(AND('Late 46-60'!I171="NO",'Late 46-60'!I170="YES"),"YES",'Late 46-60'!I171)</f>
        <v>NO</v>
      </c>
      <c r="J171" s="102">
        <f>IF(B65="",0,B65/4)</f>
        <v>0</v>
      </c>
      <c r="K171" s="103">
        <f t="shared" si="42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62"/>
        <v>0</v>
      </c>
      <c r="Q171" s="106">
        <f t="shared" si="43"/>
        <v>0</v>
      </c>
      <c r="R171" s="107">
        <f t="shared" si="44"/>
        <v>0</v>
      </c>
      <c r="S171" s="102">
        <f t="shared" si="49"/>
        <v>0</v>
      </c>
      <c r="T171" s="102">
        <f t="shared" si="59"/>
        <v>0</v>
      </c>
      <c r="U171" s="102">
        <f t="shared" si="50"/>
        <v>0</v>
      </c>
      <c r="V171" s="102">
        <f t="shared" si="51"/>
        <v>0</v>
      </c>
      <c r="W171" s="108">
        <f t="shared" si="45"/>
        <v>0.80000000000000016</v>
      </c>
      <c r="X171" s="102" t="str">
        <f t="shared" si="60"/>
        <v/>
      </c>
      <c r="Y171" s="102" t="str">
        <f t="shared" si="52"/>
        <v/>
      </c>
      <c r="Z171" s="102">
        <f t="shared" si="46"/>
        <v>0</v>
      </c>
      <c r="AA171" s="109" t="str">
        <f t="shared" si="61"/>
        <v/>
      </c>
      <c r="AB171" s="110" t="str">
        <f t="shared" si="47"/>
        <v/>
      </c>
      <c r="AC171" s="117">
        <f t="shared" si="53"/>
        <v>0</v>
      </c>
      <c r="AD171" s="113">
        <f t="shared" si="54"/>
        <v>0</v>
      </c>
      <c r="AE171" s="113">
        <f t="shared" si="48"/>
        <v>0</v>
      </c>
      <c r="AF171" s="113">
        <f t="shared" si="55"/>
        <v>0</v>
      </c>
      <c r="AG171" s="113">
        <f t="shared" si="56"/>
        <v>0</v>
      </c>
      <c r="AH171" s="113">
        <f t="shared" si="57"/>
        <v>0</v>
      </c>
      <c r="AI171" s="114">
        <f t="shared" si="58"/>
        <v>0</v>
      </c>
    </row>
    <row r="172" spans="2:36" x14ac:dyDescent="0.2">
      <c r="B172" s="153"/>
      <c r="H172" s="101" t="s">
        <v>156</v>
      </c>
      <c r="I172" s="177" t="str">
        <f>IF(AND('Late 46-60'!I172="NO",'Late 46-60'!I171="YES"),"YES",'Late 46-60'!I172)</f>
        <v>NO</v>
      </c>
      <c r="J172" s="102">
        <f>IF(B66="",0,B66/4)</f>
        <v>0</v>
      </c>
      <c r="K172" s="103">
        <f t="shared" si="42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62"/>
        <v>0</v>
      </c>
      <c r="Q172" s="106">
        <f t="shared" si="43"/>
        <v>0</v>
      </c>
      <c r="R172" s="107">
        <f t="shared" si="44"/>
        <v>0</v>
      </c>
      <c r="S172" s="102">
        <f t="shared" si="49"/>
        <v>0</v>
      </c>
      <c r="T172" s="102">
        <f t="shared" si="59"/>
        <v>0</v>
      </c>
      <c r="U172" s="102">
        <f t="shared" si="50"/>
        <v>0</v>
      </c>
      <c r="V172" s="102">
        <f t="shared" si="51"/>
        <v>0</v>
      </c>
      <c r="W172" s="108">
        <f t="shared" si="45"/>
        <v>0.80000000000000016</v>
      </c>
      <c r="X172" s="102" t="str">
        <f t="shared" si="60"/>
        <v/>
      </c>
      <c r="Y172" s="102" t="str">
        <f t="shared" si="52"/>
        <v/>
      </c>
      <c r="Z172" s="102">
        <f t="shared" si="46"/>
        <v>0</v>
      </c>
      <c r="AA172" s="109" t="str">
        <f t="shared" si="61"/>
        <v/>
      </c>
      <c r="AB172" s="110" t="str">
        <f t="shared" si="47"/>
        <v/>
      </c>
      <c r="AC172" s="117">
        <f t="shared" si="53"/>
        <v>0</v>
      </c>
      <c r="AD172" s="113">
        <f t="shared" si="54"/>
        <v>0</v>
      </c>
      <c r="AE172" s="113">
        <f t="shared" si="48"/>
        <v>0</v>
      </c>
      <c r="AF172" s="113">
        <f t="shared" si="55"/>
        <v>0</v>
      </c>
      <c r="AG172" s="113">
        <f t="shared" si="56"/>
        <v>0</v>
      </c>
      <c r="AH172" s="113">
        <f t="shared" si="57"/>
        <v>0</v>
      </c>
      <c r="AI172" s="114">
        <f t="shared" si="58"/>
        <v>0</v>
      </c>
    </row>
    <row r="173" spans="2:36" x14ac:dyDescent="0.2">
      <c r="B173" s="153"/>
      <c r="H173" s="101" t="s">
        <v>157</v>
      </c>
      <c r="I173" s="177" t="str">
        <f>IF(AND('Late 46-60'!I173="NO",'Late 46-60'!I172="YES"),"YES",'Late 46-60'!I173)</f>
        <v>NO</v>
      </c>
      <c r="J173" s="102">
        <f>IF(B66="",0,B66/4)</f>
        <v>0</v>
      </c>
      <c r="K173" s="103">
        <f t="shared" si="42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62"/>
        <v>0</v>
      </c>
      <c r="Q173" s="106">
        <f t="shared" si="43"/>
        <v>0</v>
      </c>
      <c r="R173" s="107">
        <f t="shared" si="44"/>
        <v>0</v>
      </c>
      <c r="S173" s="102">
        <f t="shared" si="49"/>
        <v>0</v>
      </c>
      <c r="T173" s="102">
        <f t="shared" si="59"/>
        <v>0</v>
      </c>
      <c r="U173" s="102">
        <f t="shared" si="50"/>
        <v>0</v>
      </c>
      <c r="V173" s="102">
        <f t="shared" si="51"/>
        <v>0</v>
      </c>
      <c r="W173" s="108">
        <f t="shared" si="45"/>
        <v>0.80000000000000016</v>
      </c>
      <c r="X173" s="102" t="str">
        <f t="shared" si="60"/>
        <v/>
      </c>
      <c r="Y173" s="102" t="str">
        <f t="shared" si="52"/>
        <v/>
      </c>
      <c r="Z173" s="102">
        <f t="shared" si="46"/>
        <v>0</v>
      </c>
      <c r="AA173" s="109" t="str">
        <f t="shared" si="61"/>
        <v/>
      </c>
      <c r="AB173" s="110" t="str">
        <f t="shared" si="47"/>
        <v/>
      </c>
      <c r="AC173" s="117">
        <f t="shared" si="53"/>
        <v>0</v>
      </c>
      <c r="AD173" s="113">
        <f t="shared" si="54"/>
        <v>0</v>
      </c>
      <c r="AE173" s="113">
        <f t="shared" si="48"/>
        <v>0</v>
      </c>
      <c r="AF173" s="113">
        <f t="shared" si="55"/>
        <v>0</v>
      </c>
      <c r="AG173" s="113">
        <f t="shared" si="56"/>
        <v>0</v>
      </c>
      <c r="AH173" s="113">
        <f t="shared" si="57"/>
        <v>0</v>
      </c>
      <c r="AI173" s="114">
        <f t="shared" si="58"/>
        <v>0</v>
      </c>
      <c r="AJ173" s="118"/>
    </row>
    <row r="174" spans="2:36" x14ac:dyDescent="0.2">
      <c r="B174" s="153"/>
      <c r="H174" s="101" t="s">
        <v>158</v>
      </c>
      <c r="I174" s="177" t="str">
        <f>IF(AND('Late 46-60'!I174="NO",'Late 46-60'!I173="YES"),"YES",'Late 46-60'!I174)</f>
        <v>NO</v>
      </c>
      <c r="J174" s="102">
        <f>IF(B66="",0,B66/4)</f>
        <v>0</v>
      </c>
      <c r="K174" s="103">
        <f t="shared" si="42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62"/>
        <v>0</v>
      </c>
      <c r="Q174" s="106">
        <f t="shared" si="43"/>
        <v>0</v>
      </c>
      <c r="R174" s="107">
        <f t="shared" si="44"/>
        <v>0</v>
      </c>
      <c r="S174" s="102">
        <f t="shared" si="49"/>
        <v>0</v>
      </c>
      <c r="T174" s="102">
        <f t="shared" si="59"/>
        <v>0</v>
      </c>
      <c r="U174" s="102">
        <f t="shared" si="50"/>
        <v>0</v>
      </c>
      <c r="V174" s="102">
        <f t="shared" si="51"/>
        <v>0</v>
      </c>
      <c r="W174" s="108">
        <f t="shared" si="45"/>
        <v>0.80000000000000016</v>
      </c>
      <c r="X174" s="102" t="str">
        <f t="shared" si="60"/>
        <v/>
      </c>
      <c r="Y174" s="102" t="str">
        <f t="shared" si="52"/>
        <v/>
      </c>
      <c r="Z174" s="102">
        <f t="shared" si="46"/>
        <v>0</v>
      </c>
      <c r="AA174" s="109" t="str">
        <f t="shared" si="61"/>
        <v/>
      </c>
      <c r="AB174" s="110" t="str">
        <f t="shared" si="47"/>
        <v/>
      </c>
      <c r="AC174" s="117">
        <f t="shared" si="53"/>
        <v>0</v>
      </c>
      <c r="AD174" s="113">
        <f t="shared" si="54"/>
        <v>0</v>
      </c>
      <c r="AE174" s="113">
        <f t="shared" si="48"/>
        <v>0</v>
      </c>
      <c r="AF174" s="113">
        <f t="shared" si="55"/>
        <v>0</v>
      </c>
      <c r="AG174" s="113">
        <f t="shared" si="56"/>
        <v>0</v>
      </c>
      <c r="AH174" s="113">
        <f t="shared" si="57"/>
        <v>0</v>
      </c>
      <c r="AI174" s="114">
        <f t="shared" si="58"/>
        <v>0</v>
      </c>
      <c r="AJ174" s="118"/>
    </row>
    <row r="175" spans="2:36" x14ac:dyDescent="0.2">
      <c r="B175" s="153"/>
      <c r="H175" s="101" t="s">
        <v>159</v>
      </c>
      <c r="I175" s="177" t="str">
        <f>IF(AND('Late 46-60'!I175="NO",'Late 46-60'!I174="YES"),"YES",'Late 46-60'!I175)</f>
        <v>NO</v>
      </c>
      <c r="J175" s="102">
        <f>IF(B66="",0,B66/4)</f>
        <v>0</v>
      </c>
      <c r="K175" s="103">
        <f t="shared" si="42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62"/>
        <v>0</v>
      </c>
      <c r="Q175" s="106">
        <f t="shared" si="43"/>
        <v>0</v>
      </c>
      <c r="R175" s="107">
        <f t="shared" si="44"/>
        <v>0</v>
      </c>
      <c r="S175" s="102">
        <f t="shared" si="49"/>
        <v>0</v>
      </c>
      <c r="T175" s="102">
        <f t="shared" si="59"/>
        <v>0</v>
      </c>
      <c r="U175" s="102">
        <f t="shared" si="50"/>
        <v>0</v>
      </c>
      <c r="V175" s="102">
        <f t="shared" si="51"/>
        <v>0</v>
      </c>
      <c r="W175" s="108">
        <f t="shared" si="45"/>
        <v>0.80000000000000016</v>
      </c>
      <c r="X175" s="102" t="str">
        <f t="shared" si="60"/>
        <v/>
      </c>
      <c r="Y175" s="102" t="str">
        <f t="shared" si="52"/>
        <v/>
      </c>
      <c r="Z175" s="102">
        <f t="shared" si="46"/>
        <v>0</v>
      </c>
      <c r="AA175" s="109" t="str">
        <f t="shared" si="61"/>
        <v/>
      </c>
      <c r="AB175" s="110" t="str">
        <f t="shared" si="47"/>
        <v/>
      </c>
      <c r="AC175" s="117">
        <f t="shared" si="53"/>
        <v>0</v>
      </c>
      <c r="AD175" s="113">
        <f t="shared" si="54"/>
        <v>0</v>
      </c>
      <c r="AE175" s="113">
        <f t="shared" si="48"/>
        <v>0</v>
      </c>
      <c r="AF175" s="113">
        <f t="shared" si="55"/>
        <v>0</v>
      </c>
      <c r="AG175" s="113">
        <f t="shared" si="56"/>
        <v>0</v>
      </c>
      <c r="AH175" s="113">
        <f t="shared" si="57"/>
        <v>0</v>
      </c>
      <c r="AI175" s="114">
        <f t="shared" si="58"/>
        <v>0</v>
      </c>
      <c r="AJ175" s="118"/>
    </row>
    <row r="176" spans="2:36" x14ac:dyDescent="0.2">
      <c r="H176" s="101" t="s">
        <v>160</v>
      </c>
      <c r="I176" s="177" t="str">
        <f>IF(AND('Late 46-60'!I176="NO",'Late 46-60'!I175="YES"),"YES",'Late 46-60'!I176)</f>
        <v>NO</v>
      </c>
      <c r="J176" s="102">
        <f>IF(B67="",0,B67/4)</f>
        <v>0</v>
      </c>
      <c r="K176" s="103">
        <f t="shared" si="42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62"/>
        <v>0</v>
      </c>
      <c r="Q176" s="106">
        <f t="shared" si="43"/>
        <v>0</v>
      </c>
      <c r="R176" s="107">
        <f t="shared" si="44"/>
        <v>0</v>
      </c>
      <c r="S176" s="102">
        <f t="shared" si="49"/>
        <v>0</v>
      </c>
      <c r="T176" s="102">
        <f t="shared" si="59"/>
        <v>0</v>
      </c>
      <c r="U176" s="102">
        <f t="shared" si="50"/>
        <v>0</v>
      </c>
      <c r="V176" s="102">
        <f t="shared" si="51"/>
        <v>0</v>
      </c>
      <c r="W176" s="108">
        <f t="shared" si="45"/>
        <v>0.80000000000000016</v>
      </c>
      <c r="X176" s="102" t="str">
        <f t="shared" si="60"/>
        <v/>
      </c>
      <c r="Y176" s="102" t="str">
        <f t="shared" si="52"/>
        <v/>
      </c>
      <c r="Z176" s="102">
        <f t="shared" si="46"/>
        <v>0</v>
      </c>
      <c r="AA176" s="109" t="str">
        <f t="shared" si="61"/>
        <v/>
      </c>
      <c r="AB176" s="110" t="str">
        <f t="shared" si="47"/>
        <v/>
      </c>
      <c r="AC176" s="117">
        <f t="shared" si="53"/>
        <v>0</v>
      </c>
      <c r="AD176" s="113">
        <f t="shared" si="54"/>
        <v>0</v>
      </c>
      <c r="AE176" s="113">
        <f t="shared" si="48"/>
        <v>0</v>
      </c>
      <c r="AF176" s="113">
        <f t="shared" si="55"/>
        <v>0</v>
      </c>
      <c r="AG176" s="113">
        <f t="shared" si="56"/>
        <v>0</v>
      </c>
      <c r="AH176" s="113">
        <f t="shared" si="57"/>
        <v>0</v>
      </c>
      <c r="AI176" s="114">
        <f t="shared" si="58"/>
        <v>0</v>
      </c>
      <c r="AJ176" s="118"/>
    </row>
    <row r="177" spans="8:36" x14ac:dyDescent="0.2">
      <c r="H177" s="101" t="s">
        <v>161</v>
      </c>
      <c r="I177" s="177" t="str">
        <f>IF(AND('Late 46-60'!I177="NO",'Late 46-60'!I176="YES"),"YES",'Late 46-60'!I177)</f>
        <v>NO</v>
      </c>
      <c r="J177" s="102">
        <f>IF(B67="",0,B67/4)</f>
        <v>0</v>
      </c>
      <c r="K177" s="103">
        <f t="shared" si="42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62"/>
        <v>0</v>
      </c>
      <c r="Q177" s="106">
        <f t="shared" si="43"/>
        <v>0</v>
      </c>
      <c r="R177" s="107">
        <f t="shared" si="44"/>
        <v>0</v>
      </c>
      <c r="S177" s="102">
        <f t="shared" si="49"/>
        <v>0</v>
      </c>
      <c r="T177" s="102">
        <f t="shared" si="59"/>
        <v>0</v>
      </c>
      <c r="U177" s="102">
        <f t="shared" si="50"/>
        <v>0</v>
      </c>
      <c r="V177" s="102">
        <f t="shared" si="51"/>
        <v>0</v>
      </c>
      <c r="W177" s="108">
        <f t="shared" si="45"/>
        <v>0.80000000000000016</v>
      </c>
      <c r="X177" s="102" t="str">
        <f t="shared" si="60"/>
        <v/>
      </c>
      <c r="Y177" s="102" t="str">
        <f t="shared" si="52"/>
        <v/>
      </c>
      <c r="Z177" s="102">
        <f t="shared" si="46"/>
        <v>0</v>
      </c>
      <c r="AA177" s="109" t="str">
        <f t="shared" si="61"/>
        <v/>
      </c>
      <c r="AB177" s="110" t="str">
        <f t="shared" si="47"/>
        <v/>
      </c>
      <c r="AC177" s="117">
        <f t="shared" si="53"/>
        <v>0</v>
      </c>
      <c r="AD177" s="113">
        <f t="shared" si="54"/>
        <v>0</v>
      </c>
      <c r="AE177" s="113">
        <f t="shared" si="48"/>
        <v>0</v>
      </c>
      <c r="AF177" s="113">
        <f t="shared" si="55"/>
        <v>0</v>
      </c>
      <c r="AG177" s="113">
        <f t="shared" si="56"/>
        <v>0</v>
      </c>
      <c r="AH177" s="113">
        <f t="shared" si="57"/>
        <v>0</v>
      </c>
      <c r="AI177" s="114">
        <f t="shared" si="58"/>
        <v>0</v>
      </c>
      <c r="AJ177" s="118"/>
    </row>
    <row r="178" spans="8:36" x14ac:dyDescent="0.2">
      <c r="H178" s="101" t="s">
        <v>162</v>
      </c>
      <c r="I178" s="177" t="str">
        <f>IF(AND('Late 46-60'!I178="NO",'Late 46-60'!I177="YES"),"YES",'Late 46-60'!I178)</f>
        <v>NO</v>
      </c>
      <c r="J178" s="102">
        <f>IF(B67="",0,B67/4)</f>
        <v>0</v>
      </c>
      <c r="K178" s="103">
        <f t="shared" si="42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62"/>
        <v>0</v>
      </c>
      <c r="Q178" s="106">
        <f t="shared" si="43"/>
        <v>0</v>
      </c>
      <c r="R178" s="107">
        <f t="shared" si="44"/>
        <v>0</v>
      </c>
      <c r="S178" s="102">
        <f t="shared" si="49"/>
        <v>0</v>
      </c>
      <c r="T178" s="102">
        <f t="shared" si="59"/>
        <v>0</v>
      </c>
      <c r="U178" s="102">
        <f t="shared" si="50"/>
        <v>0</v>
      </c>
      <c r="V178" s="102">
        <f t="shared" si="51"/>
        <v>0</v>
      </c>
      <c r="W178" s="108">
        <f t="shared" si="45"/>
        <v>0.80000000000000016</v>
      </c>
      <c r="X178" s="102" t="str">
        <f t="shared" si="60"/>
        <v/>
      </c>
      <c r="Y178" s="102" t="str">
        <f t="shared" si="52"/>
        <v/>
      </c>
      <c r="Z178" s="102">
        <f t="shared" si="46"/>
        <v>0</v>
      </c>
      <c r="AA178" s="109" t="str">
        <f t="shared" si="61"/>
        <v/>
      </c>
      <c r="AB178" s="110" t="str">
        <f t="shared" si="47"/>
        <v/>
      </c>
      <c r="AC178" s="117">
        <f t="shared" si="53"/>
        <v>0</v>
      </c>
      <c r="AD178" s="113">
        <f t="shared" si="54"/>
        <v>0</v>
      </c>
      <c r="AE178" s="113">
        <f t="shared" si="48"/>
        <v>0</v>
      </c>
      <c r="AF178" s="113">
        <f t="shared" si="55"/>
        <v>0</v>
      </c>
      <c r="AG178" s="113">
        <f t="shared" si="56"/>
        <v>0</v>
      </c>
      <c r="AH178" s="113">
        <f t="shared" si="57"/>
        <v>0</v>
      </c>
      <c r="AI178" s="114">
        <f t="shared" si="58"/>
        <v>0</v>
      </c>
      <c r="AJ178" s="118"/>
    </row>
    <row r="179" spans="8:36" ht="13.5" thickBot="1" x14ac:dyDescent="0.25">
      <c r="H179" s="140" t="s">
        <v>165</v>
      </c>
      <c r="I179" s="178" t="str">
        <f>IF(AND('Late 46-60'!I179="NO",'Late 46-60'!I178="YES"),"YES",'Late 46-60'!I179)</f>
        <v>NO</v>
      </c>
      <c r="J179" s="141">
        <f>IF(B67="",0,B67/4)</f>
        <v>0</v>
      </c>
      <c r="K179" s="142">
        <f t="shared" si="42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62"/>
        <v>0</v>
      </c>
      <c r="Q179" s="145">
        <f t="shared" si="43"/>
        <v>0</v>
      </c>
      <c r="R179" s="146">
        <f t="shared" si="44"/>
        <v>0</v>
      </c>
      <c r="S179" s="141">
        <f t="shared" si="49"/>
        <v>0</v>
      </c>
      <c r="T179" s="141">
        <f t="shared" si="59"/>
        <v>0</v>
      </c>
      <c r="U179" s="141">
        <f t="shared" si="50"/>
        <v>0</v>
      </c>
      <c r="V179" s="141">
        <f t="shared" si="51"/>
        <v>0</v>
      </c>
      <c r="W179" s="147">
        <f t="shared" si="45"/>
        <v>0.80000000000000016</v>
      </c>
      <c r="X179" s="141" t="str">
        <f t="shared" si="60"/>
        <v/>
      </c>
      <c r="Y179" s="141" t="str">
        <f t="shared" si="52"/>
        <v/>
      </c>
      <c r="Z179" s="141">
        <f t="shared" si="46"/>
        <v>0</v>
      </c>
      <c r="AA179" s="148" t="str">
        <f t="shared" si="61"/>
        <v/>
      </c>
      <c r="AB179" s="149" t="str">
        <f t="shared" si="47"/>
        <v/>
      </c>
      <c r="AC179" s="150">
        <f t="shared" si="53"/>
        <v>0</v>
      </c>
      <c r="AD179" s="151">
        <f t="shared" si="54"/>
        <v>0</v>
      </c>
      <c r="AE179" s="151">
        <f t="shared" si="48"/>
        <v>0</v>
      </c>
      <c r="AF179" s="151">
        <f t="shared" si="55"/>
        <v>0</v>
      </c>
      <c r="AG179" s="151">
        <f t="shared" si="56"/>
        <v>0</v>
      </c>
      <c r="AH179" s="151">
        <f t="shared" si="57"/>
        <v>0</v>
      </c>
      <c r="AI179" s="152">
        <f t="shared" si="58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1442.3104623416866</v>
      </c>
      <c r="AC180" s="156">
        <f t="shared" ref="AC180:AI180" si="63">SUM(AC32:AC179)</f>
        <v>904.8453331869581</v>
      </c>
      <c r="AD180" s="156">
        <f t="shared" si="63"/>
        <v>530.04940914094448</v>
      </c>
      <c r="AE180" s="156">
        <f t="shared" si="63"/>
        <v>3723.1380551490415</v>
      </c>
      <c r="AF180" s="156">
        <f t="shared" si="63"/>
        <v>236.92728281946165</v>
      </c>
      <c r="AG180" s="156">
        <f t="shared" si="63"/>
        <v>172.11253682686726</v>
      </c>
      <c r="AH180" s="156">
        <f t="shared" si="63"/>
        <v>481.29456324883574</v>
      </c>
      <c r="AI180" s="156">
        <f t="shared" si="63"/>
        <v>27.145096909702968</v>
      </c>
      <c r="AJ180" s="118"/>
    </row>
    <row r="181" spans="8:36" x14ac:dyDescent="0.2">
      <c r="AJ181" s="157"/>
    </row>
  </sheetData>
  <mergeCells count="69">
    <mergeCell ref="A71:F71"/>
    <mergeCell ref="M72:P72"/>
    <mergeCell ref="R72:V72"/>
    <mergeCell ref="M126:P126"/>
    <mergeCell ref="R126:V126"/>
    <mergeCell ref="A69:C70"/>
    <mergeCell ref="D69:E70"/>
    <mergeCell ref="A20:E20"/>
    <mergeCell ref="A21:E21"/>
    <mergeCell ref="A22:E22"/>
    <mergeCell ref="A23:E23"/>
    <mergeCell ref="A24:E24"/>
    <mergeCell ref="A27:E27"/>
    <mergeCell ref="B29:F29"/>
    <mergeCell ref="R16:S16"/>
    <mergeCell ref="A17:E17"/>
    <mergeCell ref="A18:E18"/>
    <mergeCell ref="A19:E19"/>
    <mergeCell ref="AC29:AI29"/>
    <mergeCell ref="L23:P27"/>
    <mergeCell ref="R23:U24"/>
    <mergeCell ref="M29:P29"/>
    <mergeCell ref="R29:V29"/>
    <mergeCell ref="A25:E25"/>
    <mergeCell ref="A26:E26"/>
    <mergeCell ref="F26:H26"/>
    <mergeCell ref="A16:E16"/>
    <mergeCell ref="G16:L16"/>
    <mergeCell ref="B10:E10"/>
    <mergeCell ref="B11:E11"/>
    <mergeCell ref="M11:P15"/>
    <mergeCell ref="T11:Y11"/>
    <mergeCell ref="A12:E12"/>
    <mergeCell ref="R12:S13"/>
    <mergeCell ref="T12:V12"/>
    <mergeCell ref="W12:Y12"/>
    <mergeCell ref="A13:E13"/>
    <mergeCell ref="T13:V13"/>
    <mergeCell ref="W13:Y13"/>
    <mergeCell ref="A14:E14"/>
    <mergeCell ref="R14:S14"/>
    <mergeCell ref="A15:E15"/>
    <mergeCell ref="F15:H15"/>
    <mergeCell ref="R15:S15"/>
    <mergeCell ref="A7:E7"/>
    <mergeCell ref="R7:S7"/>
    <mergeCell ref="A8:E8"/>
    <mergeCell ref="R8:S8"/>
    <mergeCell ref="A9:E9"/>
    <mergeCell ref="R9:S9"/>
    <mergeCell ref="A4:E4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F6:H6"/>
    <mergeCell ref="T6:V6"/>
    <mergeCell ref="W6:Y6"/>
    <mergeCell ref="C1:E1"/>
    <mergeCell ref="F1:H1"/>
    <mergeCell ref="C2:E2"/>
    <mergeCell ref="F2:L2"/>
    <mergeCell ref="A3:E3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  <c r="AP27">
        <v>1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  <c r="AP28">
        <v>2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  <c r="AP29">
        <v>3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  <c r="AP30">
        <v>4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  <c r="AP31">
        <v>5</v>
      </c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'Approved Work Zone'!F32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  <c r="AP32">
        <v>6</v>
      </c>
    </row>
    <row r="33" spans="1:42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'Approved Work Zone'!F33</f>
        <v>YES</v>
      </c>
      <c r="G33"/>
      <c r="H33" s="101" t="s">
        <v>117</v>
      </c>
      <c r="I33" s="176" t="str">
        <f>IF(AND('Late 61-75'!I33="NO",'Late 61-75'!I32="YES"),"YES",'Late 61-75'!I33)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  <c r="AP33">
        <v>7</v>
      </c>
    </row>
    <row r="34" spans="1:42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'Approved Work Zone'!F34</f>
        <v>YES</v>
      </c>
      <c r="G34"/>
      <c r="H34" s="101" t="s">
        <v>118</v>
      </c>
      <c r="I34" s="176" t="str">
        <f>IF(AND('Late 61-75'!I34="NO",'Late 61-75'!I33="YES"),"YES",'Late 61-75'!I34)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  <c r="AP34">
        <v>8</v>
      </c>
    </row>
    <row r="35" spans="1:42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'Approved Work Zone'!F35</f>
        <v>YES</v>
      </c>
      <c r="G35"/>
      <c r="H35" s="101" t="s">
        <v>119</v>
      </c>
      <c r="I35" s="176" t="str">
        <f>IF(AND('Late 61-75'!I35="NO",'Late 61-75'!I34="YES"),"YES",'Late 61-75'!I35)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  <c r="AP35">
        <v>9</v>
      </c>
    </row>
    <row r="36" spans="1:42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'Approved Work Zone'!F36</f>
        <v>YES</v>
      </c>
      <c r="G36"/>
      <c r="H36" s="101" t="s">
        <v>120</v>
      </c>
      <c r="I36" s="176" t="str">
        <f>IF(AND('Late 61-75'!I36="NO",'Late 61-75'!I35="YES"),"YES",'Late 61-75'!I36)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  <c r="AP36">
        <v>10</v>
      </c>
    </row>
    <row r="37" spans="1:42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'Approved Work Zone'!F37</f>
        <v>YES</v>
      </c>
      <c r="G37"/>
      <c r="H37" s="101" t="s">
        <v>121</v>
      </c>
      <c r="I37" s="176" t="str">
        <f>IF(AND('Late 61-75'!I37="NO",'Late 61-75'!I36="YES"),"YES",'Late 61-75'!I37)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  <c r="AP37">
        <v>11</v>
      </c>
    </row>
    <row r="38" spans="1:42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'Approved Work Zone'!F38</f>
        <v>YES</v>
      </c>
      <c r="G38"/>
      <c r="H38" s="101" t="s">
        <v>122</v>
      </c>
      <c r="I38" s="176" t="str">
        <f>IF(AND('Late 61-75'!I38="NO",'Late 61-75'!I37="YES"),"YES",'Late 61-75'!I38)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  <c r="AP38">
        <v>12</v>
      </c>
    </row>
    <row r="39" spans="1:42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'Approved Work Zone'!F39</f>
        <v>YES</v>
      </c>
      <c r="G39"/>
      <c r="H39" s="101" t="s">
        <v>123</v>
      </c>
      <c r="I39" s="176" t="str">
        <f>IF(AND('Late 61-75'!I39="NO",'Late 61-75'!I38="YES"),"YES",'Late 61-75'!I39)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  <c r="AP39">
        <v>13</v>
      </c>
    </row>
    <row r="40" spans="1:42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'Approved Work Zone'!F40</f>
        <v>YES</v>
      </c>
      <c r="G40"/>
      <c r="H40" s="101" t="s">
        <v>124</v>
      </c>
      <c r="I40" s="176" t="str">
        <f>IF(AND('Late 61-75'!I40="NO",'Late 61-75'!I39="YES"),"YES",'Late 61-75'!I40)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  <c r="AP40">
        <v>14</v>
      </c>
    </row>
    <row r="41" spans="1:42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'Approved Work Zone'!F41</f>
        <v>NO</v>
      </c>
      <c r="G41"/>
      <c r="H41" s="101" t="s">
        <v>125</v>
      </c>
      <c r="I41" s="176" t="str">
        <f>IF(AND('Late 61-75'!I41="NO",'Late 61-75'!I40="YES"),"YES",'Late 61-75'!I41)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  <c r="AP41">
        <v>15</v>
      </c>
    </row>
    <row r="42" spans="1:42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'Approved Work Zone'!F42</f>
        <v>NO</v>
      </c>
      <c r="G42"/>
      <c r="H42" s="101" t="s">
        <v>126</v>
      </c>
      <c r="I42" s="176" t="str">
        <f>IF(AND('Late 61-75'!I42="NO",'Late 61-75'!I41="YES"),"YES",'Late 61-75'!I42)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  <c r="AP42">
        <v>16</v>
      </c>
    </row>
    <row r="43" spans="1:42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'Approved Work Zone'!F43</f>
        <v>NO</v>
      </c>
      <c r="G43"/>
      <c r="H43" s="101" t="s">
        <v>127</v>
      </c>
      <c r="I43" s="176" t="str">
        <f>IF(AND('Late 61-75'!I43="NO",'Late 61-75'!I42="YES"),"YES",'Late 61-75'!I43)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  <c r="AP43">
        <v>17</v>
      </c>
    </row>
    <row r="44" spans="1:42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'Approved Work Zone'!F44</f>
        <v>NO</v>
      </c>
      <c r="G44"/>
      <c r="H44" s="101" t="s">
        <v>128</v>
      </c>
      <c r="I44" s="176" t="str">
        <f>IF(AND('Late 61-75'!I44="NO",'Late 61-75'!I43="YES"),"YES",'Late 61-75'!I44)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  <c r="AP44">
        <v>18</v>
      </c>
    </row>
    <row r="45" spans="1:42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'Approved Work Zone'!F45</f>
        <v>NO</v>
      </c>
      <c r="G45"/>
      <c r="H45" s="101" t="s">
        <v>129</v>
      </c>
      <c r="I45" s="176" t="str">
        <f>IF(AND('Late 61-75'!I45="NO",'Late 61-75'!I44="YES"),"YES",'Late 61-75'!I45)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  <c r="AP45">
        <v>19</v>
      </c>
    </row>
    <row r="46" spans="1:42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'Approved Work Zone'!F46</f>
        <v>NO</v>
      </c>
      <c r="G46"/>
      <c r="H46" s="101" t="s">
        <v>130</v>
      </c>
      <c r="I46" s="176" t="str">
        <f>IF(AND('Late 61-75'!I46="NO",'Late 61-75'!I45="YES"),"YES",'Late 61-75'!I46)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  <c r="AP46">
        <v>20</v>
      </c>
    </row>
    <row r="47" spans="1:42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'Approved Work Zone'!F47</f>
        <v>NO</v>
      </c>
      <c r="G47"/>
      <c r="H47" s="101" t="s">
        <v>131</v>
      </c>
      <c r="I47" s="176" t="str">
        <f>IF(AND('Late 61-75'!I47="NO",'Late 61-75'!I46="YES"),"YES",'Late 61-75'!I47)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  <c r="AP47">
        <v>21</v>
      </c>
    </row>
    <row r="48" spans="1:42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'Approved Work Zone'!F48</f>
        <v>NO</v>
      </c>
      <c r="G48"/>
      <c r="H48" s="101" t="s">
        <v>132</v>
      </c>
      <c r="I48" s="176" t="str">
        <f>IF(AND('Late 61-75'!I48="NO",'Late 61-75'!I47="YES"),"YES",'Late 61-75'!I48)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  <c r="AP48">
        <v>22</v>
      </c>
    </row>
    <row r="49" spans="1:42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'Approved Work Zone'!F49</f>
        <v>NO</v>
      </c>
      <c r="G49"/>
      <c r="H49" s="101" t="s">
        <v>133</v>
      </c>
      <c r="I49" s="176" t="str">
        <f>IF(AND('Late 61-75'!I49="NO",'Late 61-75'!I48="YES"),"YES",'Late 61-75'!I49)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  <c r="AP49">
        <v>23</v>
      </c>
    </row>
    <row r="50" spans="1:42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'Approved Work Zone'!F50</f>
        <v>NO</v>
      </c>
      <c r="G50"/>
      <c r="H50" s="101" t="s">
        <v>134</v>
      </c>
      <c r="I50" s="176" t="str">
        <f>IF(AND('Late 61-75'!I50="NO",'Late 61-75'!I49="YES"),"YES",'Late 61-75'!I50)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  <c r="AP50">
        <v>24</v>
      </c>
    </row>
    <row r="51" spans="1:42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'Approved Work Zone'!F51</f>
        <v>NO</v>
      </c>
      <c r="G51"/>
      <c r="H51" s="101" t="s">
        <v>135</v>
      </c>
      <c r="I51" s="176" t="str">
        <f>IF(AND('Late 61-75'!I51="NO",'Late 61-75'!I50="YES"),"YES",'Late 61-75'!I51)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</row>
    <row r="52" spans="1:42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'Approved Work Zone'!F52</f>
        <v>NO</v>
      </c>
      <c r="G52"/>
      <c r="H52" s="101" t="s">
        <v>136</v>
      </c>
      <c r="I52" s="176" t="str">
        <f>IF(AND('Late 61-75'!I52="NO",'Late 61-75'!I51="YES"),"YES",'Late 61-75'!I52)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42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'Approved Work Zone'!F53</f>
        <v>NO</v>
      </c>
      <c r="G53"/>
      <c r="H53" s="101" t="s">
        <v>137</v>
      </c>
      <c r="I53" s="176" t="str">
        <f>IF(AND('Late 61-75'!I53="NO",'Late 61-75'!I52="YES"),"YES",'Late 61-75'!I53)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42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'Approved Work Zone'!F54</f>
        <v>NO</v>
      </c>
      <c r="G54"/>
      <c r="H54" s="101" t="s">
        <v>138</v>
      </c>
      <c r="I54" s="176" t="str">
        <f>IF(AND('Late 61-75'!I54="NO",'Late 61-75'!I53="YES"),"YES",'Late 61-75'!I54)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42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'Approved Work Zone'!F55</f>
        <v>NO</v>
      </c>
      <c r="G55"/>
      <c r="H55" s="101" t="s">
        <v>139</v>
      </c>
      <c r="I55" s="176" t="str">
        <f>IF(AND('Late 61-75'!I55="NO",'Late 61-75'!I54="YES"),"YES",'Late 61-75'!I55)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42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tr">
        <f>'Approved Work Zone'!F56</f>
        <v>NO</v>
      </c>
      <c r="G56"/>
      <c r="H56" s="101" t="s">
        <v>140</v>
      </c>
      <c r="I56" s="176" t="str">
        <f>IF(AND('Late 61-75'!I56="NO",'Late 61-75'!I55="YES"),"YES",'Late 61-75'!I56)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42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tr">
        <f>'Approved Work Zone'!F57</f>
        <v>NO</v>
      </c>
      <c r="G57"/>
      <c r="H57" s="101" t="s">
        <v>141</v>
      </c>
      <c r="I57" s="176" t="str">
        <f>IF(AND('Late 61-75'!I57="NO",'Late 61-75'!I56="YES"),"YES",'Late 61-75'!I57)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42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tr">
        <f>'Approved Work Zone'!F58</f>
        <v>NO</v>
      </c>
      <c r="G58"/>
      <c r="H58" s="101" t="s">
        <v>142</v>
      </c>
      <c r="I58" s="176" t="str">
        <f>IF(AND('Late 61-75'!I58="NO",'Late 61-75'!I57="YES"),"YES",'Late 61-75'!I58)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42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tr">
        <f>'Approved Work Zone'!F59</f>
        <v>NO</v>
      </c>
      <c r="G59"/>
      <c r="H59" s="101" t="s">
        <v>143</v>
      </c>
      <c r="I59" s="176" t="str">
        <f>IF(AND('Late 61-75'!I59="NO",'Late 61-75'!I58="YES"),"YES",'Late 61-75'!I59)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42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tr">
        <f>'Approved Work Zone'!F60</f>
        <v>NO</v>
      </c>
      <c r="G60"/>
      <c r="H60" s="101" t="s">
        <v>144</v>
      </c>
      <c r="I60" s="176" t="str">
        <f>IF(AND('Late 61-75'!I60="NO",'Late 61-75'!I59="YES"),"YES",'Late 61-75'!I60)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42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tr">
        <f>'Approved Work Zone'!F61</f>
        <v>NO</v>
      </c>
      <c r="G61"/>
      <c r="H61" s="101" t="s">
        <v>145</v>
      </c>
      <c r="I61" s="176" t="str">
        <f>IF(AND('Late 61-75'!I61="NO",'Late 61-75'!I60="YES"),"YES",'Late 61-75'!I61)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42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tr">
        <f>'Approved Work Zone'!F62</f>
        <v>NO</v>
      </c>
      <c r="G62"/>
      <c r="H62" s="101" t="s">
        <v>146</v>
      </c>
      <c r="I62" s="176" t="str">
        <f>IF(AND('Late 61-75'!I62="NO",'Late 61-75'!I61="YES"),"YES",'Late 61-75'!I62)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42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tr">
        <f>'Approved Work Zone'!F63</f>
        <v>NO</v>
      </c>
      <c r="G63"/>
      <c r="H63" s="101" t="s">
        <v>147</v>
      </c>
      <c r="I63" s="176" t="str">
        <f>IF(AND('Late 61-75'!I63="NO",'Late 61-75'!I62="YES"),"YES",'Late 61-75'!I63)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42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tr">
        <f>'Approved Work Zone'!F64</f>
        <v>NO</v>
      </c>
      <c r="G64"/>
      <c r="H64" s="101" t="s">
        <v>148</v>
      </c>
      <c r="I64" s="176" t="str">
        <f>IF(AND('Late 61-75'!I64="NO",'Late 61-75'!I63="YES"),"YES",'Late 61-75'!I64)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tr">
        <f>'Approved Work Zone'!F65</f>
        <v>NO</v>
      </c>
      <c r="G65"/>
      <c r="H65" s="101" t="s">
        <v>149</v>
      </c>
      <c r="I65" s="176" t="str">
        <f>IF(AND('Late 61-75'!I65="NO",'Late 61-75'!I64="YES"),"YES",'Late 61-75'!I65)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tr">
        <f>'Approved Work Zone'!F66</f>
        <v>NO</v>
      </c>
      <c r="G66"/>
      <c r="H66" s="101" t="s">
        <v>150</v>
      </c>
      <c r="I66" s="176" t="str">
        <f>IF(AND('Late 61-75'!I66="NO",'Late 61-75'!I65="YES"),"YES",'Late 61-75'!I66)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tr">
        <f>'Approved Work Zone'!F67</f>
        <v>NO</v>
      </c>
      <c r="G67"/>
      <c r="H67" s="101" t="s">
        <v>151</v>
      </c>
      <c r="I67" s="176" t="str">
        <f>IF(AND('Late 61-75'!I67="NO",'Late 61-75'!I66="YES"),"YES",'Late 61-75'!I67)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IF(AND('Late 61-75'!I68="NO",'Late 61-75'!I67="YES"),"YES",'Late 61-75'!I68)</f>
        <v>YES</v>
      </c>
      <c r="J68" s="102">
        <f>IF(B41="",0,B41/4)</f>
        <v>808.69715757433755</v>
      </c>
      <c r="K68" s="103">
        <f t="shared" si="0"/>
        <v>2</v>
      </c>
      <c r="L68" s="104">
        <f>IF(I68=$AL$39,(1-$F$19),1)*IF(I68=$AL$38,IF(OR(S67&gt;0,B41&gt;K68*$F$24),MIN(0.8*K68*$F$16,K68*$F$24),K68*$F$24)*(1-$AL$43*$AM$43),(1-$AL$43*$AM$42)*IF(S67&gt;0,0.8,IF(B41&gt;K68*$F$16,0.8,1))*K68*$F$16)/4</f>
        <v>851.4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1.8333333333333333E-2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808.69715757433755</v>
      </c>
      <c r="V68" s="102">
        <f t="shared" si="5"/>
        <v>0</v>
      </c>
      <c r="W68" s="108">
        <f t="shared" si="6"/>
        <v>0.47299999999999998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57.563678137520633</v>
      </c>
      <c r="AD68" s="113">
        <f t="shared" si="11"/>
        <v>30.224504602254811</v>
      </c>
      <c r="AE68" s="113">
        <f t="shared" si="12"/>
        <v>221.50007705105364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8243.5462794330306</v>
      </c>
      <c r="E69" s="320"/>
      <c r="F69" s="139"/>
      <c r="G69"/>
      <c r="H69" s="101" t="s">
        <v>153</v>
      </c>
      <c r="I69" s="177" t="str">
        <f>IF(AND('Late 61-75'!I69="NO",'Late 61-75'!I68="YES"),"YES",'Late 61-75'!I69)</f>
        <v>YES</v>
      </c>
      <c r="J69" s="102">
        <f>IF(B41="",0,B41/4)</f>
        <v>808.69715757433755</v>
      </c>
      <c r="K69" s="103">
        <f t="shared" si="0"/>
        <v>2</v>
      </c>
      <c r="L69" s="104">
        <f>IF(I69=$AL$39,(1-$F$19),1)*IF(I69=$AL$38,IF(OR(S68&gt;0,B41&gt;K69*$F$24),MIN(0.8*K69*$F$16,K69*$F$24),K69*$F$24)*(1-$AL$43*$AM$43),(1-$AL$43*$AM$42)*IF(S68&gt;0,0.8,IF(B41&gt;K69*$F$16,0.8,1))*K69*$F$16)/4</f>
        <v>851.4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1.8333333333333333E-2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808.69715757433755</v>
      </c>
      <c r="V69" s="102">
        <f t="shared" si="5"/>
        <v>0</v>
      </c>
      <c r="W69" s="108">
        <f t="shared" si="6"/>
        <v>0.47299999999999998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57.563678137520633</v>
      </c>
      <c r="AD69" s="113">
        <f t="shared" si="11"/>
        <v>30.224504602254811</v>
      </c>
      <c r="AE69" s="113">
        <f t="shared" si="12"/>
        <v>221.50007705105364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IF(AND('Late 61-75'!I70="NO",'Late 61-75'!I69="YES"),"YES",'Late 61-75'!I70)</f>
        <v>YES</v>
      </c>
      <c r="J70" s="102">
        <f>IF(B41="",0,B41/4)</f>
        <v>808.69715757433755</v>
      </c>
      <c r="K70" s="103">
        <f t="shared" si="0"/>
        <v>2</v>
      </c>
      <c r="L70" s="104">
        <f>IF(I70=$AL$39,(1-$F$19),1)*IF(I70=$AL$38,IF(OR(S69&gt;0,B41&gt;K70*$F$24),MIN(0.8*K70*$F$16,K70*$F$24),K70*$F$24)*(1-$AL$43*$AM$43),(1-$AL$43*$AM$42)*IF(S69&gt;0,0.8,IF(B41&gt;K70*$F$16,0.8,1))*K70*$F$16)/4</f>
        <v>851.4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1.8333333333333333E-2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808.69715757433755</v>
      </c>
      <c r="V70" s="102">
        <f t="shared" si="5"/>
        <v>0</v>
      </c>
      <c r="W70" s="108">
        <f t="shared" si="6"/>
        <v>0.47299999999999998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57.563678137520633</v>
      </c>
      <c r="AD70" s="113">
        <f t="shared" si="11"/>
        <v>30.224504602254811</v>
      </c>
      <c r="AE70" s="113">
        <f t="shared" si="12"/>
        <v>221.50007705105364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IF(AND('Late 61-75'!I71="NO",'Late 61-75'!I70="YES"),"YES",'Late 61-75'!I71)</f>
        <v>YES</v>
      </c>
      <c r="J71" s="141">
        <f>IF(B41="",0,B41/4)</f>
        <v>808.69715757433755</v>
      </c>
      <c r="K71" s="142">
        <f t="shared" si="0"/>
        <v>2</v>
      </c>
      <c r="L71" s="143">
        <f>IF(I71=$AL$39,(1-$F$19),1)*IF(I71=$AL$38,IF(OR(S70&gt;0,B41&gt;K71*$F$24),MIN(0.8*K71*$F$16,K71*$F$24),K71*$F$24)*(1-$AL$43*$AM$43),(1-$AL$43*$AM$42)*IF(S70&gt;0,0.8,IF(B41&gt;K71*$F$16,0.8,1))*K71*$F$16)/4</f>
        <v>851.4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1.8333333333333333E-2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808.69715757433755</v>
      </c>
      <c r="V71" s="141">
        <f t="shared" si="5"/>
        <v>0</v>
      </c>
      <c r="W71" s="147">
        <f t="shared" si="6"/>
        <v>0.47299999999999998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57.563678137520633</v>
      </c>
      <c r="AD71" s="151">
        <f t="shared" si="11"/>
        <v>30.224504602254811</v>
      </c>
      <c r="AE71" s="151">
        <f t="shared" si="12"/>
        <v>221.50007705105364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IF(AND('Late 61-75'!I74="NO",'Late 61-75'!I71="YES"),"YES",'Late 61-75'!I74)</f>
        <v>YES</v>
      </c>
      <c r="J74" s="102">
        <f>IF(B42="",0,B42/4)</f>
        <v>1022.6581153052331</v>
      </c>
      <c r="K74" s="103">
        <f t="shared" ref="K74:K125" si="21">IF(I74=$AL$38,$F$9,$F$3)</f>
        <v>2</v>
      </c>
      <c r="L74" s="104">
        <f>IF(I74=$AL$39,(1-$F$19),1)*IF(I74=$AL$38,IF(OR(S71&gt;0,B42&gt;K74*$F$24),MIN(0.8*K74*$F$16,K74*$F$24),K74*$F$24)*(1-$AL$43*$AM$43),(1-$AL$43*$AM$42)*IF(S71&gt;0,0.8,IF(B42&gt;K74*$F$16,0.8,1))*K74*$F$16)/4</f>
        <v>851.4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25" si="22">IF(I74=$AL$38,$F$12/$F$25-$F$12/$F$17,0)</f>
        <v>1.8333333333333333E-2</v>
      </c>
      <c r="R74" s="107">
        <f t="shared" ref="R74:R125" si="23">MAX(0,J74-L74)</f>
        <v>171.2581153052331</v>
      </c>
      <c r="S74" s="102">
        <f>MAX(0,J74-L74+S71)</f>
        <v>171.2581153052331</v>
      </c>
      <c r="T74" s="102">
        <f>AVERAGE(S71:S74)</f>
        <v>85.629057652616552</v>
      </c>
      <c r="U74" s="102">
        <f>IF(I74=$AL$38,MIN(L74,J74+S71),0)</f>
        <v>851.4</v>
      </c>
      <c r="V74" s="102">
        <f>IF(S74&gt;0,L74,IF(S71=0,0,S71+S71/(L74-J74)*J74))</f>
        <v>851.4</v>
      </c>
      <c r="W74" s="108">
        <f t="shared" ref="W74:W125" si="24">L74*4/($F$3*$F$16)</f>
        <v>0.47299999999999998</v>
      </c>
      <c r="X74" s="102">
        <f t="shared" si="18"/>
        <v>9.1239651049999981</v>
      </c>
      <c r="Y74" s="102">
        <f>IF(T74=0,"",V74*4/X74/IF(S74=0,S71/(L74-J74),1))</f>
        <v>373.25877080938272</v>
      </c>
      <c r="Z74" s="102">
        <f t="shared" ref="Z74:Z125" si="25">J74*4/$F$17</f>
        <v>56.814339739179616</v>
      </c>
      <c r="AA74" s="109">
        <f t="shared" si="19"/>
        <v>0.27059745486126052</v>
      </c>
      <c r="AB74" s="110">
        <f t="shared" ref="AB74:AB125" si="26">IF(T74=0,"",AA74/X74-AA74/$F$17)</f>
        <v>2.5899581210571974E-2</v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233.67520202927278</v>
      </c>
      <c r="AF74" s="113">
        <f>IF(T74&gt;0,IF(S74=0,S71/(L74-J74),1)*$F$27*(P74*$AK$25+N74*$AL$25+O74*$AM$25)/1000,0)</f>
        <v>167.99129926517872</v>
      </c>
      <c r="AG74" s="113">
        <f>IF(T74&gt;0,IF(S74=0,S71/(L74-J74),1)*(P74*$AN$25*$U$14+N74*$AO$25*$U$15+O74*$AP$25*$U$16)/1000,0)</f>
        <v>122.03494818029607</v>
      </c>
      <c r="AH74" s="113">
        <f>IF(T74=0,0,IF(S74=0,S71/(L74-J74),1)*AB74*(N74*$U$15+O74*$U$16+P74*$U$14))</f>
        <v>396.51603703043526</v>
      </c>
      <c r="AI74" s="114">
        <f>IF(T74=0,0,IF(S74=0,S71/(L74-J74),1)*AB74*(N74*$X$15+O74*$X$16+P74*$X$14))</f>
        <v>22.363573315241624</v>
      </c>
      <c r="AJ74" s="99"/>
    </row>
    <row r="75" spans="1:36" x14ac:dyDescent="0.2">
      <c r="A75" s="4"/>
      <c r="B75" s="153"/>
      <c r="H75" s="101" t="s">
        <v>157</v>
      </c>
      <c r="I75" s="177" t="str">
        <f>IF(AND('Late 61-75'!I75="NO",'Late 61-75'!I74="YES"),"YES",'Late 61-75'!I75)</f>
        <v>YES</v>
      </c>
      <c r="J75" s="102">
        <f>IF(B42="",0,B42/4)</f>
        <v>1022.6581153052331</v>
      </c>
      <c r="K75" s="103">
        <f t="shared" si="21"/>
        <v>2</v>
      </c>
      <c r="L75" s="104">
        <f>IF(I75=$AL$39,(1-$F$19),1)*IF(I75=$AL$38,IF(OR(S74&gt;0,B42&gt;K75*$F$24),MIN(0.8*K75*$F$16,K75*$F$24),K75*$F$24)*(1-$AL$43*$AM$43),(1-$AL$43*$AM$42)*IF(S74&gt;0,0.8,IF(B42&gt;K75*$F$16,0.8,1))*K75*$F$16)/4</f>
        <v>851.4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1.8333333333333333E-2</v>
      </c>
      <c r="R75" s="107">
        <f t="shared" si="23"/>
        <v>171.2581153052331</v>
      </c>
      <c r="S75" s="102">
        <f t="shared" ref="S75:S125" si="28">MAX(0,J75-L75+S74)</f>
        <v>342.51623061046621</v>
      </c>
      <c r="T75" s="102">
        <f t="shared" si="17"/>
        <v>256.88717295784966</v>
      </c>
      <c r="U75" s="102">
        <f t="shared" ref="U75:U125" si="29">IF(I75=$AL$38,MIN(L75,J75+S74),0)</f>
        <v>851.4</v>
      </c>
      <c r="V75" s="102">
        <f t="shared" ref="V75:V125" si="30">IF(S75&gt;0,L75,IF(S74=0,0,S74+S74/(L75-J75)*J75))</f>
        <v>851.4</v>
      </c>
      <c r="W75" s="108">
        <f t="shared" si="24"/>
        <v>0.47299999999999998</v>
      </c>
      <c r="X75" s="102">
        <f t="shared" si="18"/>
        <v>9.1239651049999981</v>
      </c>
      <c r="Y75" s="102">
        <f t="shared" ref="Y75:Y125" si="31">IF(T75=0,"",V75*4/X75/IF(S75=0,S74/(L75-J75),1))</f>
        <v>373.25877080938272</v>
      </c>
      <c r="Z75" s="102">
        <f t="shared" si="25"/>
        <v>56.814339739179616</v>
      </c>
      <c r="AA75" s="109">
        <f t="shared" si="19"/>
        <v>0.81179236458378157</v>
      </c>
      <c r="AB75" s="110">
        <f t="shared" si="26"/>
        <v>7.7698743631715916E-2</v>
      </c>
      <c r="AC75" s="117">
        <f t="shared" ref="AC75:AC125" si="32">IF(I75=$AL$38,$F$27*(P75*($AK$25-$AK$24)+N75*($AL$25-$AL$24)+O75*($AM$25-$AM$24))/1000*IF(T75=0,U75/MIN(L75,J75+S74),MAX(0,U75/MIN(L75,J75+S74)-IF(S75=0,S74/(L75-J75),1))),0)</f>
        <v>0</v>
      </c>
      <c r="AD75" s="113">
        <f t="shared" ref="AD75:AD125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233.67520202927278</v>
      </c>
      <c r="AF75" s="113">
        <f t="shared" ref="AF75:AF125" si="34">IF(T75&gt;0,IF(S75=0,S74/(L75-J75),1)*$F$27*(P75*$AK$25+N75*$AL$25+O75*$AM$25)/1000,0)</f>
        <v>167.99129926517872</v>
      </c>
      <c r="AG75" s="113">
        <f t="shared" ref="AG75:AG125" si="35">IF(T75&gt;0,IF(S75=0,S74/(L75-J75),1)*(P75*$AN$25*$U$14+N75*$AO$25*$U$15+O75*$AP$25*$U$16)/1000,0)</f>
        <v>122.03494818029607</v>
      </c>
      <c r="AH75" s="113">
        <f t="shared" ref="AH75:AH125" si="36">IF(T75=0,0,IF(S75=0,S74/(L75-J75),1)*AB75*(N75*$U$15+O75*$U$16+P75*$U$14))</f>
        <v>1189.5481110913056</v>
      </c>
      <c r="AI75" s="114">
        <f t="shared" ref="AI75:AI125" si="37">IF(T75=0,0,IF(S75=0,S74/(L75-J75),1)*AB75*(N75*$X$15+O75*$X$16+P75*$X$14))</f>
        <v>67.090719945724871</v>
      </c>
    </row>
    <row r="76" spans="1:36" x14ac:dyDescent="0.2">
      <c r="A76" s="4"/>
      <c r="B76" s="153"/>
      <c r="C76" s="154"/>
      <c r="H76" s="101" t="s">
        <v>158</v>
      </c>
      <c r="I76" s="177" t="str">
        <f>IF(AND('Late 61-75'!I76="NO",'Late 61-75'!I75="YES"),"YES",'Late 61-75'!I76)</f>
        <v>NO</v>
      </c>
      <c r="J76" s="102">
        <f>IF(B42="",0,B42/4)</f>
        <v>1022.6581153052331</v>
      </c>
      <c r="K76" s="103">
        <f t="shared" si="21"/>
        <v>3</v>
      </c>
      <c r="L76" s="104">
        <f>IF(I76=$AL$39,(1-$F$19),1)*IF(I76=$AL$38,IF(OR(S75&gt;0,B42&gt;K76*$F$24),MIN(0.8*K76*$F$16,K76*$F$24),K76*$F$24)*(1-$AL$43*$AM$43),(1-$AL$43*$AM$42)*IF(S75&gt;0,0.8,IF(B42&gt;K76*$F$16,0.8,1))*K76*$F$16)/4</f>
        <v>1440.0000000000002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0</v>
      </c>
      <c r="R76" s="107">
        <f t="shared" si="23"/>
        <v>0</v>
      </c>
      <c r="S76" s="102">
        <f t="shared" si="28"/>
        <v>0</v>
      </c>
      <c r="T76" s="102">
        <f t="shared" si="17"/>
        <v>171.2581153052331</v>
      </c>
      <c r="U76" s="102">
        <f t="shared" si="29"/>
        <v>0</v>
      </c>
      <c r="V76" s="102">
        <f t="shared" si="30"/>
        <v>1181.8209246833731</v>
      </c>
      <c r="W76" s="108">
        <f t="shared" si="24"/>
        <v>0.80000000000000016</v>
      </c>
      <c r="X76" s="102">
        <f t="shared" si="18"/>
        <v>18.694400000000005</v>
      </c>
      <c r="Y76" s="102">
        <f t="shared" si="31"/>
        <v>308.11365970558023</v>
      </c>
      <c r="Z76" s="102">
        <f t="shared" si="25"/>
        <v>56.814339739179616</v>
      </c>
      <c r="AA76" s="109">
        <f t="shared" si="19"/>
        <v>0.68149056403388109</v>
      </c>
      <c r="AB76" s="110">
        <f t="shared" si="26"/>
        <v>2.698911573204664E-2</v>
      </c>
      <c r="AC76" s="117">
        <f t="shared" si="32"/>
        <v>0</v>
      </c>
      <c r="AD76" s="113">
        <f t="shared" si="33"/>
        <v>0</v>
      </c>
      <c r="AE76" s="113">
        <f t="shared" si="27"/>
        <v>0</v>
      </c>
      <c r="AF76" s="113">
        <f t="shared" si="34"/>
        <v>137.87196710856583</v>
      </c>
      <c r="AG76" s="113">
        <f t="shared" si="35"/>
        <v>100.15517729314236</v>
      </c>
      <c r="AH76" s="113">
        <f t="shared" si="36"/>
        <v>339.11410487360206</v>
      </c>
      <c r="AI76" s="114">
        <f t="shared" si="37"/>
        <v>19.126094377845376</v>
      </c>
    </row>
    <row r="77" spans="1:36" x14ac:dyDescent="0.2">
      <c r="A77" s="4"/>
      <c r="B77" s="153"/>
      <c r="C77" s="154"/>
      <c r="H77" s="101" t="s">
        <v>159</v>
      </c>
      <c r="I77" s="177" t="str">
        <f>IF(AND('Late 61-75'!I77="NO",'Late 61-75'!I76="YES"),"YES",'Late 61-75'!I77)</f>
        <v>NO</v>
      </c>
      <c r="J77" s="102">
        <f>IF(B42="",0,B42/4)</f>
        <v>1022.6581153052331</v>
      </c>
      <c r="K77" s="103">
        <f t="shared" si="21"/>
        <v>3</v>
      </c>
      <c r="L77" s="104">
        <f>IF(I77=$AL$39,(1-$F$19),1)*IF(I77=$AL$38,IF(OR(S76&gt;0,B42&gt;K77*$F$24),MIN(0.8*K77*$F$16,K77*$F$24),K77*$F$24)*(1-$AL$43*$AM$43),(1-$AL$43*$AM$42)*IF(S76&gt;0,0.8,IF(B42&gt;K77*$F$16,0.8,1))*K77*$F$16)/4</f>
        <v>1800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0</v>
      </c>
      <c r="R77" s="107">
        <f t="shared" si="23"/>
        <v>0</v>
      </c>
      <c r="S77" s="102">
        <f t="shared" si="28"/>
        <v>0</v>
      </c>
      <c r="T77" s="102">
        <f t="shared" si="17"/>
        <v>0</v>
      </c>
      <c r="U77" s="102">
        <f t="shared" si="29"/>
        <v>0</v>
      </c>
      <c r="V77" s="102">
        <f t="shared" si="30"/>
        <v>0</v>
      </c>
      <c r="W77" s="108">
        <f t="shared" si="24"/>
        <v>1</v>
      </c>
      <c r="X77" s="102" t="str">
        <f t="shared" si="18"/>
        <v/>
      </c>
      <c r="Y77" s="102" t="str">
        <f t="shared" si="31"/>
        <v/>
      </c>
      <c r="Z77" s="102">
        <f t="shared" si="25"/>
        <v>56.814339739179616</v>
      </c>
      <c r="AA77" s="109" t="str">
        <f t="shared" si="19"/>
        <v/>
      </c>
      <c r="AB77" s="110" t="str">
        <f t="shared" si="26"/>
        <v/>
      </c>
      <c r="AC77" s="117">
        <f t="shared" si="32"/>
        <v>0</v>
      </c>
      <c r="AD77" s="113">
        <f t="shared" si="33"/>
        <v>0</v>
      </c>
      <c r="AE77" s="113">
        <f t="shared" si="27"/>
        <v>0</v>
      </c>
      <c r="AF77" s="113">
        <f t="shared" si="34"/>
        <v>0</v>
      </c>
      <c r="AG77" s="113">
        <f t="shared" si="35"/>
        <v>0</v>
      </c>
      <c r="AH77" s="113">
        <f t="shared" si="36"/>
        <v>0</v>
      </c>
      <c r="AI77" s="114">
        <f t="shared" si="37"/>
        <v>0</v>
      </c>
    </row>
    <row r="78" spans="1:36" x14ac:dyDescent="0.2">
      <c r="A78" s="4"/>
      <c r="B78" s="153"/>
      <c r="D78" s="153"/>
      <c r="H78" s="101" t="s">
        <v>160</v>
      </c>
      <c r="I78" s="177" t="str">
        <f>IF(AND('Late 61-75'!I78="NO",'Late 61-75'!I77="YES"),"YES",'Late 61-75'!I78)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1800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0</v>
      </c>
      <c r="T78" s="102">
        <f t="shared" si="17"/>
        <v>0</v>
      </c>
      <c r="U78" s="102">
        <f t="shared" si="29"/>
        <v>0</v>
      </c>
      <c r="V78" s="102">
        <f t="shared" si="30"/>
        <v>0</v>
      </c>
      <c r="W78" s="108">
        <f t="shared" si="24"/>
        <v>1</v>
      </c>
      <c r="X78" s="102" t="str">
        <f t="shared" si="18"/>
        <v/>
      </c>
      <c r="Y78" s="102" t="str">
        <f t="shared" si="31"/>
        <v/>
      </c>
      <c r="Z78" s="102">
        <f t="shared" si="25"/>
        <v>61.966247222230926</v>
      </c>
      <c r="AA78" s="109" t="str">
        <f t="shared" si="19"/>
        <v/>
      </c>
      <c r="AB78" s="110" t="str">
        <f t="shared" si="26"/>
        <v/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0</v>
      </c>
      <c r="AG78" s="113">
        <f t="shared" si="35"/>
        <v>0</v>
      </c>
      <c r="AH78" s="113">
        <f t="shared" si="36"/>
        <v>0</v>
      </c>
      <c r="AI78" s="114">
        <f t="shared" si="37"/>
        <v>0</v>
      </c>
    </row>
    <row r="79" spans="1:36" x14ac:dyDescent="0.2">
      <c r="A79" s="4"/>
      <c r="B79" s="153"/>
      <c r="D79" s="153"/>
      <c r="H79" s="101" t="s">
        <v>161</v>
      </c>
      <c r="I79" s="177" t="str">
        <f>IF(AND('Late 61-75'!I79="NO",'Late 61-75'!I78="YES"),"YES",'Late 61-75'!I79)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1800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0</v>
      </c>
      <c r="T79" s="102">
        <f t="shared" si="17"/>
        <v>0</v>
      </c>
      <c r="U79" s="102">
        <f t="shared" si="29"/>
        <v>0</v>
      </c>
      <c r="V79" s="102">
        <f t="shared" si="30"/>
        <v>0</v>
      </c>
      <c r="W79" s="108">
        <f t="shared" si="24"/>
        <v>1</v>
      </c>
      <c r="X79" s="102" t="str">
        <f t="shared" si="18"/>
        <v/>
      </c>
      <c r="Y79" s="102" t="str">
        <f t="shared" si="31"/>
        <v/>
      </c>
      <c r="Z79" s="102">
        <f t="shared" si="25"/>
        <v>61.966247222230926</v>
      </c>
      <c r="AA79" s="109" t="str">
        <f t="shared" si="19"/>
        <v/>
      </c>
      <c r="AB79" s="110" t="str">
        <f t="shared" si="26"/>
        <v/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0</v>
      </c>
      <c r="AG79" s="113">
        <f t="shared" si="35"/>
        <v>0</v>
      </c>
      <c r="AH79" s="113">
        <f t="shared" si="36"/>
        <v>0</v>
      </c>
      <c r="AI79" s="114">
        <f t="shared" si="37"/>
        <v>0</v>
      </c>
    </row>
    <row r="80" spans="1:36" x14ac:dyDescent="0.2">
      <c r="A80" s="4"/>
      <c r="B80" s="153"/>
      <c r="H80" s="101" t="s">
        <v>162</v>
      </c>
      <c r="I80" s="177" t="str">
        <f>IF(AND('Late 61-75'!I80="NO",'Late 61-75'!I79="YES"),"YES",'Late 61-75'!I80)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1800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0</v>
      </c>
      <c r="U80" s="102">
        <f t="shared" si="29"/>
        <v>0</v>
      </c>
      <c r="V80" s="102">
        <f t="shared" si="30"/>
        <v>0</v>
      </c>
      <c r="W80" s="108">
        <f t="shared" si="24"/>
        <v>1</v>
      </c>
      <c r="X80" s="102" t="str">
        <f t="shared" si="18"/>
        <v/>
      </c>
      <c r="Y80" s="102" t="str">
        <f t="shared" si="31"/>
        <v/>
      </c>
      <c r="Z80" s="102">
        <f t="shared" si="25"/>
        <v>61.966247222230926</v>
      </c>
      <c r="AA80" s="109" t="str">
        <f t="shared" si="19"/>
        <v/>
      </c>
      <c r="AB80" s="110" t="str">
        <f t="shared" si="26"/>
        <v/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0</v>
      </c>
      <c r="AG80" s="113">
        <f t="shared" si="35"/>
        <v>0</v>
      </c>
      <c r="AH80" s="113">
        <f t="shared" si="36"/>
        <v>0</v>
      </c>
      <c r="AI80" s="114">
        <f t="shared" si="37"/>
        <v>0</v>
      </c>
    </row>
    <row r="81" spans="1:35" x14ac:dyDescent="0.2">
      <c r="A81" s="4"/>
      <c r="B81" s="153"/>
      <c r="D81" s="153"/>
      <c r="H81" s="101" t="s">
        <v>165</v>
      </c>
      <c r="I81" s="177" t="str">
        <f>IF(AND('Late 61-75'!I81="NO",'Late 61-75'!I80="YES"),"YES",'Late 61-75'!I81)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IF(AND('Late 61-75'!I82="NO",'Late 61-75'!I81="YES"),"YES",'Late 61-75'!I82)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IF(AND('Late 61-75'!I83="NO",'Late 61-75'!I82="YES"),"YES",'Late 61-75'!I83)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IF(AND('Late 61-75'!I84="NO",'Late 61-75'!I83="YES"),"YES",'Late 61-75'!I84)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IF(AND('Late 61-75'!I85="NO",'Late 61-75'!I84="YES"),"YES",'Late 61-75'!I85)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IF(AND('Late 61-75'!I86="NO",'Late 61-75'!I85="YES"),"YES",'Late 61-75'!I86)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IF(AND('Late 61-75'!I87="NO",'Late 61-75'!I86="YES"),"YES",'Late 61-75'!I87)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IF(AND('Late 61-75'!I88="NO",'Late 61-75'!I87="YES"),"YES",'Late 61-75'!I88)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IF(AND('Late 61-75'!I89="NO",'Late 61-75'!I88="YES"),"YES",'Late 61-75'!I89)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IF(AND('Late 61-75'!I90="NO",'Late 61-75'!I89="YES"),"YES",'Late 61-75'!I90)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IF(AND('Late 61-75'!I91="NO",'Late 61-75'!I90="YES"),"YES",'Late 61-75'!I91)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IF(AND('Late 61-75'!I92="NO",'Late 61-75'!I91="YES"),"YES",'Late 61-75'!I92)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IF(AND('Late 61-75'!I93="NO",'Late 61-75'!I92="YES"),"YES",'Late 61-75'!I93)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IF(AND('Late 61-75'!I94="NO",'Late 61-75'!I93="YES"),"YES",'Late 61-75'!I94)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IF(AND('Late 61-75'!I95="NO",'Late 61-75'!I94="YES"),"YES",'Late 61-75'!I95)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IF(AND('Late 61-75'!I96="NO",'Late 61-75'!I95="YES"),"YES",'Late 61-75'!I96)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IF(AND('Late 61-75'!I97="NO",'Late 61-75'!I96="YES"),"YES",'Late 61-75'!I97)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IF(AND('Late 61-75'!I98="NO",'Late 61-75'!I97="YES"),"YES",'Late 61-75'!I98)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IF(AND('Late 61-75'!I99="NO",'Late 61-75'!I98="YES"),"YES",'Late 61-75'!I99)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IF(AND('Late 61-75'!I100="NO",'Late 61-75'!I99="YES"),"YES",'Late 61-75'!I100)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IF(AND('Late 61-75'!I101="NO",'Late 61-75'!I100="YES"),"YES",'Late 61-75'!I101)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IF(AND('Late 61-75'!I102="NO",'Late 61-75'!I101="YES"),"YES",'Late 61-75'!I102)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IF(AND('Late 61-75'!I103="NO",'Late 61-75'!I102="YES"),"YES",'Late 61-75'!I103)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IF(AND('Late 61-75'!I104="NO",'Late 61-75'!I103="YES"),"YES",'Late 61-75'!I104)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IF(AND('Late 61-75'!I105="NO",'Late 61-75'!I104="YES"),"YES",'Late 61-75'!I105)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IF(AND('Late 61-75'!I106="NO",'Late 61-75'!I105="YES"),"YES",'Late 61-75'!I106)</f>
        <v>NO</v>
      </c>
      <c r="J106" s="102">
        <f>IF(B50="",0,B50/4)</f>
        <v>1057.6552468335781</v>
      </c>
      <c r="K106" s="103">
        <f t="shared" si="21"/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si="22"/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IF(AND('Late 61-75'!I107="NO",'Late 61-75'!I106="YES"),"YES",'Late 61-75'!I107)</f>
        <v>NO</v>
      </c>
      <c r="J107" s="102">
        <f>IF(B50="",0,B50/4)</f>
        <v>1057.6552468335781</v>
      </c>
      <c r="K107" s="103">
        <f t="shared" si="21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22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si="29"/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si="32"/>
        <v>0</v>
      </c>
      <c r="AD107" s="113">
        <f t="shared" si="33"/>
        <v>0</v>
      </c>
      <c r="AE107" s="113">
        <f t="shared" si="27"/>
        <v>0</v>
      </c>
      <c r="AF107" s="113">
        <f t="shared" si="34"/>
        <v>0</v>
      </c>
      <c r="AG107" s="113">
        <f t="shared" si="35"/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IF(AND('Late 61-75'!I108="NO",'Late 61-75'!I107="YES"),"YES",'Late 61-75'!I108)</f>
        <v>NO</v>
      </c>
      <c r="J108" s="102">
        <f>IF(B50="",0,B50/4)</f>
        <v>1057.6552468335781</v>
      </c>
      <c r="K108" s="103">
        <f t="shared" si="21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22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29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32"/>
        <v>0</v>
      </c>
      <c r="AD108" s="113">
        <f t="shared" si="33"/>
        <v>0</v>
      </c>
      <c r="AE108" s="113">
        <f t="shared" si="27"/>
        <v>0</v>
      </c>
      <c r="AF108" s="113">
        <f t="shared" si="34"/>
        <v>0</v>
      </c>
      <c r="AG108" s="113">
        <f t="shared" si="35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IF(AND('Late 61-75'!I109="NO",'Late 61-75'!I108="YES"),"YES",'Late 61-75'!I109)</f>
        <v>NO</v>
      </c>
      <c r="J109" s="102">
        <f>IF(B50="",0,B50/4)</f>
        <v>1057.6552468335781</v>
      </c>
      <c r="K109" s="103">
        <f t="shared" si="21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22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29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32"/>
        <v>0</v>
      </c>
      <c r="AD109" s="113">
        <f t="shared" si="33"/>
        <v>0</v>
      </c>
      <c r="AE109" s="113">
        <f t="shared" si="27"/>
        <v>0</v>
      </c>
      <c r="AF109" s="113">
        <f t="shared" si="34"/>
        <v>0</v>
      </c>
      <c r="AG109" s="113">
        <f t="shared" si="35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IF(AND('Late 61-75'!I110="NO",'Late 61-75'!I109="YES"),"YES",'Late 61-75'!I110)</f>
        <v>NO</v>
      </c>
      <c r="J110" s="102">
        <f>IF(B51="",0,B51/4)</f>
        <v>980.83358638195762</v>
      </c>
      <c r="K110" s="103">
        <f t="shared" si="21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22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29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32"/>
        <v>0</v>
      </c>
      <c r="AD110" s="113">
        <f t="shared" si="33"/>
        <v>0</v>
      </c>
      <c r="AE110" s="113">
        <f t="shared" si="27"/>
        <v>0</v>
      </c>
      <c r="AF110" s="113">
        <f t="shared" si="34"/>
        <v>0</v>
      </c>
      <c r="AG110" s="113">
        <f t="shared" si="35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IF(AND('Late 61-75'!I111="NO",'Late 61-75'!I110="YES"),"YES",'Late 61-75'!I111)</f>
        <v>NO</v>
      </c>
      <c r="J111" s="102">
        <f>IF(B51="",0,B51/4)</f>
        <v>980.83358638195762</v>
      </c>
      <c r="K111" s="103">
        <f t="shared" si="21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22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29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32"/>
        <v>0</v>
      </c>
      <c r="AD111" s="113">
        <f t="shared" si="33"/>
        <v>0</v>
      </c>
      <c r="AE111" s="113">
        <f t="shared" si="27"/>
        <v>0</v>
      </c>
      <c r="AF111" s="113">
        <f t="shared" si="34"/>
        <v>0</v>
      </c>
      <c r="AG111" s="113">
        <f t="shared" si="35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IF(AND('Late 61-75'!I112="NO",'Late 61-75'!I111="YES"),"YES",'Late 61-75'!I112)</f>
        <v>NO</v>
      </c>
      <c r="J112" s="102">
        <f>IF(B51="",0,B51/4)</f>
        <v>980.83358638195762</v>
      </c>
      <c r="K112" s="103">
        <f t="shared" si="21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22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29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32"/>
        <v>0</v>
      </c>
      <c r="AD112" s="113">
        <f t="shared" si="33"/>
        <v>0</v>
      </c>
      <c r="AE112" s="113">
        <f t="shared" si="27"/>
        <v>0</v>
      </c>
      <c r="AF112" s="113">
        <f t="shared" si="34"/>
        <v>0</v>
      </c>
      <c r="AG112" s="113">
        <f t="shared" si="35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IF(AND('Late 61-75'!I113="NO",'Late 61-75'!I112="YES"),"YES",'Late 61-75'!I113)</f>
        <v>NO</v>
      </c>
      <c r="J113" s="102">
        <f>IF(B51="",0,B51/4)</f>
        <v>980.83358638195762</v>
      </c>
      <c r="K113" s="103">
        <f t="shared" si="21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22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29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32"/>
        <v>0</v>
      </c>
      <c r="AD113" s="113">
        <f t="shared" si="33"/>
        <v>0</v>
      </c>
      <c r="AE113" s="113">
        <f t="shared" si="27"/>
        <v>0</v>
      </c>
      <c r="AF113" s="113">
        <f t="shared" si="34"/>
        <v>0</v>
      </c>
      <c r="AG113" s="113">
        <f t="shared" si="35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IF(AND('Late 61-75'!I114="NO",'Late 61-75'!I113="YES"),"YES",'Late 61-75'!I114)</f>
        <v>NO</v>
      </c>
      <c r="J114" s="102">
        <f>IF(B52="",0,B52/4)</f>
        <v>913.5810340901611</v>
      </c>
      <c r="K114" s="103">
        <f t="shared" si="21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22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29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32"/>
        <v>0</v>
      </c>
      <c r="AD114" s="113">
        <f t="shared" si="33"/>
        <v>0</v>
      </c>
      <c r="AE114" s="113">
        <f t="shared" si="27"/>
        <v>0</v>
      </c>
      <c r="AF114" s="113">
        <f t="shared" si="34"/>
        <v>0</v>
      </c>
      <c r="AG114" s="113">
        <f t="shared" si="35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IF(AND('Late 61-75'!I115="NO",'Late 61-75'!I114="YES"),"YES",'Late 61-75'!I115)</f>
        <v>NO</v>
      </c>
      <c r="J115" s="102">
        <f>IF(B52="",0,B52/4)</f>
        <v>913.5810340901611</v>
      </c>
      <c r="K115" s="103">
        <f t="shared" si="21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22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29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32"/>
        <v>0</v>
      </c>
      <c r="AD115" s="113">
        <f t="shared" si="33"/>
        <v>0</v>
      </c>
      <c r="AE115" s="113">
        <f t="shared" si="27"/>
        <v>0</v>
      </c>
      <c r="AF115" s="113">
        <f t="shared" si="34"/>
        <v>0</v>
      </c>
      <c r="AG115" s="113">
        <f t="shared" si="35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IF(AND('Late 61-75'!I116="NO",'Late 61-75'!I115="YES"),"YES",'Late 61-75'!I116)</f>
        <v>NO</v>
      </c>
      <c r="J116" s="102">
        <f>IF(B52="",0,B52/4)</f>
        <v>913.5810340901611</v>
      </c>
      <c r="K116" s="103">
        <f t="shared" si="21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22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29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32"/>
        <v>0</v>
      </c>
      <c r="AD116" s="113">
        <f t="shared" si="33"/>
        <v>0</v>
      </c>
      <c r="AE116" s="113">
        <f t="shared" si="27"/>
        <v>0</v>
      </c>
      <c r="AF116" s="113">
        <f t="shared" si="34"/>
        <v>0</v>
      </c>
      <c r="AG116" s="113">
        <f t="shared" si="35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IF(AND('Late 61-75'!I117="NO",'Late 61-75'!I116="YES"),"YES",'Late 61-75'!I117)</f>
        <v>NO</v>
      </c>
      <c r="J117" s="102">
        <f>IF(B52="",0,B52/4)</f>
        <v>913.5810340901611</v>
      </c>
      <c r="K117" s="103">
        <f t="shared" si="21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22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29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32"/>
        <v>0</v>
      </c>
      <c r="AD117" s="113">
        <f t="shared" si="33"/>
        <v>0</v>
      </c>
      <c r="AE117" s="113">
        <f t="shared" si="27"/>
        <v>0</v>
      </c>
      <c r="AF117" s="113">
        <f t="shared" si="34"/>
        <v>0</v>
      </c>
      <c r="AG117" s="113">
        <f t="shared" si="35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IF(AND('Late 61-75'!I118="NO",'Late 61-75'!I117="YES"),"YES",'Late 61-75'!I118)</f>
        <v>NO</v>
      </c>
      <c r="J118" s="102">
        <f>IF(B53="",0,B53/4)</f>
        <v>827.08274740950492</v>
      </c>
      <c r="K118" s="103">
        <f t="shared" si="21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22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29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32"/>
        <v>0</v>
      </c>
      <c r="AD118" s="113">
        <f t="shared" si="33"/>
        <v>0</v>
      </c>
      <c r="AE118" s="113">
        <f t="shared" si="27"/>
        <v>0</v>
      </c>
      <c r="AF118" s="113">
        <f t="shared" si="34"/>
        <v>0</v>
      </c>
      <c r="AG118" s="113">
        <f t="shared" si="35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IF(AND('Late 61-75'!I119="NO",'Late 61-75'!I118="YES"),"YES",'Late 61-75'!I119)</f>
        <v>NO</v>
      </c>
      <c r="J119" s="102">
        <f>IF(B53="",0,B53/4)</f>
        <v>827.08274740950492</v>
      </c>
      <c r="K119" s="103">
        <f t="shared" si="21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22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29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32"/>
        <v>0</v>
      </c>
      <c r="AD119" s="113">
        <f t="shared" si="33"/>
        <v>0</v>
      </c>
      <c r="AE119" s="113">
        <f t="shared" si="27"/>
        <v>0</v>
      </c>
      <c r="AF119" s="113">
        <f t="shared" si="34"/>
        <v>0</v>
      </c>
      <c r="AG119" s="113">
        <f t="shared" si="35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IF(AND('Late 61-75'!I120="NO",'Late 61-75'!I119="YES"),"YES",'Late 61-75'!I120)</f>
        <v>NO</v>
      </c>
      <c r="J120" s="102">
        <f>IF(B53="",0,B53/4)</f>
        <v>827.08274740950492</v>
      </c>
      <c r="K120" s="103">
        <f t="shared" si="21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22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29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32"/>
        <v>0</v>
      </c>
      <c r="AD120" s="113">
        <f t="shared" si="33"/>
        <v>0</v>
      </c>
      <c r="AE120" s="113">
        <f t="shared" si="27"/>
        <v>0</v>
      </c>
      <c r="AF120" s="113">
        <f t="shared" si="34"/>
        <v>0</v>
      </c>
      <c r="AG120" s="113">
        <f t="shared" si="35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IF(AND('Late 61-75'!I121="NO",'Late 61-75'!I120="YES"),"YES",'Late 61-75'!I121)</f>
        <v>NO</v>
      </c>
      <c r="J121" s="102">
        <f>IF(B53="",0,B53/4)</f>
        <v>827.08274740950492</v>
      </c>
      <c r="K121" s="103">
        <f t="shared" si="21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22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29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32"/>
        <v>0</v>
      </c>
      <c r="AD121" s="113">
        <f t="shared" si="33"/>
        <v>0</v>
      </c>
      <c r="AE121" s="113">
        <f t="shared" si="27"/>
        <v>0</v>
      </c>
      <c r="AF121" s="113">
        <f t="shared" si="34"/>
        <v>0</v>
      </c>
      <c r="AG121" s="113">
        <f t="shared" si="35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IF(AND('Late 61-75'!I122="NO",'Late 61-75'!I121="YES"),"YES",'Late 61-75'!I122)</f>
        <v>NO</v>
      </c>
      <c r="J122" s="102">
        <f>IF(B54="",0,B54/4)</f>
        <v>688.54571523048037</v>
      </c>
      <c r="K122" s="103">
        <f t="shared" si="21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22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29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32"/>
        <v>0</v>
      </c>
      <c r="AD122" s="113">
        <f t="shared" si="33"/>
        <v>0</v>
      </c>
      <c r="AE122" s="113">
        <f t="shared" si="27"/>
        <v>0</v>
      </c>
      <c r="AF122" s="113">
        <f t="shared" si="34"/>
        <v>0</v>
      </c>
      <c r="AG122" s="113">
        <f t="shared" si="35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IF(AND('Late 61-75'!I123="NO",'Late 61-75'!I122="YES"),"YES",'Late 61-75'!I123)</f>
        <v>NO</v>
      </c>
      <c r="J123" s="102">
        <f>IF(B54="",0,B54/4)</f>
        <v>688.54571523048037</v>
      </c>
      <c r="K123" s="103">
        <f t="shared" si="21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22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29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32"/>
        <v>0</v>
      </c>
      <c r="AD123" s="113">
        <f t="shared" si="33"/>
        <v>0</v>
      </c>
      <c r="AE123" s="113">
        <f t="shared" si="27"/>
        <v>0</v>
      </c>
      <c r="AF123" s="113">
        <f t="shared" si="34"/>
        <v>0</v>
      </c>
      <c r="AG123" s="113">
        <f t="shared" si="35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IF(AND('Late 61-75'!I124="NO",'Late 61-75'!I123="YES"),"YES",'Late 61-75'!I124)</f>
        <v>NO</v>
      </c>
      <c r="J124" s="102">
        <f>IF(B54="",0,B54/4)</f>
        <v>688.54571523048037</v>
      </c>
      <c r="K124" s="103">
        <f t="shared" si="21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22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29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32"/>
        <v>0</v>
      </c>
      <c r="AD124" s="113">
        <f t="shared" si="33"/>
        <v>0</v>
      </c>
      <c r="AE124" s="113">
        <f t="shared" si="27"/>
        <v>0</v>
      </c>
      <c r="AF124" s="113">
        <f t="shared" si="34"/>
        <v>0</v>
      </c>
      <c r="AG124" s="113">
        <f t="shared" si="35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IF(AND('Late 61-75'!I125="NO",'Late 61-75'!I124="YES"),"YES",'Late 61-75'!I125)</f>
        <v>NO</v>
      </c>
      <c r="J125" s="141">
        <f>IF(B54="",0,B54/4)</f>
        <v>688.54571523048037</v>
      </c>
      <c r="K125" s="142">
        <f t="shared" si="21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22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29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32"/>
        <v>0</v>
      </c>
      <c r="AD125" s="151">
        <f t="shared" si="33"/>
        <v>0</v>
      </c>
      <c r="AE125" s="151">
        <f t="shared" si="27"/>
        <v>0</v>
      </c>
      <c r="AF125" s="151">
        <f t="shared" si="34"/>
        <v>0</v>
      </c>
      <c r="AG125" s="151">
        <f t="shared" si="35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IF(AND('Late 61-75'!I128="NO",'Late 61-75'!I125="YES"),"YES",'Late 61-75'!I128)</f>
        <v>NO</v>
      </c>
      <c r="J128" s="102">
        <f>IF(B55="",0,B55/4)</f>
        <v>471.62801059626827</v>
      </c>
      <c r="K128" s="103">
        <f t="shared" ref="K128:K179" si="42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79" si="43">IF(I128=$AL$38,$F$12/$F$25-$F$12/$F$17,0)</f>
        <v>0</v>
      </c>
      <c r="R128" s="107">
        <f t="shared" ref="R128:R179" si="44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45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46">J128*4/$F$17</f>
        <v>26.201556144237127</v>
      </c>
      <c r="AA128" s="109" t="str">
        <f t="shared" si="40"/>
        <v/>
      </c>
      <c r="AB128" s="110" t="str">
        <f t="shared" ref="AB128:AB179" si="47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48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IF(AND('Late 61-75'!I129="NO",'Late 61-75'!I128="YES"),"YES",'Late 61-75'!I129)</f>
        <v>NO</v>
      </c>
      <c r="J129" s="102">
        <f>IF(B55="",0,B55/4)</f>
        <v>471.62801059626827</v>
      </c>
      <c r="K129" s="103">
        <f t="shared" si="42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43"/>
        <v>0</v>
      </c>
      <c r="R129" s="107">
        <f t="shared" si="44"/>
        <v>0</v>
      </c>
      <c r="S129" s="102">
        <f t="shared" ref="S129:S179" si="49">MAX(0,J129-L129+S128)</f>
        <v>0</v>
      </c>
      <c r="T129" s="102">
        <f t="shared" si="38"/>
        <v>0</v>
      </c>
      <c r="U129" s="102">
        <f t="shared" ref="U129:U179" si="50">IF(I129=$AL$38,MIN(L129,J129+S128),0)</f>
        <v>0</v>
      </c>
      <c r="V129" s="102">
        <f t="shared" ref="V129:V179" si="51">IF(S129&gt;0,L129,IF(S128=0,0,S128+S128/(L129-J129)*J129))</f>
        <v>0</v>
      </c>
      <c r="W129" s="108">
        <f t="shared" si="45"/>
        <v>0.96</v>
      </c>
      <c r="X129" s="102" t="str">
        <f t="shared" si="39"/>
        <v/>
      </c>
      <c r="Y129" s="102" t="str">
        <f t="shared" ref="Y129:Y179" si="52">IF(T129=0,"",V129*4/X129/IF(S129=0,S128/(L129-J129),1))</f>
        <v/>
      </c>
      <c r="Z129" s="102">
        <f t="shared" si="46"/>
        <v>26.201556144237127</v>
      </c>
      <c r="AA129" s="109" t="str">
        <f t="shared" si="40"/>
        <v/>
      </c>
      <c r="AB129" s="110" t="str">
        <f t="shared" si="47"/>
        <v/>
      </c>
      <c r="AC129" s="117">
        <f t="shared" ref="AC129:AC179" si="53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79" si="54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48"/>
        <v>0</v>
      </c>
      <c r="AF129" s="113">
        <f t="shared" ref="AF129:AF179" si="55">IF(T129&gt;0,IF(S129=0,S128/(L129-J129),1)*$F$27*(P129*$AK$25+N129*$AL$25+O129*$AM$25)/1000,0)</f>
        <v>0</v>
      </c>
      <c r="AG129" s="113">
        <f t="shared" ref="AG129:AG179" si="56">IF(T129&gt;0,IF(S129=0,S128/(L129-J129),1)*(P129*$AN$25*$U$14+N129*$AO$25*$U$15+O129*$AP$25*$U$16)/1000,0)</f>
        <v>0</v>
      </c>
      <c r="AH129" s="113">
        <f t="shared" ref="AH129:AH179" si="57">IF(T129=0,0,IF(S129=0,S128/(L129-J129),1)*AB129*(N129*$U$15+O129*$U$16+P129*$U$14))</f>
        <v>0</v>
      </c>
      <c r="AI129" s="114">
        <f t="shared" ref="AI129:AI179" si="58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IF(AND('Late 61-75'!I130="NO",'Late 61-75'!I129="YES"),"YES",'Late 61-75'!I130)</f>
        <v>NO</v>
      </c>
      <c r="J130" s="102">
        <f>IF(B55="",0,B55/4)</f>
        <v>471.62801059626827</v>
      </c>
      <c r="K130" s="103">
        <f t="shared" si="42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43"/>
        <v>0</v>
      </c>
      <c r="R130" s="107">
        <f t="shared" si="44"/>
        <v>0</v>
      </c>
      <c r="S130" s="102">
        <f t="shared" si="49"/>
        <v>0</v>
      </c>
      <c r="T130" s="102">
        <f t="shared" si="38"/>
        <v>0</v>
      </c>
      <c r="U130" s="102">
        <f t="shared" si="50"/>
        <v>0</v>
      </c>
      <c r="V130" s="102">
        <f t="shared" si="51"/>
        <v>0</v>
      </c>
      <c r="W130" s="108">
        <f t="shared" si="45"/>
        <v>0.96</v>
      </c>
      <c r="X130" s="102" t="str">
        <f t="shared" si="39"/>
        <v/>
      </c>
      <c r="Y130" s="102" t="str">
        <f t="shared" si="52"/>
        <v/>
      </c>
      <c r="Z130" s="102">
        <f t="shared" si="46"/>
        <v>26.201556144237127</v>
      </c>
      <c r="AA130" s="109" t="str">
        <f t="shared" si="40"/>
        <v/>
      </c>
      <c r="AB130" s="110" t="str">
        <f t="shared" si="47"/>
        <v/>
      </c>
      <c r="AC130" s="117">
        <f t="shared" si="53"/>
        <v>0</v>
      </c>
      <c r="AD130" s="113">
        <f t="shared" si="54"/>
        <v>0</v>
      </c>
      <c r="AE130" s="113">
        <f t="shared" si="48"/>
        <v>0</v>
      </c>
      <c r="AF130" s="113">
        <f t="shared" si="55"/>
        <v>0</v>
      </c>
      <c r="AG130" s="113">
        <f t="shared" si="56"/>
        <v>0</v>
      </c>
      <c r="AH130" s="113">
        <f t="shared" si="57"/>
        <v>0</v>
      </c>
      <c r="AI130" s="114">
        <f t="shared" si="58"/>
        <v>0</v>
      </c>
    </row>
    <row r="131" spans="1:35" x14ac:dyDescent="0.2">
      <c r="A131" s="4"/>
      <c r="B131" s="153"/>
      <c r="H131" s="101" t="s">
        <v>164</v>
      </c>
      <c r="I131" s="177" t="str">
        <f>IF(AND('Late 61-75'!I131="NO",'Late 61-75'!I130="YES"),"YES",'Late 61-75'!I131)</f>
        <v>NO</v>
      </c>
      <c r="J131" s="102">
        <f>IF(B55="",0,B55/4)</f>
        <v>471.62801059626827</v>
      </c>
      <c r="K131" s="103">
        <f t="shared" si="42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43"/>
        <v>0</v>
      </c>
      <c r="R131" s="107">
        <f t="shared" si="44"/>
        <v>0</v>
      </c>
      <c r="S131" s="102">
        <f t="shared" si="49"/>
        <v>0</v>
      </c>
      <c r="T131" s="102">
        <f t="shared" si="38"/>
        <v>0</v>
      </c>
      <c r="U131" s="102">
        <f t="shared" si="50"/>
        <v>0</v>
      </c>
      <c r="V131" s="102">
        <f t="shared" si="51"/>
        <v>0</v>
      </c>
      <c r="W131" s="108">
        <f t="shared" si="45"/>
        <v>0.96</v>
      </c>
      <c r="X131" s="102" t="str">
        <f t="shared" si="39"/>
        <v/>
      </c>
      <c r="Y131" s="102" t="str">
        <f t="shared" si="52"/>
        <v/>
      </c>
      <c r="Z131" s="102">
        <f t="shared" si="46"/>
        <v>26.201556144237127</v>
      </c>
      <c r="AA131" s="109" t="str">
        <f t="shared" si="40"/>
        <v/>
      </c>
      <c r="AB131" s="110" t="str">
        <f t="shared" si="47"/>
        <v/>
      </c>
      <c r="AC131" s="117">
        <f t="shared" si="53"/>
        <v>0</v>
      </c>
      <c r="AD131" s="113">
        <f t="shared" si="54"/>
        <v>0</v>
      </c>
      <c r="AE131" s="113">
        <f t="shared" si="48"/>
        <v>0</v>
      </c>
      <c r="AF131" s="113">
        <f t="shared" si="55"/>
        <v>0</v>
      </c>
      <c r="AG131" s="113">
        <f t="shared" si="56"/>
        <v>0</v>
      </c>
      <c r="AH131" s="113">
        <f t="shared" si="57"/>
        <v>0</v>
      </c>
      <c r="AI131" s="114">
        <f t="shared" si="58"/>
        <v>0</v>
      </c>
    </row>
    <row r="132" spans="1:35" x14ac:dyDescent="0.2">
      <c r="A132" s="4"/>
      <c r="B132" s="153"/>
      <c r="H132" s="101" t="s">
        <v>163</v>
      </c>
      <c r="I132" s="177" t="str">
        <f>IF(AND('Late 61-75'!I132="NO",'Late 61-75'!I131="YES"),"YES",'Late 61-75'!I132)</f>
        <v>NO</v>
      </c>
      <c r="J132" s="102">
        <f>IF(B56="",0,B56/4)</f>
        <v>0</v>
      </c>
      <c r="K132" s="103">
        <f t="shared" si="42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43"/>
        <v>0</v>
      </c>
      <c r="R132" s="107">
        <f t="shared" si="44"/>
        <v>0</v>
      </c>
      <c r="S132" s="102">
        <f t="shared" si="49"/>
        <v>0</v>
      </c>
      <c r="T132" s="102">
        <f t="shared" si="38"/>
        <v>0</v>
      </c>
      <c r="U132" s="102">
        <f t="shared" si="50"/>
        <v>0</v>
      </c>
      <c r="V132" s="102">
        <f t="shared" si="51"/>
        <v>0</v>
      </c>
      <c r="W132" s="108">
        <f t="shared" si="45"/>
        <v>0.76800000000000002</v>
      </c>
      <c r="X132" s="102" t="str">
        <f t="shared" si="39"/>
        <v/>
      </c>
      <c r="Y132" s="102" t="str">
        <f t="shared" si="52"/>
        <v/>
      </c>
      <c r="Z132" s="102">
        <f t="shared" si="46"/>
        <v>0</v>
      </c>
      <c r="AA132" s="109" t="str">
        <f t="shared" si="40"/>
        <v/>
      </c>
      <c r="AB132" s="110" t="str">
        <f t="shared" si="47"/>
        <v/>
      </c>
      <c r="AC132" s="117">
        <f t="shared" si="53"/>
        <v>0</v>
      </c>
      <c r="AD132" s="113">
        <f t="shared" si="54"/>
        <v>0</v>
      </c>
      <c r="AE132" s="113">
        <f t="shared" si="48"/>
        <v>0</v>
      </c>
      <c r="AF132" s="113">
        <f t="shared" si="55"/>
        <v>0</v>
      </c>
      <c r="AG132" s="113">
        <f t="shared" si="56"/>
        <v>0</v>
      </c>
      <c r="AH132" s="113">
        <f t="shared" si="57"/>
        <v>0</v>
      </c>
      <c r="AI132" s="114">
        <f t="shared" si="58"/>
        <v>0</v>
      </c>
    </row>
    <row r="133" spans="1:35" x14ac:dyDescent="0.2">
      <c r="A133" s="4"/>
      <c r="B133" s="153"/>
      <c r="H133" s="101" t="s">
        <v>117</v>
      </c>
      <c r="I133" s="177" t="str">
        <f>IF(AND('Late 61-75'!I133="NO",'Late 61-75'!I132="YES"),"YES",'Late 61-75'!I133)</f>
        <v>NO</v>
      </c>
      <c r="J133" s="102">
        <f>IF(B56="",0,B56/4)</f>
        <v>0</v>
      </c>
      <c r="K133" s="103">
        <f t="shared" si="42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43"/>
        <v>0</v>
      </c>
      <c r="R133" s="107">
        <f t="shared" si="44"/>
        <v>0</v>
      </c>
      <c r="S133" s="102">
        <f t="shared" si="49"/>
        <v>0</v>
      </c>
      <c r="T133" s="102">
        <f t="shared" si="38"/>
        <v>0</v>
      </c>
      <c r="U133" s="102">
        <f t="shared" si="50"/>
        <v>0</v>
      </c>
      <c r="V133" s="102">
        <f t="shared" si="51"/>
        <v>0</v>
      </c>
      <c r="W133" s="108">
        <f t="shared" si="45"/>
        <v>0.76800000000000002</v>
      </c>
      <c r="X133" s="102" t="str">
        <f t="shared" si="39"/>
        <v/>
      </c>
      <c r="Y133" s="102" t="str">
        <f t="shared" si="52"/>
        <v/>
      </c>
      <c r="Z133" s="102">
        <f t="shared" si="46"/>
        <v>0</v>
      </c>
      <c r="AA133" s="109" t="str">
        <f t="shared" si="40"/>
        <v/>
      </c>
      <c r="AB133" s="110" t="str">
        <f t="shared" si="47"/>
        <v/>
      </c>
      <c r="AC133" s="117">
        <f t="shared" si="53"/>
        <v>0</v>
      </c>
      <c r="AD133" s="113">
        <f t="shared" si="54"/>
        <v>0</v>
      </c>
      <c r="AE133" s="113">
        <f t="shared" si="48"/>
        <v>0</v>
      </c>
      <c r="AF133" s="113">
        <f t="shared" si="55"/>
        <v>0</v>
      </c>
      <c r="AG133" s="113">
        <f t="shared" si="56"/>
        <v>0</v>
      </c>
      <c r="AH133" s="113">
        <f t="shared" si="57"/>
        <v>0</v>
      </c>
      <c r="AI133" s="114">
        <f t="shared" si="58"/>
        <v>0</v>
      </c>
    </row>
    <row r="134" spans="1:35" x14ac:dyDescent="0.2">
      <c r="A134" s="4"/>
      <c r="B134" s="153"/>
      <c r="H134" s="101" t="s">
        <v>118</v>
      </c>
      <c r="I134" s="177" t="str">
        <f>IF(AND('Late 61-75'!I134="NO",'Late 61-75'!I133="YES"),"YES",'Late 61-75'!I134)</f>
        <v>NO</v>
      </c>
      <c r="J134" s="102">
        <f>IF(B56="",0,B56/4)</f>
        <v>0</v>
      </c>
      <c r="K134" s="103">
        <f t="shared" si="42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43"/>
        <v>0</v>
      </c>
      <c r="R134" s="107">
        <f t="shared" si="44"/>
        <v>0</v>
      </c>
      <c r="S134" s="102">
        <f t="shared" si="49"/>
        <v>0</v>
      </c>
      <c r="T134" s="102">
        <f t="shared" si="38"/>
        <v>0</v>
      </c>
      <c r="U134" s="102">
        <f t="shared" si="50"/>
        <v>0</v>
      </c>
      <c r="V134" s="102">
        <f t="shared" si="51"/>
        <v>0</v>
      </c>
      <c r="W134" s="108">
        <f t="shared" si="45"/>
        <v>0.76800000000000002</v>
      </c>
      <c r="X134" s="102" t="str">
        <f t="shared" si="39"/>
        <v/>
      </c>
      <c r="Y134" s="102" t="str">
        <f t="shared" si="52"/>
        <v/>
      </c>
      <c r="Z134" s="102">
        <f t="shared" si="46"/>
        <v>0</v>
      </c>
      <c r="AA134" s="109" t="str">
        <f t="shared" si="40"/>
        <v/>
      </c>
      <c r="AB134" s="110" t="str">
        <f t="shared" si="47"/>
        <v/>
      </c>
      <c r="AC134" s="117">
        <f t="shared" si="53"/>
        <v>0</v>
      </c>
      <c r="AD134" s="113">
        <f t="shared" si="54"/>
        <v>0</v>
      </c>
      <c r="AE134" s="113">
        <f t="shared" si="48"/>
        <v>0</v>
      </c>
      <c r="AF134" s="113">
        <f t="shared" si="55"/>
        <v>0</v>
      </c>
      <c r="AG134" s="113">
        <f t="shared" si="56"/>
        <v>0</v>
      </c>
      <c r="AH134" s="113">
        <f t="shared" si="57"/>
        <v>0</v>
      </c>
      <c r="AI134" s="114">
        <f t="shared" si="58"/>
        <v>0</v>
      </c>
    </row>
    <row r="135" spans="1:35" x14ac:dyDescent="0.2">
      <c r="A135" s="4"/>
      <c r="B135" s="153"/>
      <c r="H135" s="101" t="s">
        <v>119</v>
      </c>
      <c r="I135" s="177" t="str">
        <f>IF(AND('Late 61-75'!I135="NO",'Late 61-75'!I134="YES"),"YES",'Late 61-75'!I135)</f>
        <v>NO</v>
      </c>
      <c r="J135" s="102">
        <f>IF(B56="",0,B56/4)</f>
        <v>0</v>
      </c>
      <c r="K135" s="103">
        <f t="shared" si="42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43"/>
        <v>0</v>
      </c>
      <c r="R135" s="107">
        <f t="shared" si="44"/>
        <v>0</v>
      </c>
      <c r="S135" s="102">
        <f t="shared" si="49"/>
        <v>0</v>
      </c>
      <c r="T135" s="102">
        <f t="shared" si="38"/>
        <v>0</v>
      </c>
      <c r="U135" s="102">
        <f t="shared" si="50"/>
        <v>0</v>
      </c>
      <c r="V135" s="102">
        <f t="shared" si="51"/>
        <v>0</v>
      </c>
      <c r="W135" s="108">
        <f t="shared" si="45"/>
        <v>0.76800000000000002</v>
      </c>
      <c r="X135" s="102" t="str">
        <f t="shared" si="39"/>
        <v/>
      </c>
      <c r="Y135" s="102" t="str">
        <f t="shared" si="52"/>
        <v/>
      </c>
      <c r="Z135" s="102">
        <f t="shared" si="46"/>
        <v>0</v>
      </c>
      <c r="AA135" s="109" t="str">
        <f t="shared" si="40"/>
        <v/>
      </c>
      <c r="AB135" s="110" t="str">
        <f t="shared" si="47"/>
        <v/>
      </c>
      <c r="AC135" s="117">
        <f t="shared" si="53"/>
        <v>0</v>
      </c>
      <c r="AD135" s="113">
        <f t="shared" si="54"/>
        <v>0</v>
      </c>
      <c r="AE135" s="113">
        <f t="shared" si="48"/>
        <v>0</v>
      </c>
      <c r="AF135" s="113">
        <f t="shared" si="55"/>
        <v>0</v>
      </c>
      <c r="AG135" s="113">
        <f t="shared" si="56"/>
        <v>0</v>
      </c>
      <c r="AH135" s="113">
        <f t="shared" si="57"/>
        <v>0</v>
      </c>
      <c r="AI135" s="114">
        <f t="shared" si="58"/>
        <v>0</v>
      </c>
    </row>
    <row r="136" spans="1:35" x14ac:dyDescent="0.2">
      <c r="A136" s="4"/>
      <c r="B136" s="153"/>
      <c r="H136" s="101" t="s">
        <v>120</v>
      </c>
      <c r="I136" s="177" t="str">
        <f>IF(AND('Late 61-75'!I136="NO",'Late 61-75'!I135="YES"),"YES",'Late 61-75'!I136)</f>
        <v>NO</v>
      </c>
      <c r="J136" s="102">
        <f>IF(B57="",0,B57/4)</f>
        <v>0</v>
      </c>
      <c r="K136" s="103">
        <f t="shared" si="42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43"/>
        <v>0</v>
      </c>
      <c r="R136" s="107">
        <f t="shared" si="44"/>
        <v>0</v>
      </c>
      <c r="S136" s="102">
        <f t="shared" si="49"/>
        <v>0</v>
      </c>
      <c r="T136" s="102">
        <f t="shared" si="38"/>
        <v>0</v>
      </c>
      <c r="U136" s="102">
        <f t="shared" si="50"/>
        <v>0</v>
      </c>
      <c r="V136" s="102">
        <f t="shared" si="51"/>
        <v>0</v>
      </c>
      <c r="W136" s="108">
        <f t="shared" si="45"/>
        <v>0.76800000000000002</v>
      </c>
      <c r="X136" s="102" t="str">
        <f t="shared" si="39"/>
        <v/>
      </c>
      <c r="Y136" s="102" t="str">
        <f t="shared" si="52"/>
        <v/>
      </c>
      <c r="Z136" s="102">
        <f t="shared" si="46"/>
        <v>0</v>
      </c>
      <c r="AA136" s="109" t="str">
        <f t="shared" si="40"/>
        <v/>
      </c>
      <c r="AB136" s="110" t="str">
        <f t="shared" si="47"/>
        <v/>
      </c>
      <c r="AC136" s="117">
        <f t="shared" si="53"/>
        <v>0</v>
      </c>
      <c r="AD136" s="113">
        <f t="shared" si="54"/>
        <v>0</v>
      </c>
      <c r="AE136" s="113">
        <f t="shared" si="48"/>
        <v>0</v>
      </c>
      <c r="AF136" s="113">
        <f t="shared" si="55"/>
        <v>0</v>
      </c>
      <c r="AG136" s="113">
        <f t="shared" si="56"/>
        <v>0</v>
      </c>
      <c r="AH136" s="113">
        <f t="shared" si="57"/>
        <v>0</v>
      </c>
      <c r="AI136" s="114">
        <f t="shared" si="58"/>
        <v>0</v>
      </c>
    </row>
    <row r="137" spans="1:35" x14ac:dyDescent="0.2">
      <c r="A137" s="4"/>
      <c r="B137" s="153"/>
      <c r="H137" s="101" t="s">
        <v>121</v>
      </c>
      <c r="I137" s="177" t="str">
        <f>IF(AND('Late 61-75'!I137="NO",'Late 61-75'!I136="YES"),"YES",'Late 61-75'!I137)</f>
        <v>NO</v>
      </c>
      <c r="J137" s="102">
        <f>IF(B57="",0,B57/4)</f>
        <v>0</v>
      </c>
      <c r="K137" s="103">
        <f t="shared" si="42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43"/>
        <v>0</v>
      </c>
      <c r="R137" s="107">
        <f t="shared" si="44"/>
        <v>0</v>
      </c>
      <c r="S137" s="102">
        <f t="shared" si="49"/>
        <v>0</v>
      </c>
      <c r="T137" s="102">
        <f t="shared" si="38"/>
        <v>0</v>
      </c>
      <c r="U137" s="102">
        <f t="shared" si="50"/>
        <v>0</v>
      </c>
      <c r="V137" s="102">
        <f t="shared" si="51"/>
        <v>0</v>
      </c>
      <c r="W137" s="108">
        <f t="shared" si="45"/>
        <v>0.76800000000000002</v>
      </c>
      <c r="X137" s="102" t="str">
        <f t="shared" si="39"/>
        <v/>
      </c>
      <c r="Y137" s="102" t="str">
        <f t="shared" si="52"/>
        <v/>
      </c>
      <c r="Z137" s="102">
        <f t="shared" si="46"/>
        <v>0</v>
      </c>
      <c r="AA137" s="109" t="str">
        <f t="shared" si="40"/>
        <v/>
      </c>
      <c r="AB137" s="110" t="str">
        <f t="shared" si="47"/>
        <v/>
      </c>
      <c r="AC137" s="117">
        <f t="shared" si="53"/>
        <v>0</v>
      </c>
      <c r="AD137" s="113">
        <f t="shared" si="54"/>
        <v>0</v>
      </c>
      <c r="AE137" s="113">
        <f t="shared" si="48"/>
        <v>0</v>
      </c>
      <c r="AF137" s="113">
        <f t="shared" si="55"/>
        <v>0</v>
      </c>
      <c r="AG137" s="113">
        <f t="shared" si="56"/>
        <v>0</v>
      </c>
      <c r="AH137" s="113">
        <f t="shared" si="57"/>
        <v>0</v>
      </c>
      <c r="AI137" s="114">
        <f t="shared" si="58"/>
        <v>0</v>
      </c>
    </row>
    <row r="138" spans="1:35" x14ac:dyDescent="0.2">
      <c r="A138" s="4"/>
      <c r="B138" s="153"/>
      <c r="H138" s="101" t="s">
        <v>122</v>
      </c>
      <c r="I138" s="177" t="str">
        <f>IF(AND('Late 61-75'!I138="NO",'Late 61-75'!I137="YES"),"YES",'Late 61-75'!I138)</f>
        <v>NO</v>
      </c>
      <c r="J138" s="102">
        <f>IF(B57="",0,B57/4)</f>
        <v>0</v>
      </c>
      <c r="K138" s="103">
        <f t="shared" si="42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43"/>
        <v>0</v>
      </c>
      <c r="R138" s="107">
        <f t="shared" si="44"/>
        <v>0</v>
      </c>
      <c r="S138" s="102">
        <f t="shared" si="49"/>
        <v>0</v>
      </c>
      <c r="T138" s="102">
        <f t="shared" si="38"/>
        <v>0</v>
      </c>
      <c r="U138" s="102">
        <f t="shared" si="50"/>
        <v>0</v>
      </c>
      <c r="V138" s="102">
        <f t="shared" si="51"/>
        <v>0</v>
      </c>
      <c r="W138" s="108">
        <f t="shared" si="45"/>
        <v>0.76800000000000002</v>
      </c>
      <c r="X138" s="102" t="str">
        <f t="shared" si="39"/>
        <v/>
      </c>
      <c r="Y138" s="102" t="str">
        <f t="shared" si="52"/>
        <v/>
      </c>
      <c r="Z138" s="102">
        <f t="shared" si="46"/>
        <v>0</v>
      </c>
      <c r="AA138" s="109" t="str">
        <f t="shared" si="40"/>
        <v/>
      </c>
      <c r="AB138" s="110" t="str">
        <f t="shared" si="47"/>
        <v/>
      </c>
      <c r="AC138" s="117">
        <f t="shared" si="53"/>
        <v>0</v>
      </c>
      <c r="AD138" s="113">
        <f t="shared" si="54"/>
        <v>0</v>
      </c>
      <c r="AE138" s="113">
        <f t="shared" si="48"/>
        <v>0</v>
      </c>
      <c r="AF138" s="113">
        <f t="shared" si="55"/>
        <v>0</v>
      </c>
      <c r="AG138" s="113">
        <f t="shared" si="56"/>
        <v>0</v>
      </c>
      <c r="AH138" s="113">
        <f t="shared" si="57"/>
        <v>0</v>
      </c>
      <c r="AI138" s="114">
        <f t="shared" si="58"/>
        <v>0</v>
      </c>
    </row>
    <row r="139" spans="1:35" x14ac:dyDescent="0.2">
      <c r="A139" s="4"/>
      <c r="B139" s="153"/>
      <c r="H139" s="101" t="s">
        <v>123</v>
      </c>
      <c r="I139" s="177" t="str">
        <f>IF(AND('Late 61-75'!I139="NO",'Late 61-75'!I138="YES"),"YES",'Late 61-75'!I139)</f>
        <v>NO</v>
      </c>
      <c r="J139" s="102">
        <f>IF(B57="",0,B57/4)</f>
        <v>0</v>
      </c>
      <c r="K139" s="103">
        <f t="shared" si="42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43"/>
        <v>0</v>
      </c>
      <c r="R139" s="107">
        <f t="shared" si="44"/>
        <v>0</v>
      </c>
      <c r="S139" s="102">
        <f t="shared" si="49"/>
        <v>0</v>
      </c>
      <c r="T139" s="102">
        <f t="shared" si="38"/>
        <v>0</v>
      </c>
      <c r="U139" s="102">
        <f t="shared" si="50"/>
        <v>0</v>
      </c>
      <c r="V139" s="102">
        <f t="shared" si="51"/>
        <v>0</v>
      </c>
      <c r="W139" s="108">
        <f t="shared" si="45"/>
        <v>0.76800000000000002</v>
      </c>
      <c r="X139" s="102" t="str">
        <f t="shared" si="39"/>
        <v/>
      </c>
      <c r="Y139" s="102" t="str">
        <f t="shared" si="52"/>
        <v/>
      </c>
      <c r="Z139" s="102">
        <f t="shared" si="46"/>
        <v>0</v>
      </c>
      <c r="AA139" s="109" t="str">
        <f t="shared" si="40"/>
        <v/>
      </c>
      <c r="AB139" s="110" t="str">
        <f t="shared" si="47"/>
        <v/>
      </c>
      <c r="AC139" s="117">
        <f t="shared" si="53"/>
        <v>0</v>
      </c>
      <c r="AD139" s="113">
        <f t="shared" si="54"/>
        <v>0</v>
      </c>
      <c r="AE139" s="113">
        <f t="shared" si="48"/>
        <v>0</v>
      </c>
      <c r="AF139" s="113">
        <f t="shared" si="55"/>
        <v>0</v>
      </c>
      <c r="AG139" s="113">
        <f t="shared" si="56"/>
        <v>0</v>
      </c>
      <c r="AH139" s="113">
        <f t="shared" si="57"/>
        <v>0</v>
      </c>
      <c r="AI139" s="114">
        <f t="shared" si="58"/>
        <v>0</v>
      </c>
    </row>
    <row r="140" spans="1:35" x14ac:dyDescent="0.2">
      <c r="A140" s="4"/>
      <c r="B140" s="153"/>
      <c r="H140" s="101" t="s">
        <v>124</v>
      </c>
      <c r="I140" s="177" t="str">
        <f>IF(AND('Late 61-75'!I140="NO",'Late 61-75'!I139="YES"),"YES",'Late 61-75'!I140)</f>
        <v>NO</v>
      </c>
      <c r="J140" s="102">
        <f>IF(B58="",0,B58/4)</f>
        <v>0</v>
      </c>
      <c r="K140" s="103">
        <f t="shared" si="42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43"/>
        <v>0</v>
      </c>
      <c r="R140" s="107">
        <f t="shared" si="44"/>
        <v>0</v>
      </c>
      <c r="S140" s="102">
        <f t="shared" si="49"/>
        <v>0</v>
      </c>
      <c r="T140" s="102">
        <f t="shared" si="38"/>
        <v>0</v>
      </c>
      <c r="U140" s="102">
        <f t="shared" si="50"/>
        <v>0</v>
      </c>
      <c r="V140" s="102">
        <f t="shared" si="51"/>
        <v>0</v>
      </c>
      <c r="W140" s="108">
        <f t="shared" si="45"/>
        <v>0.76800000000000002</v>
      </c>
      <c r="X140" s="102" t="str">
        <f t="shared" si="39"/>
        <v/>
      </c>
      <c r="Y140" s="102" t="str">
        <f t="shared" si="52"/>
        <v/>
      </c>
      <c r="Z140" s="102">
        <f t="shared" si="46"/>
        <v>0</v>
      </c>
      <c r="AA140" s="109" t="str">
        <f t="shared" si="40"/>
        <v/>
      </c>
      <c r="AB140" s="110" t="str">
        <f t="shared" si="47"/>
        <v/>
      </c>
      <c r="AC140" s="117">
        <f t="shared" si="53"/>
        <v>0</v>
      </c>
      <c r="AD140" s="113">
        <f t="shared" si="54"/>
        <v>0</v>
      </c>
      <c r="AE140" s="113">
        <f t="shared" si="48"/>
        <v>0</v>
      </c>
      <c r="AF140" s="113">
        <f t="shared" si="55"/>
        <v>0</v>
      </c>
      <c r="AG140" s="113">
        <f t="shared" si="56"/>
        <v>0</v>
      </c>
      <c r="AH140" s="113">
        <f t="shared" si="57"/>
        <v>0</v>
      </c>
      <c r="AI140" s="114">
        <f t="shared" si="58"/>
        <v>0</v>
      </c>
    </row>
    <row r="141" spans="1:35" x14ac:dyDescent="0.2">
      <c r="A141" s="4"/>
      <c r="B141" s="153"/>
      <c r="H141" s="101" t="s">
        <v>125</v>
      </c>
      <c r="I141" s="177" t="str">
        <f>IF(AND('Late 61-75'!I141="NO",'Late 61-75'!I140="YES"),"YES",'Late 61-75'!I141)</f>
        <v>NO</v>
      </c>
      <c r="J141" s="102">
        <f>IF(B58="",0,B58/4)</f>
        <v>0</v>
      </c>
      <c r="K141" s="103">
        <f t="shared" si="42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43"/>
        <v>0</v>
      </c>
      <c r="R141" s="107">
        <f t="shared" si="44"/>
        <v>0</v>
      </c>
      <c r="S141" s="102">
        <f t="shared" si="49"/>
        <v>0</v>
      </c>
      <c r="T141" s="102">
        <f t="shared" si="38"/>
        <v>0</v>
      </c>
      <c r="U141" s="102">
        <f t="shared" si="50"/>
        <v>0</v>
      </c>
      <c r="V141" s="102">
        <f t="shared" si="51"/>
        <v>0</v>
      </c>
      <c r="W141" s="108">
        <f t="shared" si="45"/>
        <v>0.76800000000000002</v>
      </c>
      <c r="X141" s="102" t="str">
        <f t="shared" si="39"/>
        <v/>
      </c>
      <c r="Y141" s="102" t="str">
        <f t="shared" si="52"/>
        <v/>
      </c>
      <c r="Z141" s="102">
        <f t="shared" si="46"/>
        <v>0</v>
      </c>
      <c r="AA141" s="109" t="str">
        <f t="shared" si="40"/>
        <v/>
      </c>
      <c r="AB141" s="110" t="str">
        <f t="shared" si="47"/>
        <v/>
      </c>
      <c r="AC141" s="117">
        <f t="shared" si="53"/>
        <v>0</v>
      </c>
      <c r="AD141" s="113">
        <f t="shared" si="54"/>
        <v>0</v>
      </c>
      <c r="AE141" s="113">
        <f t="shared" si="48"/>
        <v>0</v>
      </c>
      <c r="AF141" s="113">
        <f t="shared" si="55"/>
        <v>0</v>
      </c>
      <c r="AG141" s="113">
        <f t="shared" si="56"/>
        <v>0</v>
      </c>
      <c r="AH141" s="113">
        <f t="shared" si="57"/>
        <v>0</v>
      </c>
      <c r="AI141" s="114">
        <f t="shared" si="58"/>
        <v>0</v>
      </c>
    </row>
    <row r="142" spans="1:35" x14ac:dyDescent="0.2">
      <c r="A142" s="4"/>
      <c r="B142" s="153"/>
      <c r="H142" s="101" t="s">
        <v>126</v>
      </c>
      <c r="I142" s="177" t="str">
        <f>IF(AND('Late 61-75'!I142="NO",'Late 61-75'!I141="YES"),"YES",'Late 61-75'!I142)</f>
        <v>NO</v>
      </c>
      <c r="J142" s="102">
        <f>IF(B58="",0,B58/4)</f>
        <v>0</v>
      </c>
      <c r="K142" s="103">
        <f t="shared" si="42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43"/>
        <v>0</v>
      </c>
      <c r="R142" s="107">
        <f t="shared" si="44"/>
        <v>0</v>
      </c>
      <c r="S142" s="102">
        <f t="shared" si="49"/>
        <v>0</v>
      </c>
      <c r="T142" s="102">
        <f t="shared" si="38"/>
        <v>0</v>
      </c>
      <c r="U142" s="102">
        <f t="shared" si="50"/>
        <v>0</v>
      </c>
      <c r="V142" s="102">
        <f t="shared" si="51"/>
        <v>0</v>
      </c>
      <c r="W142" s="108">
        <f t="shared" si="45"/>
        <v>0.76800000000000002</v>
      </c>
      <c r="X142" s="102" t="str">
        <f t="shared" si="39"/>
        <v/>
      </c>
      <c r="Y142" s="102" t="str">
        <f t="shared" si="52"/>
        <v/>
      </c>
      <c r="Z142" s="102">
        <f t="shared" si="46"/>
        <v>0</v>
      </c>
      <c r="AA142" s="109" t="str">
        <f t="shared" si="40"/>
        <v/>
      </c>
      <c r="AB142" s="110" t="str">
        <f t="shared" si="47"/>
        <v/>
      </c>
      <c r="AC142" s="117">
        <f t="shared" si="53"/>
        <v>0</v>
      </c>
      <c r="AD142" s="113">
        <f t="shared" si="54"/>
        <v>0</v>
      </c>
      <c r="AE142" s="113">
        <f t="shared" si="48"/>
        <v>0</v>
      </c>
      <c r="AF142" s="113">
        <f t="shared" si="55"/>
        <v>0</v>
      </c>
      <c r="AG142" s="113">
        <f t="shared" si="56"/>
        <v>0</v>
      </c>
      <c r="AH142" s="113">
        <f t="shared" si="57"/>
        <v>0</v>
      </c>
      <c r="AI142" s="114">
        <f t="shared" si="58"/>
        <v>0</v>
      </c>
    </row>
    <row r="143" spans="1:35" x14ac:dyDescent="0.2">
      <c r="A143" s="4"/>
      <c r="B143" s="153"/>
      <c r="H143" s="101" t="s">
        <v>127</v>
      </c>
      <c r="I143" s="177" t="str">
        <f>IF(AND('Late 61-75'!I143="NO",'Late 61-75'!I142="YES"),"YES",'Late 61-75'!I143)</f>
        <v>NO</v>
      </c>
      <c r="J143" s="102">
        <f>IF(B58="",0,B58/4)</f>
        <v>0</v>
      </c>
      <c r="K143" s="103">
        <f t="shared" si="42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43"/>
        <v>0</v>
      </c>
      <c r="R143" s="107">
        <f t="shared" si="44"/>
        <v>0</v>
      </c>
      <c r="S143" s="102">
        <f t="shared" si="49"/>
        <v>0</v>
      </c>
      <c r="T143" s="102">
        <f t="shared" si="38"/>
        <v>0</v>
      </c>
      <c r="U143" s="102">
        <f t="shared" si="50"/>
        <v>0</v>
      </c>
      <c r="V143" s="102">
        <f t="shared" si="51"/>
        <v>0</v>
      </c>
      <c r="W143" s="108">
        <f t="shared" si="45"/>
        <v>0.76800000000000002</v>
      </c>
      <c r="X143" s="102" t="str">
        <f t="shared" si="39"/>
        <v/>
      </c>
      <c r="Y143" s="102" t="str">
        <f t="shared" si="52"/>
        <v/>
      </c>
      <c r="Z143" s="102">
        <f t="shared" si="46"/>
        <v>0</v>
      </c>
      <c r="AA143" s="109" t="str">
        <f t="shared" si="40"/>
        <v/>
      </c>
      <c r="AB143" s="110" t="str">
        <f t="shared" si="47"/>
        <v/>
      </c>
      <c r="AC143" s="117">
        <f t="shared" si="53"/>
        <v>0</v>
      </c>
      <c r="AD143" s="113">
        <f t="shared" si="54"/>
        <v>0</v>
      </c>
      <c r="AE143" s="113">
        <f t="shared" si="48"/>
        <v>0</v>
      </c>
      <c r="AF143" s="113">
        <f t="shared" si="55"/>
        <v>0</v>
      </c>
      <c r="AG143" s="113">
        <f t="shared" si="56"/>
        <v>0</v>
      </c>
      <c r="AH143" s="113">
        <f t="shared" si="57"/>
        <v>0</v>
      </c>
      <c r="AI143" s="114">
        <f t="shared" si="58"/>
        <v>0</v>
      </c>
    </row>
    <row r="144" spans="1:35" x14ac:dyDescent="0.2">
      <c r="B144" s="153"/>
      <c r="H144" s="101" t="s">
        <v>128</v>
      </c>
      <c r="I144" s="177" t="str">
        <f>IF(AND('Late 61-75'!I144="NO",'Late 61-75'!I143="YES"),"YES",'Late 61-75'!I144)</f>
        <v>NO</v>
      </c>
      <c r="J144" s="102">
        <f>IF(B59="",0,B59/4)</f>
        <v>0</v>
      </c>
      <c r="K144" s="103">
        <f t="shared" si="42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43"/>
        <v>0</v>
      </c>
      <c r="R144" s="107">
        <f t="shared" si="44"/>
        <v>0</v>
      </c>
      <c r="S144" s="102">
        <f t="shared" si="49"/>
        <v>0</v>
      </c>
      <c r="T144" s="102">
        <f t="shared" si="38"/>
        <v>0</v>
      </c>
      <c r="U144" s="102">
        <f t="shared" si="50"/>
        <v>0</v>
      </c>
      <c r="V144" s="102">
        <f t="shared" si="51"/>
        <v>0</v>
      </c>
      <c r="W144" s="108">
        <f t="shared" si="45"/>
        <v>0.76800000000000002</v>
      </c>
      <c r="X144" s="102" t="str">
        <f t="shared" si="39"/>
        <v/>
      </c>
      <c r="Y144" s="102" t="str">
        <f t="shared" si="52"/>
        <v/>
      </c>
      <c r="Z144" s="102">
        <f t="shared" si="46"/>
        <v>0</v>
      </c>
      <c r="AA144" s="109" t="str">
        <f t="shared" si="40"/>
        <v/>
      </c>
      <c r="AB144" s="110" t="str">
        <f t="shared" si="47"/>
        <v/>
      </c>
      <c r="AC144" s="117">
        <f t="shared" si="53"/>
        <v>0</v>
      </c>
      <c r="AD144" s="113">
        <f t="shared" si="54"/>
        <v>0</v>
      </c>
      <c r="AE144" s="113">
        <f t="shared" si="48"/>
        <v>0</v>
      </c>
      <c r="AF144" s="113">
        <f t="shared" si="55"/>
        <v>0</v>
      </c>
      <c r="AG144" s="113">
        <f t="shared" si="56"/>
        <v>0</v>
      </c>
      <c r="AH144" s="113">
        <f t="shared" si="57"/>
        <v>0</v>
      </c>
      <c r="AI144" s="114">
        <f t="shared" si="58"/>
        <v>0</v>
      </c>
    </row>
    <row r="145" spans="2:35" x14ac:dyDescent="0.2">
      <c r="B145" s="153"/>
      <c r="H145" s="101" t="s">
        <v>129</v>
      </c>
      <c r="I145" s="177" t="str">
        <f>IF(AND('Late 61-75'!I145="NO",'Late 61-75'!I144="YES"),"YES",'Late 61-75'!I145)</f>
        <v>NO</v>
      </c>
      <c r="J145" s="102">
        <f>IF(B59="",0,B59/4)</f>
        <v>0</v>
      </c>
      <c r="K145" s="103">
        <f t="shared" si="42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43"/>
        <v>0</v>
      </c>
      <c r="R145" s="107">
        <f t="shared" si="44"/>
        <v>0</v>
      </c>
      <c r="S145" s="102">
        <f t="shared" si="49"/>
        <v>0</v>
      </c>
      <c r="T145" s="102">
        <f t="shared" si="38"/>
        <v>0</v>
      </c>
      <c r="U145" s="102">
        <f t="shared" si="50"/>
        <v>0</v>
      </c>
      <c r="V145" s="102">
        <f t="shared" si="51"/>
        <v>0</v>
      </c>
      <c r="W145" s="108">
        <f t="shared" si="45"/>
        <v>0.76800000000000002</v>
      </c>
      <c r="X145" s="102" t="str">
        <f t="shared" si="39"/>
        <v/>
      </c>
      <c r="Y145" s="102" t="str">
        <f t="shared" si="52"/>
        <v/>
      </c>
      <c r="Z145" s="102">
        <f t="shared" si="46"/>
        <v>0</v>
      </c>
      <c r="AA145" s="109" t="str">
        <f t="shared" si="40"/>
        <v/>
      </c>
      <c r="AB145" s="110" t="str">
        <f t="shared" si="47"/>
        <v/>
      </c>
      <c r="AC145" s="117">
        <f t="shared" si="53"/>
        <v>0</v>
      </c>
      <c r="AD145" s="113">
        <f t="shared" si="54"/>
        <v>0</v>
      </c>
      <c r="AE145" s="113">
        <f t="shared" si="48"/>
        <v>0</v>
      </c>
      <c r="AF145" s="113">
        <f t="shared" si="55"/>
        <v>0</v>
      </c>
      <c r="AG145" s="113">
        <f t="shared" si="56"/>
        <v>0</v>
      </c>
      <c r="AH145" s="113">
        <f t="shared" si="57"/>
        <v>0</v>
      </c>
      <c r="AI145" s="114">
        <f t="shared" si="58"/>
        <v>0</v>
      </c>
    </row>
    <row r="146" spans="2:35" x14ac:dyDescent="0.2">
      <c r="B146" s="153"/>
      <c r="H146" s="101" t="s">
        <v>130</v>
      </c>
      <c r="I146" s="177" t="str">
        <f>IF(AND('Late 61-75'!I146="NO",'Late 61-75'!I145="YES"),"YES",'Late 61-75'!I146)</f>
        <v>NO</v>
      </c>
      <c r="J146" s="102">
        <f>IF(B59="",0,B59/4)</f>
        <v>0</v>
      </c>
      <c r="K146" s="103">
        <f t="shared" si="42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43"/>
        <v>0</v>
      </c>
      <c r="R146" s="107">
        <f t="shared" si="44"/>
        <v>0</v>
      </c>
      <c r="S146" s="102">
        <f t="shared" si="49"/>
        <v>0</v>
      </c>
      <c r="T146" s="102">
        <f t="shared" si="38"/>
        <v>0</v>
      </c>
      <c r="U146" s="102">
        <f t="shared" si="50"/>
        <v>0</v>
      </c>
      <c r="V146" s="102">
        <f t="shared" si="51"/>
        <v>0</v>
      </c>
      <c r="W146" s="108">
        <f t="shared" si="45"/>
        <v>0.76800000000000002</v>
      </c>
      <c r="X146" s="102" t="str">
        <f t="shared" si="39"/>
        <v/>
      </c>
      <c r="Y146" s="102" t="str">
        <f t="shared" si="52"/>
        <v/>
      </c>
      <c r="Z146" s="102">
        <f t="shared" si="46"/>
        <v>0</v>
      </c>
      <c r="AA146" s="109" t="str">
        <f t="shared" si="40"/>
        <v/>
      </c>
      <c r="AB146" s="110" t="str">
        <f t="shared" si="47"/>
        <v/>
      </c>
      <c r="AC146" s="117">
        <f t="shared" si="53"/>
        <v>0</v>
      </c>
      <c r="AD146" s="113">
        <f t="shared" si="54"/>
        <v>0</v>
      </c>
      <c r="AE146" s="113">
        <f t="shared" si="48"/>
        <v>0</v>
      </c>
      <c r="AF146" s="113">
        <f t="shared" si="55"/>
        <v>0</v>
      </c>
      <c r="AG146" s="113">
        <f t="shared" si="56"/>
        <v>0</v>
      </c>
      <c r="AH146" s="113">
        <f t="shared" si="57"/>
        <v>0</v>
      </c>
      <c r="AI146" s="114">
        <f t="shared" si="58"/>
        <v>0</v>
      </c>
    </row>
    <row r="147" spans="2:35" x14ac:dyDescent="0.2">
      <c r="B147" s="153"/>
      <c r="H147" s="101" t="s">
        <v>131</v>
      </c>
      <c r="I147" s="177" t="str">
        <f>IF(AND('Late 61-75'!I147="NO",'Late 61-75'!I146="YES"),"YES",'Late 61-75'!I147)</f>
        <v>NO</v>
      </c>
      <c r="J147" s="102">
        <f>IF(B59="",0,B59/4)</f>
        <v>0</v>
      </c>
      <c r="K147" s="103">
        <f t="shared" si="42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43"/>
        <v>0</v>
      </c>
      <c r="R147" s="107">
        <f t="shared" si="44"/>
        <v>0</v>
      </c>
      <c r="S147" s="102">
        <f t="shared" si="49"/>
        <v>0</v>
      </c>
      <c r="T147" s="102">
        <f t="shared" si="38"/>
        <v>0</v>
      </c>
      <c r="U147" s="102">
        <f t="shared" si="50"/>
        <v>0</v>
      </c>
      <c r="V147" s="102">
        <f t="shared" si="51"/>
        <v>0</v>
      </c>
      <c r="W147" s="108">
        <f t="shared" si="45"/>
        <v>0.76800000000000002</v>
      </c>
      <c r="X147" s="102" t="str">
        <f t="shared" si="39"/>
        <v/>
      </c>
      <c r="Y147" s="102" t="str">
        <f t="shared" si="52"/>
        <v/>
      </c>
      <c r="Z147" s="102">
        <f t="shared" si="46"/>
        <v>0</v>
      </c>
      <c r="AA147" s="109" t="str">
        <f t="shared" si="40"/>
        <v/>
      </c>
      <c r="AB147" s="110" t="str">
        <f t="shared" si="47"/>
        <v/>
      </c>
      <c r="AC147" s="117">
        <f t="shared" si="53"/>
        <v>0</v>
      </c>
      <c r="AD147" s="113">
        <f t="shared" si="54"/>
        <v>0</v>
      </c>
      <c r="AE147" s="113">
        <f t="shared" si="48"/>
        <v>0</v>
      </c>
      <c r="AF147" s="113">
        <f t="shared" si="55"/>
        <v>0</v>
      </c>
      <c r="AG147" s="113">
        <f t="shared" si="56"/>
        <v>0</v>
      </c>
      <c r="AH147" s="113">
        <f t="shared" si="57"/>
        <v>0</v>
      </c>
      <c r="AI147" s="114">
        <f t="shared" si="58"/>
        <v>0</v>
      </c>
    </row>
    <row r="148" spans="2:35" x14ac:dyDescent="0.2">
      <c r="B148" s="153"/>
      <c r="H148" s="101" t="s">
        <v>132</v>
      </c>
      <c r="I148" s="177" t="str">
        <f>IF(AND('Late 61-75'!I148="NO",'Late 61-75'!I147="YES"),"YES",'Late 61-75'!I148)</f>
        <v>NO</v>
      </c>
      <c r="J148" s="102">
        <f>IF(B60="",0,B60/4)</f>
        <v>0</v>
      </c>
      <c r="K148" s="103">
        <f t="shared" si="42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43"/>
        <v>0</v>
      </c>
      <c r="R148" s="107">
        <f t="shared" si="44"/>
        <v>0</v>
      </c>
      <c r="S148" s="102">
        <f t="shared" si="49"/>
        <v>0</v>
      </c>
      <c r="T148" s="102">
        <f t="shared" si="38"/>
        <v>0</v>
      </c>
      <c r="U148" s="102">
        <f t="shared" si="50"/>
        <v>0</v>
      </c>
      <c r="V148" s="102">
        <f t="shared" si="51"/>
        <v>0</v>
      </c>
      <c r="W148" s="108">
        <f t="shared" si="45"/>
        <v>0.76800000000000002</v>
      </c>
      <c r="X148" s="102" t="str">
        <f t="shared" si="39"/>
        <v/>
      </c>
      <c r="Y148" s="102" t="str">
        <f t="shared" si="52"/>
        <v/>
      </c>
      <c r="Z148" s="102">
        <f t="shared" si="46"/>
        <v>0</v>
      </c>
      <c r="AA148" s="109" t="str">
        <f t="shared" si="40"/>
        <v/>
      </c>
      <c r="AB148" s="110" t="str">
        <f t="shared" si="47"/>
        <v/>
      </c>
      <c r="AC148" s="117">
        <f t="shared" si="53"/>
        <v>0</v>
      </c>
      <c r="AD148" s="113">
        <f t="shared" si="54"/>
        <v>0</v>
      </c>
      <c r="AE148" s="113">
        <f t="shared" si="48"/>
        <v>0</v>
      </c>
      <c r="AF148" s="113">
        <f t="shared" si="55"/>
        <v>0</v>
      </c>
      <c r="AG148" s="113">
        <f t="shared" si="56"/>
        <v>0</v>
      </c>
      <c r="AH148" s="113">
        <f t="shared" si="57"/>
        <v>0</v>
      </c>
      <c r="AI148" s="114">
        <f t="shared" si="58"/>
        <v>0</v>
      </c>
    </row>
    <row r="149" spans="2:35" x14ac:dyDescent="0.2">
      <c r="B149" s="153"/>
      <c r="H149" s="101" t="s">
        <v>133</v>
      </c>
      <c r="I149" s="177" t="str">
        <f>IF(AND('Late 61-75'!I149="NO",'Late 61-75'!I148="YES"),"YES",'Late 61-75'!I149)</f>
        <v>NO</v>
      </c>
      <c r="J149" s="102">
        <f>IF(B60="",0,B60/4)</f>
        <v>0</v>
      </c>
      <c r="K149" s="103">
        <f t="shared" si="42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43"/>
        <v>0</v>
      </c>
      <c r="R149" s="107">
        <f t="shared" si="44"/>
        <v>0</v>
      </c>
      <c r="S149" s="102">
        <f t="shared" si="49"/>
        <v>0</v>
      </c>
      <c r="T149" s="102">
        <f t="shared" si="38"/>
        <v>0</v>
      </c>
      <c r="U149" s="102">
        <f t="shared" si="50"/>
        <v>0</v>
      </c>
      <c r="V149" s="102">
        <f t="shared" si="51"/>
        <v>0</v>
      </c>
      <c r="W149" s="108">
        <f t="shared" si="45"/>
        <v>0.76800000000000002</v>
      </c>
      <c r="X149" s="102" t="str">
        <f t="shared" si="39"/>
        <v/>
      </c>
      <c r="Y149" s="102" t="str">
        <f t="shared" si="52"/>
        <v/>
      </c>
      <c r="Z149" s="102">
        <f t="shared" si="46"/>
        <v>0</v>
      </c>
      <c r="AA149" s="109" t="str">
        <f t="shared" si="40"/>
        <v/>
      </c>
      <c r="AB149" s="110" t="str">
        <f t="shared" si="47"/>
        <v/>
      </c>
      <c r="AC149" s="117">
        <f t="shared" si="53"/>
        <v>0</v>
      </c>
      <c r="AD149" s="113">
        <f t="shared" si="54"/>
        <v>0</v>
      </c>
      <c r="AE149" s="113">
        <f t="shared" si="48"/>
        <v>0</v>
      </c>
      <c r="AF149" s="113">
        <f t="shared" si="55"/>
        <v>0</v>
      </c>
      <c r="AG149" s="113">
        <f t="shared" si="56"/>
        <v>0</v>
      </c>
      <c r="AH149" s="113">
        <f t="shared" si="57"/>
        <v>0</v>
      </c>
      <c r="AI149" s="114">
        <f t="shared" si="58"/>
        <v>0</v>
      </c>
    </row>
    <row r="150" spans="2:35" x14ac:dyDescent="0.2">
      <c r="B150" s="153"/>
      <c r="H150" s="101" t="s">
        <v>134</v>
      </c>
      <c r="I150" s="177" t="str">
        <f>IF(AND('Late 61-75'!I150="NO",'Late 61-75'!I149="YES"),"YES",'Late 61-75'!I150)</f>
        <v>NO</v>
      </c>
      <c r="J150" s="102">
        <f>IF(B60="",0,B60/4)</f>
        <v>0</v>
      </c>
      <c r="K150" s="103">
        <f t="shared" si="42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43"/>
        <v>0</v>
      </c>
      <c r="R150" s="107">
        <f t="shared" si="44"/>
        <v>0</v>
      </c>
      <c r="S150" s="102">
        <f t="shared" si="49"/>
        <v>0</v>
      </c>
      <c r="T150" s="102">
        <f t="shared" si="38"/>
        <v>0</v>
      </c>
      <c r="U150" s="102">
        <f t="shared" si="50"/>
        <v>0</v>
      </c>
      <c r="V150" s="102">
        <f t="shared" si="51"/>
        <v>0</v>
      </c>
      <c r="W150" s="108">
        <f t="shared" si="45"/>
        <v>0.76800000000000002</v>
      </c>
      <c r="X150" s="102" t="str">
        <f t="shared" si="39"/>
        <v/>
      </c>
      <c r="Y150" s="102" t="str">
        <f t="shared" si="52"/>
        <v/>
      </c>
      <c r="Z150" s="102">
        <f t="shared" si="46"/>
        <v>0</v>
      </c>
      <c r="AA150" s="109" t="str">
        <f t="shared" si="40"/>
        <v/>
      </c>
      <c r="AB150" s="110" t="str">
        <f t="shared" si="47"/>
        <v/>
      </c>
      <c r="AC150" s="117">
        <f t="shared" si="53"/>
        <v>0</v>
      </c>
      <c r="AD150" s="113">
        <f t="shared" si="54"/>
        <v>0</v>
      </c>
      <c r="AE150" s="113">
        <f t="shared" si="48"/>
        <v>0</v>
      </c>
      <c r="AF150" s="113">
        <f t="shared" si="55"/>
        <v>0</v>
      </c>
      <c r="AG150" s="113">
        <f t="shared" si="56"/>
        <v>0</v>
      </c>
      <c r="AH150" s="113">
        <f t="shared" si="57"/>
        <v>0</v>
      </c>
      <c r="AI150" s="114">
        <f t="shared" si="58"/>
        <v>0</v>
      </c>
    </row>
    <row r="151" spans="2:35" x14ac:dyDescent="0.2">
      <c r="B151" s="153"/>
      <c r="H151" s="101" t="s">
        <v>135</v>
      </c>
      <c r="I151" s="177" t="str">
        <f>IF(AND('Late 61-75'!I151="NO",'Late 61-75'!I150="YES"),"YES",'Late 61-75'!I151)</f>
        <v>NO</v>
      </c>
      <c r="J151" s="102">
        <f>IF(B60="",0,B60/4)</f>
        <v>0</v>
      </c>
      <c r="K151" s="103">
        <f t="shared" si="42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43"/>
        <v>0</v>
      </c>
      <c r="R151" s="107">
        <f t="shared" si="44"/>
        <v>0</v>
      </c>
      <c r="S151" s="102">
        <f t="shared" si="49"/>
        <v>0</v>
      </c>
      <c r="T151" s="102">
        <f t="shared" si="38"/>
        <v>0</v>
      </c>
      <c r="U151" s="102">
        <f t="shared" si="50"/>
        <v>0</v>
      </c>
      <c r="V151" s="102">
        <f t="shared" si="51"/>
        <v>0</v>
      </c>
      <c r="W151" s="108">
        <f t="shared" si="45"/>
        <v>0.76800000000000002</v>
      </c>
      <c r="X151" s="102" t="str">
        <f t="shared" si="39"/>
        <v/>
      </c>
      <c r="Y151" s="102" t="str">
        <f t="shared" si="52"/>
        <v/>
      </c>
      <c r="Z151" s="102">
        <f t="shared" si="46"/>
        <v>0</v>
      </c>
      <c r="AA151" s="109" t="str">
        <f t="shared" si="40"/>
        <v/>
      </c>
      <c r="AB151" s="110" t="str">
        <f t="shared" si="47"/>
        <v/>
      </c>
      <c r="AC151" s="117">
        <f t="shared" si="53"/>
        <v>0</v>
      </c>
      <c r="AD151" s="113">
        <f t="shared" si="54"/>
        <v>0</v>
      </c>
      <c r="AE151" s="113">
        <f t="shared" si="48"/>
        <v>0</v>
      </c>
      <c r="AF151" s="113">
        <f t="shared" si="55"/>
        <v>0</v>
      </c>
      <c r="AG151" s="113">
        <f t="shared" si="56"/>
        <v>0</v>
      </c>
      <c r="AH151" s="113">
        <f t="shared" si="57"/>
        <v>0</v>
      </c>
      <c r="AI151" s="114">
        <f t="shared" si="58"/>
        <v>0</v>
      </c>
    </row>
    <row r="152" spans="2:35" x14ac:dyDescent="0.2">
      <c r="B152" s="153"/>
      <c r="H152" s="101" t="s">
        <v>136</v>
      </c>
      <c r="I152" s="177" t="str">
        <f>IF(AND('Late 61-75'!I152="NO",'Late 61-75'!I151="YES"),"YES",'Late 61-75'!I152)</f>
        <v>NO</v>
      </c>
      <c r="J152" s="102">
        <f>IF(B61="",0,B61/4)</f>
        <v>0</v>
      </c>
      <c r="K152" s="103">
        <f t="shared" si="42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43"/>
        <v>0</v>
      </c>
      <c r="R152" s="107">
        <f t="shared" si="44"/>
        <v>0</v>
      </c>
      <c r="S152" s="102">
        <f t="shared" si="49"/>
        <v>0</v>
      </c>
      <c r="T152" s="102">
        <f t="shared" si="38"/>
        <v>0</v>
      </c>
      <c r="U152" s="102">
        <f t="shared" si="50"/>
        <v>0</v>
      </c>
      <c r="V152" s="102">
        <f t="shared" si="51"/>
        <v>0</v>
      </c>
      <c r="W152" s="108">
        <f t="shared" si="45"/>
        <v>0.76800000000000002</v>
      </c>
      <c r="X152" s="102" t="str">
        <f t="shared" si="39"/>
        <v/>
      </c>
      <c r="Y152" s="102" t="str">
        <f t="shared" si="52"/>
        <v/>
      </c>
      <c r="Z152" s="102">
        <f t="shared" si="46"/>
        <v>0</v>
      </c>
      <c r="AA152" s="109" t="str">
        <f t="shared" si="40"/>
        <v/>
      </c>
      <c r="AB152" s="110" t="str">
        <f t="shared" si="47"/>
        <v/>
      </c>
      <c r="AC152" s="117">
        <f t="shared" si="53"/>
        <v>0</v>
      </c>
      <c r="AD152" s="113">
        <f t="shared" si="54"/>
        <v>0</v>
      </c>
      <c r="AE152" s="113">
        <f t="shared" si="48"/>
        <v>0</v>
      </c>
      <c r="AF152" s="113">
        <f t="shared" si="55"/>
        <v>0</v>
      </c>
      <c r="AG152" s="113">
        <f t="shared" si="56"/>
        <v>0</v>
      </c>
      <c r="AH152" s="113">
        <f t="shared" si="57"/>
        <v>0</v>
      </c>
      <c r="AI152" s="114">
        <f t="shared" si="58"/>
        <v>0</v>
      </c>
    </row>
    <row r="153" spans="2:35" x14ac:dyDescent="0.2">
      <c r="B153" s="153"/>
      <c r="H153" s="101" t="s">
        <v>137</v>
      </c>
      <c r="I153" s="177" t="str">
        <f>IF(AND('Late 61-75'!I153="NO",'Late 61-75'!I152="YES"),"YES",'Late 61-75'!I153)</f>
        <v>NO</v>
      </c>
      <c r="J153" s="102">
        <f>IF(B61="",0,B61/4)</f>
        <v>0</v>
      </c>
      <c r="K153" s="103">
        <f t="shared" si="42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43"/>
        <v>0</v>
      </c>
      <c r="R153" s="107">
        <f t="shared" si="44"/>
        <v>0</v>
      </c>
      <c r="S153" s="102">
        <f t="shared" si="49"/>
        <v>0</v>
      </c>
      <c r="T153" s="102">
        <f t="shared" si="38"/>
        <v>0</v>
      </c>
      <c r="U153" s="102">
        <f t="shared" si="50"/>
        <v>0</v>
      </c>
      <c r="V153" s="102">
        <f t="shared" si="51"/>
        <v>0</v>
      </c>
      <c r="W153" s="108">
        <f t="shared" si="45"/>
        <v>0.76800000000000002</v>
      </c>
      <c r="X153" s="102" t="str">
        <f t="shared" si="39"/>
        <v/>
      </c>
      <c r="Y153" s="102" t="str">
        <f t="shared" si="52"/>
        <v/>
      </c>
      <c r="Z153" s="102">
        <f t="shared" si="46"/>
        <v>0</v>
      </c>
      <c r="AA153" s="109" t="str">
        <f t="shared" si="40"/>
        <v/>
      </c>
      <c r="AB153" s="110" t="str">
        <f t="shared" si="47"/>
        <v/>
      </c>
      <c r="AC153" s="117">
        <f t="shared" si="53"/>
        <v>0</v>
      </c>
      <c r="AD153" s="113">
        <f t="shared" si="54"/>
        <v>0</v>
      </c>
      <c r="AE153" s="113">
        <f t="shared" si="48"/>
        <v>0</v>
      </c>
      <c r="AF153" s="113">
        <f t="shared" si="55"/>
        <v>0</v>
      </c>
      <c r="AG153" s="113">
        <f t="shared" si="56"/>
        <v>0</v>
      </c>
      <c r="AH153" s="113">
        <f t="shared" si="57"/>
        <v>0</v>
      </c>
      <c r="AI153" s="114">
        <f t="shared" si="58"/>
        <v>0</v>
      </c>
    </row>
    <row r="154" spans="2:35" x14ac:dyDescent="0.2">
      <c r="B154" s="153"/>
      <c r="H154" s="101" t="s">
        <v>138</v>
      </c>
      <c r="I154" s="177" t="str">
        <f>IF(AND('Late 61-75'!I154="NO",'Late 61-75'!I153="YES"),"YES",'Late 61-75'!I154)</f>
        <v>NO</v>
      </c>
      <c r="J154" s="102">
        <f>IF(B61="",0,B61/4)</f>
        <v>0</v>
      </c>
      <c r="K154" s="103">
        <f t="shared" si="42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43"/>
        <v>0</v>
      </c>
      <c r="R154" s="107">
        <f t="shared" si="44"/>
        <v>0</v>
      </c>
      <c r="S154" s="102">
        <f t="shared" si="49"/>
        <v>0</v>
      </c>
      <c r="T154" s="102">
        <f t="shared" si="38"/>
        <v>0</v>
      </c>
      <c r="U154" s="102">
        <f t="shared" si="50"/>
        <v>0</v>
      </c>
      <c r="V154" s="102">
        <f t="shared" si="51"/>
        <v>0</v>
      </c>
      <c r="W154" s="108">
        <f t="shared" si="45"/>
        <v>0.76800000000000002</v>
      </c>
      <c r="X154" s="102" t="str">
        <f t="shared" si="39"/>
        <v/>
      </c>
      <c r="Y154" s="102" t="str">
        <f t="shared" si="52"/>
        <v/>
      </c>
      <c r="Z154" s="102">
        <f t="shared" si="46"/>
        <v>0</v>
      </c>
      <c r="AA154" s="109" t="str">
        <f t="shared" si="40"/>
        <v/>
      </c>
      <c r="AB154" s="110" t="str">
        <f t="shared" si="47"/>
        <v/>
      </c>
      <c r="AC154" s="117">
        <f t="shared" si="53"/>
        <v>0</v>
      </c>
      <c r="AD154" s="113">
        <f t="shared" si="54"/>
        <v>0</v>
      </c>
      <c r="AE154" s="113">
        <f t="shared" si="48"/>
        <v>0</v>
      </c>
      <c r="AF154" s="113">
        <f t="shared" si="55"/>
        <v>0</v>
      </c>
      <c r="AG154" s="113">
        <f t="shared" si="56"/>
        <v>0</v>
      </c>
      <c r="AH154" s="113">
        <f t="shared" si="57"/>
        <v>0</v>
      </c>
      <c r="AI154" s="114">
        <f t="shared" si="58"/>
        <v>0</v>
      </c>
    </row>
    <row r="155" spans="2:35" x14ac:dyDescent="0.2">
      <c r="B155" s="153"/>
      <c r="H155" s="101" t="s">
        <v>139</v>
      </c>
      <c r="I155" s="177" t="str">
        <f>IF(AND('Late 61-75'!I155="NO",'Late 61-75'!I154="YES"),"YES",'Late 61-75'!I155)</f>
        <v>NO</v>
      </c>
      <c r="J155" s="102">
        <f>IF(B61="",0,B61/4)</f>
        <v>0</v>
      </c>
      <c r="K155" s="103">
        <f t="shared" si="42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43"/>
        <v>0</v>
      </c>
      <c r="R155" s="107">
        <f t="shared" si="44"/>
        <v>0</v>
      </c>
      <c r="S155" s="102">
        <f t="shared" si="49"/>
        <v>0</v>
      </c>
      <c r="T155" s="102">
        <f t="shared" si="38"/>
        <v>0</v>
      </c>
      <c r="U155" s="102">
        <f t="shared" si="50"/>
        <v>0</v>
      </c>
      <c r="V155" s="102">
        <f t="shared" si="51"/>
        <v>0</v>
      </c>
      <c r="W155" s="108">
        <f t="shared" si="45"/>
        <v>0.76800000000000002</v>
      </c>
      <c r="X155" s="102" t="str">
        <f t="shared" si="39"/>
        <v/>
      </c>
      <c r="Y155" s="102" t="str">
        <f t="shared" si="52"/>
        <v/>
      </c>
      <c r="Z155" s="102">
        <f t="shared" si="46"/>
        <v>0</v>
      </c>
      <c r="AA155" s="109" t="str">
        <f t="shared" si="40"/>
        <v/>
      </c>
      <c r="AB155" s="110" t="str">
        <f t="shared" si="47"/>
        <v/>
      </c>
      <c r="AC155" s="117">
        <f t="shared" si="53"/>
        <v>0</v>
      </c>
      <c r="AD155" s="113">
        <f t="shared" si="54"/>
        <v>0</v>
      </c>
      <c r="AE155" s="113">
        <f t="shared" si="48"/>
        <v>0</v>
      </c>
      <c r="AF155" s="113">
        <f t="shared" si="55"/>
        <v>0</v>
      </c>
      <c r="AG155" s="113">
        <f t="shared" si="56"/>
        <v>0</v>
      </c>
      <c r="AH155" s="113">
        <f t="shared" si="57"/>
        <v>0</v>
      </c>
      <c r="AI155" s="114">
        <f t="shared" si="58"/>
        <v>0</v>
      </c>
    </row>
    <row r="156" spans="2:35" x14ac:dyDescent="0.2">
      <c r="B156" s="153"/>
      <c r="H156" s="101" t="s">
        <v>140</v>
      </c>
      <c r="I156" s="177" t="str">
        <f>IF(AND('Late 61-75'!I156="NO",'Late 61-75'!I155="YES"),"YES",'Late 61-75'!I156)</f>
        <v>NO</v>
      </c>
      <c r="J156" s="102">
        <f>IF(B62="",0,B62/4)</f>
        <v>0</v>
      </c>
      <c r="K156" s="103">
        <f t="shared" si="42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43"/>
        <v>0</v>
      </c>
      <c r="R156" s="107">
        <f t="shared" si="44"/>
        <v>0</v>
      </c>
      <c r="S156" s="102">
        <f t="shared" si="49"/>
        <v>0</v>
      </c>
      <c r="T156" s="102">
        <f t="shared" si="38"/>
        <v>0</v>
      </c>
      <c r="U156" s="102">
        <f t="shared" si="50"/>
        <v>0</v>
      </c>
      <c r="V156" s="102">
        <f t="shared" si="51"/>
        <v>0</v>
      </c>
      <c r="W156" s="108">
        <f t="shared" si="45"/>
        <v>0.76800000000000002</v>
      </c>
      <c r="X156" s="102" t="str">
        <f t="shared" si="39"/>
        <v/>
      </c>
      <c r="Y156" s="102" t="str">
        <f t="shared" si="52"/>
        <v/>
      </c>
      <c r="Z156" s="102">
        <f t="shared" si="46"/>
        <v>0</v>
      </c>
      <c r="AA156" s="109" t="str">
        <f t="shared" si="40"/>
        <v/>
      </c>
      <c r="AB156" s="110" t="str">
        <f t="shared" si="47"/>
        <v/>
      </c>
      <c r="AC156" s="117">
        <f t="shared" si="53"/>
        <v>0</v>
      </c>
      <c r="AD156" s="113">
        <f t="shared" si="54"/>
        <v>0</v>
      </c>
      <c r="AE156" s="113">
        <f t="shared" si="48"/>
        <v>0</v>
      </c>
      <c r="AF156" s="113">
        <f t="shared" si="55"/>
        <v>0</v>
      </c>
      <c r="AG156" s="113">
        <f t="shared" si="56"/>
        <v>0</v>
      </c>
      <c r="AH156" s="113">
        <f t="shared" si="57"/>
        <v>0</v>
      </c>
      <c r="AI156" s="114">
        <f t="shared" si="58"/>
        <v>0</v>
      </c>
    </row>
    <row r="157" spans="2:35" x14ac:dyDescent="0.2">
      <c r="B157" s="153"/>
      <c r="H157" s="101" t="s">
        <v>141</v>
      </c>
      <c r="I157" s="177" t="str">
        <f>IF(AND('Late 61-75'!I157="NO",'Late 61-75'!I156="YES"),"YES",'Late 61-75'!I157)</f>
        <v>NO</v>
      </c>
      <c r="J157" s="102">
        <f>IF(B62="",0,B62/4)</f>
        <v>0</v>
      </c>
      <c r="K157" s="103">
        <f t="shared" si="42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43"/>
        <v>0</v>
      </c>
      <c r="R157" s="107">
        <f t="shared" si="44"/>
        <v>0</v>
      </c>
      <c r="S157" s="102">
        <f t="shared" si="49"/>
        <v>0</v>
      </c>
      <c r="T157" s="102">
        <f t="shared" si="38"/>
        <v>0</v>
      </c>
      <c r="U157" s="102">
        <f t="shared" si="50"/>
        <v>0</v>
      </c>
      <c r="V157" s="102">
        <f t="shared" si="51"/>
        <v>0</v>
      </c>
      <c r="W157" s="108">
        <f t="shared" si="45"/>
        <v>0.76800000000000002</v>
      </c>
      <c r="X157" s="102" t="str">
        <f t="shared" si="39"/>
        <v/>
      </c>
      <c r="Y157" s="102" t="str">
        <f t="shared" si="52"/>
        <v/>
      </c>
      <c r="Z157" s="102">
        <f t="shared" si="46"/>
        <v>0</v>
      </c>
      <c r="AA157" s="109" t="str">
        <f t="shared" si="40"/>
        <v/>
      </c>
      <c r="AB157" s="110" t="str">
        <f t="shared" si="47"/>
        <v/>
      </c>
      <c r="AC157" s="117">
        <f t="shared" si="53"/>
        <v>0</v>
      </c>
      <c r="AD157" s="113">
        <f t="shared" si="54"/>
        <v>0</v>
      </c>
      <c r="AE157" s="113">
        <f t="shared" si="48"/>
        <v>0</v>
      </c>
      <c r="AF157" s="113">
        <f t="shared" si="55"/>
        <v>0</v>
      </c>
      <c r="AG157" s="113">
        <f t="shared" si="56"/>
        <v>0</v>
      </c>
      <c r="AH157" s="113">
        <f t="shared" si="57"/>
        <v>0</v>
      </c>
      <c r="AI157" s="114">
        <f t="shared" si="58"/>
        <v>0</v>
      </c>
    </row>
    <row r="158" spans="2:35" x14ac:dyDescent="0.2">
      <c r="B158" s="153"/>
      <c r="H158" s="101" t="s">
        <v>142</v>
      </c>
      <c r="I158" s="177" t="str">
        <f>IF(AND('Late 61-75'!I158="NO",'Late 61-75'!I157="YES"),"YES",'Late 61-75'!I158)</f>
        <v>NO</v>
      </c>
      <c r="J158" s="102">
        <f>IF(B62="",0,B62/4)</f>
        <v>0</v>
      </c>
      <c r="K158" s="103">
        <f t="shared" si="42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43"/>
        <v>0</v>
      </c>
      <c r="R158" s="107">
        <f t="shared" si="44"/>
        <v>0</v>
      </c>
      <c r="S158" s="102">
        <f t="shared" si="49"/>
        <v>0</v>
      </c>
      <c r="T158" s="102">
        <f t="shared" si="38"/>
        <v>0</v>
      </c>
      <c r="U158" s="102">
        <f t="shared" si="50"/>
        <v>0</v>
      </c>
      <c r="V158" s="102">
        <f t="shared" si="51"/>
        <v>0</v>
      </c>
      <c r="W158" s="108">
        <f t="shared" si="45"/>
        <v>0.76800000000000002</v>
      </c>
      <c r="X158" s="102" t="str">
        <f t="shared" si="39"/>
        <v/>
      </c>
      <c r="Y158" s="102" t="str">
        <f t="shared" si="52"/>
        <v/>
      </c>
      <c r="Z158" s="102">
        <f t="shared" si="46"/>
        <v>0</v>
      </c>
      <c r="AA158" s="109" t="str">
        <f t="shared" si="40"/>
        <v/>
      </c>
      <c r="AB158" s="110" t="str">
        <f t="shared" si="47"/>
        <v/>
      </c>
      <c r="AC158" s="117">
        <f t="shared" si="53"/>
        <v>0</v>
      </c>
      <c r="AD158" s="113">
        <f t="shared" si="54"/>
        <v>0</v>
      </c>
      <c r="AE158" s="113">
        <f t="shared" si="48"/>
        <v>0</v>
      </c>
      <c r="AF158" s="113">
        <f t="shared" si="55"/>
        <v>0</v>
      </c>
      <c r="AG158" s="113">
        <f t="shared" si="56"/>
        <v>0</v>
      </c>
      <c r="AH158" s="113">
        <f t="shared" si="57"/>
        <v>0</v>
      </c>
      <c r="AI158" s="114">
        <f t="shared" si="58"/>
        <v>0</v>
      </c>
    </row>
    <row r="159" spans="2:35" x14ac:dyDescent="0.2">
      <c r="B159" s="153"/>
      <c r="H159" s="101" t="s">
        <v>143</v>
      </c>
      <c r="I159" s="177" t="str">
        <f>IF(AND('Late 61-75'!I159="NO",'Late 61-75'!I158="YES"),"YES",'Late 61-75'!I159)</f>
        <v>NO</v>
      </c>
      <c r="J159" s="102">
        <f>IF(B62="",0,B62/4)</f>
        <v>0</v>
      </c>
      <c r="K159" s="103">
        <f t="shared" si="42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43"/>
        <v>0</v>
      </c>
      <c r="R159" s="107">
        <f t="shared" si="44"/>
        <v>0</v>
      </c>
      <c r="S159" s="102">
        <f t="shared" si="49"/>
        <v>0</v>
      </c>
      <c r="T159" s="102">
        <f t="shared" si="38"/>
        <v>0</v>
      </c>
      <c r="U159" s="102">
        <f t="shared" si="50"/>
        <v>0</v>
      </c>
      <c r="V159" s="102">
        <f t="shared" si="51"/>
        <v>0</v>
      </c>
      <c r="W159" s="108">
        <f t="shared" si="45"/>
        <v>0.80000000000000016</v>
      </c>
      <c r="X159" s="102" t="str">
        <f t="shared" si="39"/>
        <v/>
      </c>
      <c r="Y159" s="102" t="str">
        <f t="shared" si="52"/>
        <v/>
      </c>
      <c r="Z159" s="102">
        <f t="shared" si="46"/>
        <v>0</v>
      </c>
      <c r="AA159" s="109" t="str">
        <f t="shared" si="40"/>
        <v/>
      </c>
      <c r="AB159" s="110" t="str">
        <f t="shared" si="47"/>
        <v/>
      </c>
      <c r="AC159" s="117">
        <f t="shared" si="53"/>
        <v>0</v>
      </c>
      <c r="AD159" s="113">
        <f t="shared" si="54"/>
        <v>0</v>
      </c>
      <c r="AE159" s="113">
        <f t="shared" si="48"/>
        <v>0</v>
      </c>
      <c r="AF159" s="113">
        <f t="shared" si="55"/>
        <v>0</v>
      </c>
      <c r="AG159" s="113">
        <f t="shared" si="56"/>
        <v>0</v>
      </c>
      <c r="AH159" s="113">
        <f t="shared" si="57"/>
        <v>0</v>
      </c>
      <c r="AI159" s="114">
        <f t="shared" si="58"/>
        <v>0</v>
      </c>
    </row>
    <row r="160" spans="2:35" x14ac:dyDescent="0.2">
      <c r="B160" s="153"/>
      <c r="H160" s="101" t="s">
        <v>144</v>
      </c>
      <c r="I160" s="177" t="str">
        <f>IF(AND('Late 61-75'!I160="NO",'Late 61-75'!I159="YES"),"YES",'Late 61-75'!I160)</f>
        <v>NO</v>
      </c>
      <c r="J160" s="102">
        <f>IF(B63="",0,B63/4)</f>
        <v>0</v>
      </c>
      <c r="K160" s="103">
        <f t="shared" si="42"/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si="43"/>
        <v>0</v>
      </c>
      <c r="R160" s="107">
        <f t="shared" si="44"/>
        <v>0</v>
      </c>
      <c r="S160" s="102">
        <f t="shared" si="49"/>
        <v>0</v>
      </c>
      <c r="T160" s="102">
        <f t="shared" si="38"/>
        <v>0</v>
      </c>
      <c r="U160" s="102">
        <f t="shared" si="50"/>
        <v>0</v>
      </c>
      <c r="V160" s="102">
        <f t="shared" si="51"/>
        <v>0</v>
      </c>
      <c r="W160" s="108">
        <f t="shared" si="45"/>
        <v>0.80000000000000016</v>
      </c>
      <c r="X160" s="102" t="str">
        <f t="shared" si="39"/>
        <v/>
      </c>
      <c r="Y160" s="102" t="str">
        <f t="shared" si="52"/>
        <v/>
      </c>
      <c r="Z160" s="102">
        <f t="shared" si="46"/>
        <v>0</v>
      </c>
      <c r="AA160" s="109" t="str">
        <f t="shared" si="40"/>
        <v/>
      </c>
      <c r="AB160" s="110" t="str">
        <f t="shared" si="47"/>
        <v/>
      </c>
      <c r="AC160" s="117">
        <f t="shared" si="53"/>
        <v>0</v>
      </c>
      <c r="AD160" s="113">
        <f t="shared" si="54"/>
        <v>0</v>
      </c>
      <c r="AE160" s="113">
        <f t="shared" si="48"/>
        <v>0</v>
      </c>
      <c r="AF160" s="113">
        <f t="shared" si="55"/>
        <v>0</v>
      </c>
      <c r="AG160" s="113">
        <f t="shared" si="56"/>
        <v>0</v>
      </c>
      <c r="AH160" s="113">
        <f t="shared" si="57"/>
        <v>0</v>
      </c>
      <c r="AI160" s="114">
        <f t="shared" si="58"/>
        <v>0</v>
      </c>
    </row>
    <row r="161" spans="2:36" x14ac:dyDescent="0.2">
      <c r="B161" s="153"/>
      <c r="H161" s="101" t="s">
        <v>145</v>
      </c>
      <c r="I161" s="177" t="str">
        <f>IF(AND('Late 61-75'!I161="NO",'Late 61-75'!I160="YES"),"YES",'Late 61-75'!I161)</f>
        <v>NO</v>
      </c>
      <c r="J161" s="102">
        <f>IF(B63="",0,B63/4)</f>
        <v>0</v>
      </c>
      <c r="K161" s="103">
        <f t="shared" si="42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43"/>
        <v>0</v>
      </c>
      <c r="R161" s="107">
        <f t="shared" si="44"/>
        <v>0</v>
      </c>
      <c r="S161" s="102">
        <f t="shared" si="49"/>
        <v>0</v>
      </c>
      <c r="T161" s="102">
        <f t="shared" si="38"/>
        <v>0</v>
      </c>
      <c r="U161" s="102">
        <f t="shared" si="50"/>
        <v>0</v>
      </c>
      <c r="V161" s="102">
        <f t="shared" si="51"/>
        <v>0</v>
      </c>
      <c r="W161" s="108">
        <f t="shared" si="45"/>
        <v>0.80000000000000016</v>
      </c>
      <c r="X161" s="102" t="str">
        <f t="shared" si="39"/>
        <v/>
      </c>
      <c r="Y161" s="102" t="str">
        <f t="shared" si="52"/>
        <v/>
      </c>
      <c r="Z161" s="102">
        <f t="shared" si="46"/>
        <v>0</v>
      </c>
      <c r="AA161" s="109" t="str">
        <f t="shared" si="40"/>
        <v/>
      </c>
      <c r="AB161" s="110" t="str">
        <f t="shared" si="47"/>
        <v/>
      </c>
      <c r="AC161" s="117">
        <f t="shared" si="53"/>
        <v>0</v>
      </c>
      <c r="AD161" s="113">
        <f t="shared" si="54"/>
        <v>0</v>
      </c>
      <c r="AE161" s="113">
        <f t="shared" si="48"/>
        <v>0</v>
      </c>
      <c r="AF161" s="113">
        <f t="shared" si="55"/>
        <v>0</v>
      </c>
      <c r="AG161" s="113">
        <f t="shared" si="56"/>
        <v>0</v>
      </c>
      <c r="AH161" s="113">
        <f t="shared" si="57"/>
        <v>0</v>
      </c>
      <c r="AI161" s="114">
        <f t="shared" si="58"/>
        <v>0</v>
      </c>
    </row>
    <row r="162" spans="2:36" x14ac:dyDescent="0.2">
      <c r="B162" s="153"/>
      <c r="H162" s="101" t="s">
        <v>146</v>
      </c>
      <c r="I162" s="177" t="str">
        <f>IF(AND('Late 61-75'!I162="NO",'Late 61-75'!I161="YES"),"YES",'Late 61-75'!I162)</f>
        <v>NO</v>
      </c>
      <c r="J162" s="102">
        <f>IF(B63="",0,B63/4)</f>
        <v>0</v>
      </c>
      <c r="K162" s="103">
        <f t="shared" si="42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43"/>
        <v>0</v>
      </c>
      <c r="R162" s="107">
        <f t="shared" si="44"/>
        <v>0</v>
      </c>
      <c r="S162" s="102">
        <f t="shared" si="49"/>
        <v>0</v>
      </c>
      <c r="T162" s="102">
        <f t="shared" si="38"/>
        <v>0</v>
      </c>
      <c r="U162" s="102">
        <f t="shared" si="50"/>
        <v>0</v>
      </c>
      <c r="V162" s="102">
        <f t="shared" si="51"/>
        <v>0</v>
      </c>
      <c r="W162" s="108">
        <f t="shared" si="45"/>
        <v>0.80000000000000016</v>
      </c>
      <c r="X162" s="102" t="str">
        <f t="shared" si="39"/>
        <v/>
      </c>
      <c r="Y162" s="102" t="str">
        <f t="shared" si="52"/>
        <v/>
      </c>
      <c r="Z162" s="102">
        <f t="shared" si="46"/>
        <v>0</v>
      </c>
      <c r="AA162" s="109" t="str">
        <f t="shared" si="40"/>
        <v/>
      </c>
      <c r="AB162" s="110" t="str">
        <f t="shared" si="47"/>
        <v/>
      </c>
      <c r="AC162" s="117">
        <f t="shared" si="53"/>
        <v>0</v>
      </c>
      <c r="AD162" s="113">
        <f t="shared" si="54"/>
        <v>0</v>
      </c>
      <c r="AE162" s="113">
        <f t="shared" si="48"/>
        <v>0</v>
      </c>
      <c r="AF162" s="113">
        <f t="shared" si="55"/>
        <v>0</v>
      </c>
      <c r="AG162" s="113">
        <f t="shared" si="56"/>
        <v>0</v>
      </c>
      <c r="AH162" s="113">
        <f t="shared" si="57"/>
        <v>0</v>
      </c>
      <c r="AI162" s="114">
        <f t="shared" si="58"/>
        <v>0</v>
      </c>
    </row>
    <row r="163" spans="2:36" x14ac:dyDescent="0.2">
      <c r="B163" s="153"/>
      <c r="H163" s="101" t="s">
        <v>147</v>
      </c>
      <c r="I163" s="177" t="str">
        <f>IF(AND('Late 61-75'!I163="NO",'Late 61-75'!I162="YES"),"YES",'Late 61-75'!I163)</f>
        <v>NO</v>
      </c>
      <c r="J163" s="102">
        <f>IF(B63="",0,B63/4)</f>
        <v>0</v>
      </c>
      <c r="K163" s="103">
        <f t="shared" si="42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43"/>
        <v>0</v>
      </c>
      <c r="R163" s="107">
        <f t="shared" si="44"/>
        <v>0</v>
      </c>
      <c r="S163" s="102">
        <f t="shared" si="49"/>
        <v>0</v>
      </c>
      <c r="T163" s="102">
        <f t="shared" si="38"/>
        <v>0</v>
      </c>
      <c r="U163" s="102">
        <f t="shared" si="50"/>
        <v>0</v>
      </c>
      <c r="V163" s="102">
        <f t="shared" si="51"/>
        <v>0</v>
      </c>
      <c r="W163" s="108">
        <f t="shared" si="45"/>
        <v>0.80000000000000016</v>
      </c>
      <c r="X163" s="102" t="str">
        <f t="shared" si="39"/>
        <v/>
      </c>
      <c r="Y163" s="102" t="str">
        <f t="shared" si="52"/>
        <v/>
      </c>
      <c r="Z163" s="102">
        <f t="shared" si="46"/>
        <v>0</v>
      </c>
      <c r="AA163" s="109" t="str">
        <f t="shared" si="40"/>
        <v/>
      </c>
      <c r="AB163" s="110" t="str">
        <f t="shared" si="47"/>
        <v/>
      </c>
      <c r="AC163" s="117">
        <f t="shared" si="53"/>
        <v>0</v>
      </c>
      <c r="AD163" s="113">
        <f t="shared" si="54"/>
        <v>0</v>
      </c>
      <c r="AE163" s="113">
        <f t="shared" si="48"/>
        <v>0</v>
      </c>
      <c r="AF163" s="113">
        <f t="shared" si="55"/>
        <v>0</v>
      </c>
      <c r="AG163" s="113">
        <f t="shared" si="56"/>
        <v>0</v>
      </c>
      <c r="AH163" s="113">
        <f t="shared" si="57"/>
        <v>0</v>
      </c>
      <c r="AI163" s="114">
        <f t="shared" si="58"/>
        <v>0</v>
      </c>
    </row>
    <row r="164" spans="2:36" x14ac:dyDescent="0.2">
      <c r="B164" s="153"/>
      <c r="H164" s="101" t="s">
        <v>148</v>
      </c>
      <c r="I164" s="177" t="str">
        <f>IF(AND('Late 61-75'!I164="NO",'Late 61-75'!I163="YES"),"YES",'Late 61-75'!I164)</f>
        <v>NO</v>
      </c>
      <c r="J164" s="102">
        <f>IF(B64="",0,B64/4)</f>
        <v>0</v>
      </c>
      <c r="K164" s="103">
        <f t="shared" si="42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43"/>
        <v>0</v>
      </c>
      <c r="R164" s="107">
        <f t="shared" si="44"/>
        <v>0</v>
      </c>
      <c r="S164" s="102">
        <f t="shared" si="49"/>
        <v>0</v>
      </c>
      <c r="T164" s="102">
        <f t="shared" si="38"/>
        <v>0</v>
      </c>
      <c r="U164" s="102">
        <f t="shared" si="50"/>
        <v>0</v>
      </c>
      <c r="V164" s="102">
        <f t="shared" si="51"/>
        <v>0</v>
      </c>
      <c r="W164" s="108">
        <f t="shared" si="45"/>
        <v>0.80000000000000016</v>
      </c>
      <c r="X164" s="102" t="str">
        <f t="shared" si="39"/>
        <v/>
      </c>
      <c r="Y164" s="102" t="str">
        <f t="shared" si="52"/>
        <v/>
      </c>
      <c r="Z164" s="102">
        <f t="shared" si="46"/>
        <v>0</v>
      </c>
      <c r="AA164" s="109" t="str">
        <f t="shared" si="40"/>
        <v/>
      </c>
      <c r="AB164" s="110" t="str">
        <f t="shared" si="47"/>
        <v/>
      </c>
      <c r="AC164" s="117">
        <f t="shared" si="53"/>
        <v>0</v>
      </c>
      <c r="AD164" s="113">
        <f t="shared" si="54"/>
        <v>0</v>
      </c>
      <c r="AE164" s="113">
        <f t="shared" si="48"/>
        <v>0</v>
      </c>
      <c r="AF164" s="113">
        <f t="shared" si="55"/>
        <v>0</v>
      </c>
      <c r="AG164" s="113">
        <f t="shared" si="56"/>
        <v>0</v>
      </c>
      <c r="AH164" s="113">
        <f t="shared" si="57"/>
        <v>0</v>
      </c>
      <c r="AI164" s="114">
        <f t="shared" si="58"/>
        <v>0</v>
      </c>
    </row>
    <row r="165" spans="2:36" x14ac:dyDescent="0.2">
      <c r="B165" s="153"/>
      <c r="H165" s="101" t="s">
        <v>149</v>
      </c>
      <c r="I165" s="177" t="str">
        <f>IF(AND('Late 61-75'!I165="NO",'Late 61-75'!I164="YES"),"YES",'Late 61-75'!I165)</f>
        <v>NO</v>
      </c>
      <c r="J165" s="102">
        <f>IF(B64="",0,B64/4)</f>
        <v>0</v>
      </c>
      <c r="K165" s="103">
        <f t="shared" si="42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43"/>
        <v>0</v>
      </c>
      <c r="R165" s="107">
        <f t="shared" si="44"/>
        <v>0</v>
      </c>
      <c r="S165" s="102">
        <f t="shared" si="49"/>
        <v>0</v>
      </c>
      <c r="T165" s="102">
        <f t="shared" ref="T165:T179" si="59">AVERAGE(S164:S165)</f>
        <v>0</v>
      </c>
      <c r="U165" s="102">
        <f t="shared" si="50"/>
        <v>0</v>
      </c>
      <c r="V165" s="102">
        <f t="shared" si="51"/>
        <v>0</v>
      </c>
      <c r="W165" s="108">
        <f t="shared" si="45"/>
        <v>0.80000000000000016</v>
      </c>
      <c r="X165" s="102" t="str">
        <f t="shared" ref="X165:X179" si="60">IF(T165=0,"",12.745*W165^2+13.043*W165+0.1032)</f>
        <v/>
      </c>
      <c r="Y165" s="102" t="str">
        <f t="shared" si="52"/>
        <v/>
      </c>
      <c r="Z165" s="102">
        <f t="shared" si="46"/>
        <v>0</v>
      </c>
      <c r="AA165" s="109" t="str">
        <f t="shared" ref="AA165:AA179" si="61">IF(T165=0,"",T165/(Y165-Z165))</f>
        <v/>
      </c>
      <c r="AB165" s="110" t="str">
        <f t="shared" si="47"/>
        <v/>
      </c>
      <c r="AC165" s="117">
        <f t="shared" si="53"/>
        <v>0</v>
      </c>
      <c r="AD165" s="113">
        <f t="shared" si="54"/>
        <v>0</v>
      </c>
      <c r="AE165" s="113">
        <f t="shared" si="48"/>
        <v>0</v>
      </c>
      <c r="AF165" s="113">
        <f t="shared" si="55"/>
        <v>0</v>
      </c>
      <c r="AG165" s="113">
        <f t="shared" si="56"/>
        <v>0</v>
      </c>
      <c r="AH165" s="113">
        <f t="shared" si="57"/>
        <v>0</v>
      </c>
      <c r="AI165" s="114">
        <f t="shared" si="58"/>
        <v>0</v>
      </c>
    </row>
    <row r="166" spans="2:36" x14ac:dyDescent="0.2">
      <c r="B166" s="153"/>
      <c r="H166" s="101" t="s">
        <v>150</v>
      </c>
      <c r="I166" s="177" t="str">
        <f>IF(AND('Late 61-75'!I166="NO",'Late 61-75'!I165="YES"),"YES",'Late 61-75'!I166)</f>
        <v>NO</v>
      </c>
      <c r="J166" s="102">
        <f>IF(B64="",0,B64/4)</f>
        <v>0</v>
      </c>
      <c r="K166" s="103">
        <f t="shared" si="42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43"/>
        <v>0</v>
      </c>
      <c r="R166" s="107">
        <f t="shared" si="44"/>
        <v>0</v>
      </c>
      <c r="S166" s="102">
        <f t="shared" si="49"/>
        <v>0</v>
      </c>
      <c r="T166" s="102">
        <f t="shared" si="59"/>
        <v>0</v>
      </c>
      <c r="U166" s="102">
        <f t="shared" si="50"/>
        <v>0</v>
      </c>
      <c r="V166" s="102">
        <f t="shared" si="51"/>
        <v>0</v>
      </c>
      <c r="W166" s="108">
        <f t="shared" si="45"/>
        <v>0.80000000000000016</v>
      </c>
      <c r="X166" s="102" t="str">
        <f t="shared" si="60"/>
        <v/>
      </c>
      <c r="Y166" s="102" t="str">
        <f t="shared" si="52"/>
        <v/>
      </c>
      <c r="Z166" s="102">
        <f t="shared" si="46"/>
        <v>0</v>
      </c>
      <c r="AA166" s="109" t="str">
        <f t="shared" si="61"/>
        <v/>
      </c>
      <c r="AB166" s="110" t="str">
        <f t="shared" si="47"/>
        <v/>
      </c>
      <c r="AC166" s="117">
        <f t="shared" si="53"/>
        <v>0</v>
      </c>
      <c r="AD166" s="113">
        <f t="shared" si="54"/>
        <v>0</v>
      </c>
      <c r="AE166" s="113">
        <f t="shared" si="48"/>
        <v>0</v>
      </c>
      <c r="AF166" s="113">
        <f t="shared" si="55"/>
        <v>0</v>
      </c>
      <c r="AG166" s="113">
        <f t="shared" si="56"/>
        <v>0</v>
      </c>
      <c r="AH166" s="113">
        <f t="shared" si="57"/>
        <v>0</v>
      </c>
      <c r="AI166" s="114">
        <f t="shared" si="58"/>
        <v>0</v>
      </c>
    </row>
    <row r="167" spans="2:36" x14ac:dyDescent="0.2">
      <c r="B167" s="153"/>
      <c r="H167" s="101" t="s">
        <v>151</v>
      </c>
      <c r="I167" s="177" t="str">
        <f>IF(AND('Late 61-75'!I167="NO",'Late 61-75'!I166="YES"),"YES",'Late 61-75'!I167)</f>
        <v>NO</v>
      </c>
      <c r="J167" s="102">
        <f>IF(B64="",0,B64/4)</f>
        <v>0</v>
      </c>
      <c r="K167" s="103">
        <f t="shared" si="42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43"/>
        <v>0</v>
      </c>
      <c r="R167" s="107">
        <f t="shared" si="44"/>
        <v>0</v>
      </c>
      <c r="S167" s="102">
        <f t="shared" si="49"/>
        <v>0</v>
      </c>
      <c r="T167" s="102">
        <f t="shared" si="59"/>
        <v>0</v>
      </c>
      <c r="U167" s="102">
        <f t="shared" si="50"/>
        <v>0</v>
      </c>
      <c r="V167" s="102">
        <f t="shared" si="51"/>
        <v>0</v>
      </c>
      <c r="W167" s="108">
        <f t="shared" si="45"/>
        <v>0.80000000000000016</v>
      </c>
      <c r="X167" s="102" t="str">
        <f t="shared" si="60"/>
        <v/>
      </c>
      <c r="Y167" s="102" t="str">
        <f t="shared" si="52"/>
        <v/>
      </c>
      <c r="Z167" s="102">
        <f t="shared" si="46"/>
        <v>0</v>
      </c>
      <c r="AA167" s="109" t="str">
        <f t="shared" si="61"/>
        <v/>
      </c>
      <c r="AB167" s="110" t="str">
        <f t="shared" si="47"/>
        <v/>
      </c>
      <c r="AC167" s="117">
        <f t="shared" si="53"/>
        <v>0</v>
      </c>
      <c r="AD167" s="113">
        <f t="shared" si="54"/>
        <v>0</v>
      </c>
      <c r="AE167" s="113">
        <f t="shared" si="48"/>
        <v>0</v>
      </c>
      <c r="AF167" s="113">
        <f t="shared" si="55"/>
        <v>0</v>
      </c>
      <c r="AG167" s="113">
        <f t="shared" si="56"/>
        <v>0</v>
      </c>
      <c r="AH167" s="113">
        <f t="shared" si="57"/>
        <v>0</v>
      </c>
      <c r="AI167" s="114">
        <f t="shared" si="58"/>
        <v>0</v>
      </c>
    </row>
    <row r="168" spans="2:36" x14ac:dyDescent="0.2">
      <c r="B168" s="153"/>
      <c r="H168" s="101" t="s">
        <v>152</v>
      </c>
      <c r="I168" s="177" t="str">
        <f>IF(AND('Late 61-75'!I168="NO",'Late 61-75'!I167="YES"),"YES",'Late 61-75'!I168)</f>
        <v>NO</v>
      </c>
      <c r="J168" s="102">
        <f>IF(B65="",0,B65/4)</f>
        <v>0</v>
      </c>
      <c r="K168" s="103">
        <f t="shared" si="42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62">M168-N168-O168</f>
        <v>0</v>
      </c>
      <c r="Q168" s="106">
        <f t="shared" si="43"/>
        <v>0</v>
      </c>
      <c r="R168" s="107">
        <f t="shared" si="44"/>
        <v>0</v>
      </c>
      <c r="S168" s="102">
        <f t="shared" si="49"/>
        <v>0</v>
      </c>
      <c r="T168" s="102">
        <f t="shared" si="59"/>
        <v>0</v>
      </c>
      <c r="U168" s="102">
        <f t="shared" si="50"/>
        <v>0</v>
      </c>
      <c r="V168" s="102">
        <f t="shared" si="51"/>
        <v>0</v>
      </c>
      <c r="W168" s="108">
        <f t="shared" si="45"/>
        <v>0.80000000000000016</v>
      </c>
      <c r="X168" s="102" t="str">
        <f t="shared" si="60"/>
        <v/>
      </c>
      <c r="Y168" s="102" t="str">
        <f t="shared" si="52"/>
        <v/>
      </c>
      <c r="Z168" s="102">
        <f t="shared" si="46"/>
        <v>0</v>
      </c>
      <c r="AA168" s="109" t="str">
        <f t="shared" si="61"/>
        <v/>
      </c>
      <c r="AB168" s="110" t="str">
        <f t="shared" si="47"/>
        <v/>
      </c>
      <c r="AC168" s="117">
        <f t="shared" si="53"/>
        <v>0</v>
      </c>
      <c r="AD168" s="113">
        <f t="shared" si="54"/>
        <v>0</v>
      </c>
      <c r="AE168" s="113">
        <f t="shared" si="48"/>
        <v>0</v>
      </c>
      <c r="AF168" s="113">
        <f t="shared" si="55"/>
        <v>0</v>
      </c>
      <c r="AG168" s="113">
        <f t="shared" si="56"/>
        <v>0</v>
      </c>
      <c r="AH168" s="113">
        <f t="shared" si="57"/>
        <v>0</v>
      </c>
      <c r="AI168" s="114">
        <f t="shared" si="58"/>
        <v>0</v>
      </c>
    </row>
    <row r="169" spans="2:36" x14ac:dyDescent="0.2">
      <c r="B169" s="153"/>
      <c r="H169" s="101" t="s">
        <v>153</v>
      </c>
      <c r="I169" s="177" t="str">
        <f>IF(AND('Late 61-75'!I169="NO",'Late 61-75'!I168="YES"),"YES",'Late 61-75'!I169)</f>
        <v>NO</v>
      </c>
      <c r="J169" s="102">
        <f>IF(B65="",0,B65/4)</f>
        <v>0</v>
      </c>
      <c r="K169" s="103">
        <f t="shared" si="42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62"/>
        <v>0</v>
      </c>
      <c r="Q169" s="106">
        <f t="shared" si="43"/>
        <v>0</v>
      </c>
      <c r="R169" s="107">
        <f t="shared" si="44"/>
        <v>0</v>
      </c>
      <c r="S169" s="102">
        <f t="shared" si="49"/>
        <v>0</v>
      </c>
      <c r="T169" s="102">
        <f t="shared" si="59"/>
        <v>0</v>
      </c>
      <c r="U169" s="102">
        <f t="shared" si="50"/>
        <v>0</v>
      </c>
      <c r="V169" s="102">
        <f t="shared" si="51"/>
        <v>0</v>
      </c>
      <c r="W169" s="108">
        <f t="shared" si="45"/>
        <v>0.80000000000000016</v>
      </c>
      <c r="X169" s="102" t="str">
        <f t="shared" si="60"/>
        <v/>
      </c>
      <c r="Y169" s="102" t="str">
        <f t="shared" si="52"/>
        <v/>
      </c>
      <c r="Z169" s="102">
        <f t="shared" si="46"/>
        <v>0</v>
      </c>
      <c r="AA169" s="109" t="str">
        <f t="shared" si="61"/>
        <v/>
      </c>
      <c r="AB169" s="110" t="str">
        <f t="shared" si="47"/>
        <v/>
      </c>
      <c r="AC169" s="117">
        <f t="shared" si="53"/>
        <v>0</v>
      </c>
      <c r="AD169" s="113">
        <f t="shared" si="54"/>
        <v>0</v>
      </c>
      <c r="AE169" s="113">
        <f t="shared" si="48"/>
        <v>0</v>
      </c>
      <c r="AF169" s="113">
        <f t="shared" si="55"/>
        <v>0</v>
      </c>
      <c r="AG169" s="113">
        <f t="shared" si="56"/>
        <v>0</v>
      </c>
      <c r="AH169" s="113">
        <f t="shared" si="57"/>
        <v>0</v>
      </c>
      <c r="AI169" s="114">
        <f t="shared" si="58"/>
        <v>0</v>
      </c>
    </row>
    <row r="170" spans="2:36" x14ac:dyDescent="0.2">
      <c r="B170" s="153"/>
      <c r="H170" s="101" t="s">
        <v>154</v>
      </c>
      <c r="I170" s="177" t="str">
        <f>IF(AND('Late 61-75'!I170="NO",'Late 61-75'!I169="YES"),"YES",'Late 61-75'!I170)</f>
        <v>NO</v>
      </c>
      <c r="J170" s="102">
        <f>IF(B65="",0,B65/4)</f>
        <v>0</v>
      </c>
      <c r="K170" s="103">
        <f t="shared" si="42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62"/>
        <v>0</v>
      </c>
      <c r="Q170" s="106">
        <f t="shared" si="43"/>
        <v>0</v>
      </c>
      <c r="R170" s="107">
        <f t="shared" si="44"/>
        <v>0</v>
      </c>
      <c r="S170" s="102">
        <f t="shared" si="49"/>
        <v>0</v>
      </c>
      <c r="T170" s="102">
        <f t="shared" si="59"/>
        <v>0</v>
      </c>
      <c r="U170" s="102">
        <f t="shared" si="50"/>
        <v>0</v>
      </c>
      <c r="V170" s="102">
        <f t="shared" si="51"/>
        <v>0</v>
      </c>
      <c r="W170" s="108">
        <f t="shared" si="45"/>
        <v>0.80000000000000016</v>
      </c>
      <c r="X170" s="102" t="str">
        <f t="shared" si="60"/>
        <v/>
      </c>
      <c r="Y170" s="102" t="str">
        <f t="shared" si="52"/>
        <v/>
      </c>
      <c r="Z170" s="102">
        <f t="shared" si="46"/>
        <v>0</v>
      </c>
      <c r="AA170" s="109" t="str">
        <f t="shared" si="61"/>
        <v/>
      </c>
      <c r="AB170" s="110" t="str">
        <f t="shared" si="47"/>
        <v/>
      </c>
      <c r="AC170" s="117">
        <f t="shared" si="53"/>
        <v>0</v>
      </c>
      <c r="AD170" s="113">
        <f t="shared" si="54"/>
        <v>0</v>
      </c>
      <c r="AE170" s="113">
        <f t="shared" si="48"/>
        <v>0</v>
      </c>
      <c r="AF170" s="113">
        <f t="shared" si="55"/>
        <v>0</v>
      </c>
      <c r="AG170" s="113">
        <f t="shared" si="56"/>
        <v>0</v>
      </c>
      <c r="AH170" s="113">
        <f t="shared" si="57"/>
        <v>0</v>
      </c>
      <c r="AI170" s="114">
        <f t="shared" si="58"/>
        <v>0</v>
      </c>
    </row>
    <row r="171" spans="2:36" x14ac:dyDescent="0.2">
      <c r="B171" s="153"/>
      <c r="H171" s="101" t="s">
        <v>155</v>
      </c>
      <c r="I171" s="177" t="str">
        <f>IF(AND('Late 61-75'!I171="NO",'Late 61-75'!I170="YES"),"YES",'Late 61-75'!I171)</f>
        <v>NO</v>
      </c>
      <c r="J171" s="102">
        <f>IF(B65="",0,B65/4)</f>
        <v>0</v>
      </c>
      <c r="K171" s="103">
        <f t="shared" si="42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62"/>
        <v>0</v>
      </c>
      <c r="Q171" s="106">
        <f t="shared" si="43"/>
        <v>0</v>
      </c>
      <c r="R171" s="107">
        <f t="shared" si="44"/>
        <v>0</v>
      </c>
      <c r="S171" s="102">
        <f t="shared" si="49"/>
        <v>0</v>
      </c>
      <c r="T171" s="102">
        <f t="shared" si="59"/>
        <v>0</v>
      </c>
      <c r="U171" s="102">
        <f t="shared" si="50"/>
        <v>0</v>
      </c>
      <c r="V171" s="102">
        <f t="shared" si="51"/>
        <v>0</v>
      </c>
      <c r="W171" s="108">
        <f t="shared" si="45"/>
        <v>0.80000000000000016</v>
      </c>
      <c r="X171" s="102" t="str">
        <f t="shared" si="60"/>
        <v/>
      </c>
      <c r="Y171" s="102" t="str">
        <f t="shared" si="52"/>
        <v/>
      </c>
      <c r="Z171" s="102">
        <f t="shared" si="46"/>
        <v>0</v>
      </c>
      <c r="AA171" s="109" t="str">
        <f t="shared" si="61"/>
        <v/>
      </c>
      <c r="AB171" s="110" t="str">
        <f t="shared" si="47"/>
        <v/>
      </c>
      <c r="AC171" s="117">
        <f t="shared" si="53"/>
        <v>0</v>
      </c>
      <c r="AD171" s="113">
        <f t="shared" si="54"/>
        <v>0</v>
      </c>
      <c r="AE171" s="113">
        <f t="shared" si="48"/>
        <v>0</v>
      </c>
      <c r="AF171" s="113">
        <f t="shared" si="55"/>
        <v>0</v>
      </c>
      <c r="AG171" s="113">
        <f t="shared" si="56"/>
        <v>0</v>
      </c>
      <c r="AH171" s="113">
        <f t="shared" si="57"/>
        <v>0</v>
      </c>
      <c r="AI171" s="114">
        <f t="shared" si="58"/>
        <v>0</v>
      </c>
    </row>
    <row r="172" spans="2:36" x14ac:dyDescent="0.2">
      <c r="B172" s="153"/>
      <c r="H172" s="101" t="s">
        <v>156</v>
      </c>
      <c r="I172" s="177" t="str">
        <f>IF(AND('Late 61-75'!I172="NO",'Late 61-75'!I171="YES"),"YES",'Late 61-75'!I172)</f>
        <v>NO</v>
      </c>
      <c r="J172" s="102">
        <f>IF(B66="",0,B66/4)</f>
        <v>0</v>
      </c>
      <c r="K172" s="103">
        <f t="shared" si="42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62"/>
        <v>0</v>
      </c>
      <c r="Q172" s="106">
        <f t="shared" si="43"/>
        <v>0</v>
      </c>
      <c r="R172" s="107">
        <f t="shared" si="44"/>
        <v>0</v>
      </c>
      <c r="S172" s="102">
        <f t="shared" si="49"/>
        <v>0</v>
      </c>
      <c r="T172" s="102">
        <f t="shared" si="59"/>
        <v>0</v>
      </c>
      <c r="U172" s="102">
        <f t="shared" si="50"/>
        <v>0</v>
      </c>
      <c r="V172" s="102">
        <f t="shared" si="51"/>
        <v>0</v>
      </c>
      <c r="W172" s="108">
        <f t="shared" si="45"/>
        <v>0.80000000000000016</v>
      </c>
      <c r="X172" s="102" t="str">
        <f t="shared" si="60"/>
        <v/>
      </c>
      <c r="Y172" s="102" t="str">
        <f t="shared" si="52"/>
        <v/>
      </c>
      <c r="Z172" s="102">
        <f t="shared" si="46"/>
        <v>0</v>
      </c>
      <c r="AA172" s="109" t="str">
        <f t="shared" si="61"/>
        <v/>
      </c>
      <c r="AB172" s="110" t="str">
        <f t="shared" si="47"/>
        <v/>
      </c>
      <c r="AC172" s="117">
        <f t="shared" si="53"/>
        <v>0</v>
      </c>
      <c r="AD172" s="113">
        <f t="shared" si="54"/>
        <v>0</v>
      </c>
      <c r="AE172" s="113">
        <f t="shared" si="48"/>
        <v>0</v>
      </c>
      <c r="AF172" s="113">
        <f t="shared" si="55"/>
        <v>0</v>
      </c>
      <c r="AG172" s="113">
        <f t="shared" si="56"/>
        <v>0</v>
      </c>
      <c r="AH172" s="113">
        <f t="shared" si="57"/>
        <v>0</v>
      </c>
      <c r="AI172" s="114">
        <f t="shared" si="58"/>
        <v>0</v>
      </c>
    </row>
    <row r="173" spans="2:36" x14ac:dyDescent="0.2">
      <c r="B173" s="153"/>
      <c r="H173" s="101" t="s">
        <v>157</v>
      </c>
      <c r="I173" s="177" t="str">
        <f>IF(AND('Late 61-75'!I173="NO",'Late 61-75'!I172="YES"),"YES",'Late 61-75'!I173)</f>
        <v>NO</v>
      </c>
      <c r="J173" s="102">
        <f>IF(B66="",0,B66/4)</f>
        <v>0</v>
      </c>
      <c r="K173" s="103">
        <f t="shared" si="42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62"/>
        <v>0</v>
      </c>
      <c r="Q173" s="106">
        <f t="shared" si="43"/>
        <v>0</v>
      </c>
      <c r="R173" s="107">
        <f t="shared" si="44"/>
        <v>0</v>
      </c>
      <c r="S173" s="102">
        <f t="shared" si="49"/>
        <v>0</v>
      </c>
      <c r="T173" s="102">
        <f t="shared" si="59"/>
        <v>0</v>
      </c>
      <c r="U173" s="102">
        <f t="shared" si="50"/>
        <v>0</v>
      </c>
      <c r="V173" s="102">
        <f t="shared" si="51"/>
        <v>0</v>
      </c>
      <c r="W173" s="108">
        <f t="shared" si="45"/>
        <v>0.80000000000000016</v>
      </c>
      <c r="X173" s="102" t="str">
        <f t="shared" si="60"/>
        <v/>
      </c>
      <c r="Y173" s="102" t="str">
        <f t="shared" si="52"/>
        <v/>
      </c>
      <c r="Z173" s="102">
        <f t="shared" si="46"/>
        <v>0</v>
      </c>
      <c r="AA173" s="109" t="str">
        <f t="shared" si="61"/>
        <v/>
      </c>
      <c r="AB173" s="110" t="str">
        <f t="shared" si="47"/>
        <v/>
      </c>
      <c r="AC173" s="117">
        <f t="shared" si="53"/>
        <v>0</v>
      </c>
      <c r="AD173" s="113">
        <f t="shared" si="54"/>
        <v>0</v>
      </c>
      <c r="AE173" s="113">
        <f t="shared" si="48"/>
        <v>0</v>
      </c>
      <c r="AF173" s="113">
        <f t="shared" si="55"/>
        <v>0</v>
      </c>
      <c r="AG173" s="113">
        <f t="shared" si="56"/>
        <v>0</v>
      </c>
      <c r="AH173" s="113">
        <f t="shared" si="57"/>
        <v>0</v>
      </c>
      <c r="AI173" s="114">
        <f t="shared" si="58"/>
        <v>0</v>
      </c>
      <c r="AJ173" s="118"/>
    </row>
    <row r="174" spans="2:36" x14ac:dyDescent="0.2">
      <c r="B174" s="153"/>
      <c r="H174" s="101" t="s">
        <v>158</v>
      </c>
      <c r="I174" s="177" t="str">
        <f>IF(AND('Late 61-75'!I174="NO",'Late 61-75'!I173="YES"),"YES",'Late 61-75'!I174)</f>
        <v>NO</v>
      </c>
      <c r="J174" s="102">
        <f>IF(B66="",0,B66/4)</f>
        <v>0</v>
      </c>
      <c r="K174" s="103">
        <f t="shared" si="42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62"/>
        <v>0</v>
      </c>
      <c r="Q174" s="106">
        <f t="shared" si="43"/>
        <v>0</v>
      </c>
      <c r="R174" s="107">
        <f t="shared" si="44"/>
        <v>0</v>
      </c>
      <c r="S174" s="102">
        <f t="shared" si="49"/>
        <v>0</v>
      </c>
      <c r="T174" s="102">
        <f t="shared" si="59"/>
        <v>0</v>
      </c>
      <c r="U174" s="102">
        <f t="shared" si="50"/>
        <v>0</v>
      </c>
      <c r="V174" s="102">
        <f t="shared" si="51"/>
        <v>0</v>
      </c>
      <c r="W174" s="108">
        <f t="shared" si="45"/>
        <v>0.80000000000000016</v>
      </c>
      <c r="X174" s="102" t="str">
        <f t="shared" si="60"/>
        <v/>
      </c>
      <c r="Y174" s="102" t="str">
        <f t="shared" si="52"/>
        <v/>
      </c>
      <c r="Z174" s="102">
        <f t="shared" si="46"/>
        <v>0</v>
      </c>
      <c r="AA174" s="109" t="str">
        <f t="shared" si="61"/>
        <v/>
      </c>
      <c r="AB174" s="110" t="str">
        <f t="shared" si="47"/>
        <v/>
      </c>
      <c r="AC174" s="117">
        <f t="shared" si="53"/>
        <v>0</v>
      </c>
      <c r="AD174" s="113">
        <f t="shared" si="54"/>
        <v>0</v>
      </c>
      <c r="AE174" s="113">
        <f t="shared" si="48"/>
        <v>0</v>
      </c>
      <c r="AF174" s="113">
        <f t="shared" si="55"/>
        <v>0</v>
      </c>
      <c r="AG174" s="113">
        <f t="shared" si="56"/>
        <v>0</v>
      </c>
      <c r="AH174" s="113">
        <f t="shared" si="57"/>
        <v>0</v>
      </c>
      <c r="AI174" s="114">
        <f t="shared" si="58"/>
        <v>0</v>
      </c>
      <c r="AJ174" s="118"/>
    </row>
    <row r="175" spans="2:36" x14ac:dyDescent="0.2">
      <c r="B175" s="153"/>
      <c r="H175" s="101" t="s">
        <v>159</v>
      </c>
      <c r="I175" s="177" t="str">
        <f>IF(AND('Late 61-75'!I175="NO",'Late 61-75'!I174="YES"),"YES",'Late 61-75'!I175)</f>
        <v>NO</v>
      </c>
      <c r="J175" s="102">
        <f>IF(B66="",0,B66/4)</f>
        <v>0</v>
      </c>
      <c r="K175" s="103">
        <f t="shared" si="42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62"/>
        <v>0</v>
      </c>
      <c r="Q175" s="106">
        <f t="shared" si="43"/>
        <v>0</v>
      </c>
      <c r="R175" s="107">
        <f t="shared" si="44"/>
        <v>0</v>
      </c>
      <c r="S175" s="102">
        <f t="shared" si="49"/>
        <v>0</v>
      </c>
      <c r="T175" s="102">
        <f t="shared" si="59"/>
        <v>0</v>
      </c>
      <c r="U175" s="102">
        <f t="shared" si="50"/>
        <v>0</v>
      </c>
      <c r="V175" s="102">
        <f t="shared" si="51"/>
        <v>0</v>
      </c>
      <c r="W175" s="108">
        <f t="shared" si="45"/>
        <v>0.80000000000000016</v>
      </c>
      <c r="X175" s="102" t="str">
        <f t="shared" si="60"/>
        <v/>
      </c>
      <c r="Y175" s="102" t="str">
        <f t="shared" si="52"/>
        <v/>
      </c>
      <c r="Z175" s="102">
        <f t="shared" si="46"/>
        <v>0</v>
      </c>
      <c r="AA175" s="109" t="str">
        <f t="shared" si="61"/>
        <v/>
      </c>
      <c r="AB175" s="110" t="str">
        <f t="shared" si="47"/>
        <v/>
      </c>
      <c r="AC175" s="117">
        <f t="shared" si="53"/>
        <v>0</v>
      </c>
      <c r="AD175" s="113">
        <f t="shared" si="54"/>
        <v>0</v>
      </c>
      <c r="AE175" s="113">
        <f t="shared" si="48"/>
        <v>0</v>
      </c>
      <c r="AF175" s="113">
        <f t="shared" si="55"/>
        <v>0</v>
      </c>
      <c r="AG175" s="113">
        <f t="shared" si="56"/>
        <v>0</v>
      </c>
      <c r="AH175" s="113">
        <f t="shared" si="57"/>
        <v>0</v>
      </c>
      <c r="AI175" s="114">
        <f t="shared" si="58"/>
        <v>0</v>
      </c>
      <c r="AJ175" s="118"/>
    </row>
    <row r="176" spans="2:36" x14ac:dyDescent="0.2">
      <c r="H176" s="101" t="s">
        <v>160</v>
      </c>
      <c r="I176" s="177" t="str">
        <f>IF(AND('Late 61-75'!I176="NO",'Late 61-75'!I175="YES"),"YES",'Late 61-75'!I176)</f>
        <v>NO</v>
      </c>
      <c r="J176" s="102">
        <f>IF(B67="",0,B67/4)</f>
        <v>0</v>
      </c>
      <c r="K176" s="103">
        <f t="shared" si="42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62"/>
        <v>0</v>
      </c>
      <c r="Q176" s="106">
        <f t="shared" si="43"/>
        <v>0</v>
      </c>
      <c r="R176" s="107">
        <f t="shared" si="44"/>
        <v>0</v>
      </c>
      <c r="S176" s="102">
        <f t="shared" si="49"/>
        <v>0</v>
      </c>
      <c r="T176" s="102">
        <f t="shared" si="59"/>
        <v>0</v>
      </c>
      <c r="U176" s="102">
        <f t="shared" si="50"/>
        <v>0</v>
      </c>
      <c r="V176" s="102">
        <f t="shared" si="51"/>
        <v>0</v>
      </c>
      <c r="W176" s="108">
        <f t="shared" si="45"/>
        <v>0.80000000000000016</v>
      </c>
      <c r="X176" s="102" t="str">
        <f t="shared" si="60"/>
        <v/>
      </c>
      <c r="Y176" s="102" t="str">
        <f t="shared" si="52"/>
        <v/>
      </c>
      <c r="Z176" s="102">
        <f t="shared" si="46"/>
        <v>0</v>
      </c>
      <c r="AA176" s="109" t="str">
        <f t="shared" si="61"/>
        <v/>
      </c>
      <c r="AB176" s="110" t="str">
        <f t="shared" si="47"/>
        <v/>
      </c>
      <c r="AC176" s="117">
        <f t="shared" si="53"/>
        <v>0</v>
      </c>
      <c r="AD176" s="113">
        <f t="shared" si="54"/>
        <v>0</v>
      </c>
      <c r="AE176" s="113">
        <f t="shared" si="48"/>
        <v>0</v>
      </c>
      <c r="AF176" s="113">
        <f t="shared" si="55"/>
        <v>0</v>
      </c>
      <c r="AG176" s="113">
        <f t="shared" si="56"/>
        <v>0</v>
      </c>
      <c r="AH176" s="113">
        <f t="shared" si="57"/>
        <v>0</v>
      </c>
      <c r="AI176" s="114">
        <f t="shared" si="58"/>
        <v>0</v>
      </c>
      <c r="AJ176" s="118"/>
    </row>
    <row r="177" spans="8:36" x14ac:dyDescent="0.2">
      <c r="H177" s="101" t="s">
        <v>161</v>
      </c>
      <c r="I177" s="177" t="str">
        <f>IF(AND('Late 61-75'!I177="NO",'Late 61-75'!I176="YES"),"YES",'Late 61-75'!I177)</f>
        <v>NO</v>
      </c>
      <c r="J177" s="102">
        <f>IF(B67="",0,B67/4)</f>
        <v>0</v>
      </c>
      <c r="K177" s="103">
        <f t="shared" si="42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62"/>
        <v>0</v>
      </c>
      <c r="Q177" s="106">
        <f t="shared" si="43"/>
        <v>0</v>
      </c>
      <c r="R177" s="107">
        <f t="shared" si="44"/>
        <v>0</v>
      </c>
      <c r="S177" s="102">
        <f t="shared" si="49"/>
        <v>0</v>
      </c>
      <c r="T177" s="102">
        <f t="shared" si="59"/>
        <v>0</v>
      </c>
      <c r="U177" s="102">
        <f t="shared" si="50"/>
        <v>0</v>
      </c>
      <c r="V177" s="102">
        <f t="shared" si="51"/>
        <v>0</v>
      </c>
      <c r="W177" s="108">
        <f t="shared" si="45"/>
        <v>0.80000000000000016</v>
      </c>
      <c r="X177" s="102" t="str">
        <f t="shared" si="60"/>
        <v/>
      </c>
      <c r="Y177" s="102" t="str">
        <f t="shared" si="52"/>
        <v/>
      </c>
      <c r="Z177" s="102">
        <f t="shared" si="46"/>
        <v>0</v>
      </c>
      <c r="AA177" s="109" t="str">
        <f t="shared" si="61"/>
        <v/>
      </c>
      <c r="AB177" s="110" t="str">
        <f t="shared" si="47"/>
        <v/>
      </c>
      <c r="AC177" s="117">
        <f t="shared" si="53"/>
        <v>0</v>
      </c>
      <c r="AD177" s="113">
        <f t="shared" si="54"/>
        <v>0</v>
      </c>
      <c r="AE177" s="113">
        <f t="shared" si="48"/>
        <v>0</v>
      </c>
      <c r="AF177" s="113">
        <f t="shared" si="55"/>
        <v>0</v>
      </c>
      <c r="AG177" s="113">
        <f t="shared" si="56"/>
        <v>0</v>
      </c>
      <c r="AH177" s="113">
        <f t="shared" si="57"/>
        <v>0</v>
      </c>
      <c r="AI177" s="114">
        <f t="shared" si="58"/>
        <v>0</v>
      </c>
      <c r="AJ177" s="118"/>
    </row>
    <row r="178" spans="8:36" x14ac:dyDescent="0.2">
      <c r="H178" s="101" t="s">
        <v>162</v>
      </c>
      <c r="I178" s="177" t="str">
        <f>IF(AND('Late 61-75'!I178="NO",'Late 61-75'!I177="YES"),"YES",'Late 61-75'!I178)</f>
        <v>NO</v>
      </c>
      <c r="J178" s="102">
        <f>IF(B67="",0,B67/4)</f>
        <v>0</v>
      </c>
      <c r="K178" s="103">
        <f t="shared" si="42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62"/>
        <v>0</v>
      </c>
      <c r="Q178" s="106">
        <f t="shared" si="43"/>
        <v>0</v>
      </c>
      <c r="R178" s="107">
        <f t="shared" si="44"/>
        <v>0</v>
      </c>
      <c r="S178" s="102">
        <f t="shared" si="49"/>
        <v>0</v>
      </c>
      <c r="T178" s="102">
        <f t="shared" si="59"/>
        <v>0</v>
      </c>
      <c r="U178" s="102">
        <f t="shared" si="50"/>
        <v>0</v>
      </c>
      <c r="V178" s="102">
        <f t="shared" si="51"/>
        <v>0</v>
      </c>
      <c r="W178" s="108">
        <f t="shared" si="45"/>
        <v>0.80000000000000016</v>
      </c>
      <c r="X178" s="102" t="str">
        <f t="shared" si="60"/>
        <v/>
      </c>
      <c r="Y178" s="102" t="str">
        <f t="shared" si="52"/>
        <v/>
      </c>
      <c r="Z178" s="102">
        <f t="shared" si="46"/>
        <v>0</v>
      </c>
      <c r="AA178" s="109" t="str">
        <f t="shared" si="61"/>
        <v/>
      </c>
      <c r="AB178" s="110" t="str">
        <f t="shared" si="47"/>
        <v/>
      </c>
      <c r="AC178" s="117">
        <f t="shared" si="53"/>
        <v>0</v>
      </c>
      <c r="AD178" s="113">
        <f t="shared" si="54"/>
        <v>0</v>
      </c>
      <c r="AE178" s="113">
        <f t="shared" si="48"/>
        <v>0</v>
      </c>
      <c r="AF178" s="113">
        <f t="shared" si="55"/>
        <v>0</v>
      </c>
      <c r="AG178" s="113">
        <f t="shared" si="56"/>
        <v>0</v>
      </c>
      <c r="AH178" s="113">
        <f t="shared" si="57"/>
        <v>0</v>
      </c>
      <c r="AI178" s="114">
        <f t="shared" si="58"/>
        <v>0</v>
      </c>
      <c r="AJ178" s="118"/>
    </row>
    <row r="179" spans="8:36" ht="13.5" thickBot="1" x14ac:dyDescent="0.25">
      <c r="H179" s="140" t="s">
        <v>165</v>
      </c>
      <c r="I179" s="178" t="str">
        <f>IF(AND('Late 61-75'!I179="NO",'Late 61-75'!I178="YES"),"YES",'Late 61-75'!I179)</f>
        <v>NO</v>
      </c>
      <c r="J179" s="141">
        <f>IF(B67="",0,B67/4)</f>
        <v>0</v>
      </c>
      <c r="K179" s="142">
        <f t="shared" si="42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62"/>
        <v>0</v>
      </c>
      <c r="Q179" s="145">
        <f t="shared" si="43"/>
        <v>0</v>
      </c>
      <c r="R179" s="146">
        <f t="shared" si="44"/>
        <v>0</v>
      </c>
      <c r="S179" s="141">
        <f t="shared" si="49"/>
        <v>0</v>
      </c>
      <c r="T179" s="141">
        <f t="shared" si="59"/>
        <v>0</v>
      </c>
      <c r="U179" s="141">
        <f t="shared" si="50"/>
        <v>0</v>
      </c>
      <c r="V179" s="141">
        <f t="shared" si="51"/>
        <v>0</v>
      </c>
      <c r="W179" s="147">
        <f t="shared" si="45"/>
        <v>0.80000000000000016</v>
      </c>
      <c r="X179" s="141" t="str">
        <f t="shared" si="60"/>
        <v/>
      </c>
      <c r="Y179" s="141" t="str">
        <f t="shared" si="52"/>
        <v/>
      </c>
      <c r="Z179" s="141">
        <f t="shared" si="46"/>
        <v>0</v>
      </c>
      <c r="AA179" s="148" t="str">
        <f t="shared" si="61"/>
        <v/>
      </c>
      <c r="AB179" s="149" t="str">
        <f t="shared" si="47"/>
        <v/>
      </c>
      <c r="AC179" s="150">
        <f t="shared" si="53"/>
        <v>0</v>
      </c>
      <c r="AD179" s="151">
        <f t="shared" si="54"/>
        <v>0</v>
      </c>
      <c r="AE179" s="151">
        <f t="shared" si="48"/>
        <v>0</v>
      </c>
      <c r="AF179" s="151">
        <f t="shared" si="55"/>
        <v>0</v>
      </c>
      <c r="AG179" s="151">
        <f t="shared" si="56"/>
        <v>0</v>
      </c>
      <c r="AH179" s="151">
        <f t="shared" si="57"/>
        <v>0</v>
      </c>
      <c r="AI179" s="152">
        <f t="shared" si="58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2884.6209246833732</v>
      </c>
      <c r="AC180" s="156">
        <f t="shared" ref="AC180:AI180" si="63">SUM(AC32:AC179)</f>
        <v>904.8453331869581</v>
      </c>
      <c r="AD180" s="156">
        <f t="shared" si="63"/>
        <v>530.04940914094448</v>
      </c>
      <c r="AE180" s="156">
        <f t="shared" si="63"/>
        <v>3956.8132571783144</v>
      </c>
      <c r="AF180" s="156">
        <f t="shared" si="63"/>
        <v>473.8545656389233</v>
      </c>
      <c r="AG180" s="156">
        <f t="shared" si="63"/>
        <v>344.22507365373451</v>
      </c>
      <c r="AH180" s="156">
        <f t="shared" si="63"/>
        <v>1925.178252995343</v>
      </c>
      <c r="AI180" s="156">
        <f t="shared" si="63"/>
        <v>108.58038763881187</v>
      </c>
      <c r="AJ180" s="118"/>
    </row>
    <row r="181" spans="8:36" x14ac:dyDescent="0.2">
      <c r="AJ181" s="157"/>
    </row>
  </sheetData>
  <mergeCells count="69">
    <mergeCell ref="A71:F71"/>
    <mergeCell ref="M72:P72"/>
    <mergeCell ref="R72:V72"/>
    <mergeCell ref="M126:P126"/>
    <mergeCell ref="R126:V126"/>
    <mergeCell ref="A69:C70"/>
    <mergeCell ref="D69:E70"/>
    <mergeCell ref="A20:E20"/>
    <mergeCell ref="A21:E21"/>
    <mergeCell ref="A22:E22"/>
    <mergeCell ref="A23:E23"/>
    <mergeCell ref="A24:E24"/>
    <mergeCell ref="A27:E27"/>
    <mergeCell ref="B29:F29"/>
    <mergeCell ref="R16:S16"/>
    <mergeCell ref="A17:E17"/>
    <mergeCell ref="A18:E18"/>
    <mergeCell ref="A19:E19"/>
    <mergeCell ref="AC29:AI29"/>
    <mergeCell ref="L23:P27"/>
    <mergeCell ref="R23:U24"/>
    <mergeCell ref="M29:P29"/>
    <mergeCell ref="R29:V29"/>
    <mergeCell ref="A25:E25"/>
    <mergeCell ref="A26:E26"/>
    <mergeCell ref="F26:H26"/>
    <mergeCell ref="A16:E16"/>
    <mergeCell ref="G16:L16"/>
    <mergeCell ref="B10:E10"/>
    <mergeCell ref="B11:E11"/>
    <mergeCell ref="M11:P15"/>
    <mergeCell ref="T11:Y11"/>
    <mergeCell ref="A12:E12"/>
    <mergeCell ref="R12:S13"/>
    <mergeCell ref="T12:V12"/>
    <mergeCell ref="W12:Y12"/>
    <mergeCell ref="A13:E13"/>
    <mergeCell ref="T13:V13"/>
    <mergeCell ref="W13:Y13"/>
    <mergeCell ref="A14:E14"/>
    <mergeCell ref="R14:S14"/>
    <mergeCell ref="A15:E15"/>
    <mergeCell ref="F15:H15"/>
    <mergeCell ref="R15:S15"/>
    <mergeCell ref="A7:E7"/>
    <mergeCell ref="R7:S7"/>
    <mergeCell ref="A8:E8"/>
    <mergeCell ref="R8:S8"/>
    <mergeCell ref="A9:E9"/>
    <mergeCell ref="R9:S9"/>
    <mergeCell ref="A4:E4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F6:H6"/>
    <mergeCell ref="T6:V6"/>
    <mergeCell ref="W6:Y6"/>
    <mergeCell ref="C1:E1"/>
    <mergeCell ref="F1:H1"/>
    <mergeCell ref="C2:E2"/>
    <mergeCell ref="F2:L2"/>
    <mergeCell ref="A3:E3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  <c r="AP27">
        <v>1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  <c r="AP28">
        <v>2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  <c r="AP29">
        <v>3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  <c r="AP30">
        <v>4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  <c r="AP31">
        <v>5</v>
      </c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'Approved Work Zone'!F32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  <c r="AP32">
        <v>6</v>
      </c>
    </row>
    <row r="33" spans="1:42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'Approved Work Zone'!F33</f>
        <v>YES</v>
      </c>
      <c r="G33"/>
      <c r="H33" s="101" t="s">
        <v>117</v>
      </c>
      <c r="I33" s="176" t="str">
        <f>IF(AND('Late 76-90'!I33="NO",'Late 76-90'!I32="YES"),"YES",'Late 76-90'!I33)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  <c r="AP33">
        <v>7</v>
      </c>
    </row>
    <row r="34" spans="1:42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'Approved Work Zone'!F34</f>
        <v>YES</v>
      </c>
      <c r="G34"/>
      <c r="H34" s="101" t="s">
        <v>118</v>
      </c>
      <c r="I34" s="176" t="str">
        <f>IF(AND('Late 76-90'!I34="NO",'Late 76-90'!I33="YES"),"YES",'Late 76-90'!I34)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  <c r="AP34">
        <v>8</v>
      </c>
    </row>
    <row r="35" spans="1:42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'Approved Work Zone'!F35</f>
        <v>YES</v>
      </c>
      <c r="G35"/>
      <c r="H35" s="101" t="s">
        <v>119</v>
      </c>
      <c r="I35" s="176" t="str">
        <f>IF(AND('Late 76-90'!I35="NO",'Late 76-90'!I34="YES"),"YES",'Late 76-90'!I35)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  <c r="AP35">
        <v>9</v>
      </c>
    </row>
    <row r="36" spans="1:42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'Approved Work Zone'!F36</f>
        <v>YES</v>
      </c>
      <c r="G36"/>
      <c r="H36" s="101" t="s">
        <v>120</v>
      </c>
      <c r="I36" s="176" t="str">
        <f>IF(AND('Late 76-90'!I36="NO",'Late 76-90'!I35="YES"),"YES",'Late 76-90'!I36)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  <c r="AP36">
        <v>10</v>
      </c>
    </row>
    <row r="37" spans="1:42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'Approved Work Zone'!F37</f>
        <v>YES</v>
      </c>
      <c r="G37"/>
      <c r="H37" s="101" t="s">
        <v>121</v>
      </c>
      <c r="I37" s="176" t="str">
        <f>IF(AND('Late 76-90'!I37="NO",'Late 76-90'!I36="YES"),"YES",'Late 76-90'!I37)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  <c r="AP37">
        <v>11</v>
      </c>
    </row>
    <row r="38" spans="1:42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'Approved Work Zone'!F38</f>
        <v>YES</v>
      </c>
      <c r="G38"/>
      <c r="H38" s="101" t="s">
        <v>122</v>
      </c>
      <c r="I38" s="176" t="str">
        <f>IF(AND('Late 76-90'!I38="NO",'Late 76-90'!I37="YES"),"YES",'Late 76-90'!I38)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  <c r="AP38">
        <v>12</v>
      </c>
    </row>
    <row r="39" spans="1:42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'Approved Work Zone'!F39</f>
        <v>YES</v>
      </c>
      <c r="G39"/>
      <c r="H39" s="101" t="s">
        <v>123</v>
      </c>
      <c r="I39" s="176" t="str">
        <f>IF(AND('Late 76-90'!I39="NO",'Late 76-90'!I38="YES"),"YES",'Late 76-90'!I39)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  <c r="AP39">
        <v>13</v>
      </c>
    </row>
    <row r="40" spans="1:42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'Approved Work Zone'!F40</f>
        <v>YES</v>
      </c>
      <c r="G40"/>
      <c r="H40" s="101" t="s">
        <v>124</v>
      </c>
      <c r="I40" s="176" t="str">
        <f>IF(AND('Late 76-90'!I40="NO",'Late 76-90'!I39="YES"),"YES",'Late 76-90'!I40)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  <c r="AP40">
        <v>14</v>
      </c>
    </row>
    <row r="41" spans="1:42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'Approved Work Zone'!F41</f>
        <v>NO</v>
      </c>
      <c r="G41"/>
      <c r="H41" s="101" t="s">
        <v>125</v>
      </c>
      <c r="I41" s="176" t="str">
        <f>IF(AND('Late 76-90'!I41="NO",'Late 76-90'!I40="YES"),"YES",'Late 76-90'!I41)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  <c r="AP41">
        <v>15</v>
      </c>
    </row>
    <row r="42" spans="1:42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'Approved Work Zone'!F42</f>
        <v>NO</v>
      </c>
      <c r="G42"/>
      <c r="H42" s="101" t="s">
        <v>126</v>
      </c>
      <c r="I42" s="176" t="str">
        <f>IF(AND('Late 76-90'!I42="NO",'Late 76-90'!I41="YES"),"YES",'Late 76-90'!I42)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  <c r="AP42">
        <v>16</v>
      </c>
    </row>
    <row r="43" spans="1:42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'Approved Work Zone'!F43</f>
        <v>NO</v>
      </c>
      <c r="G43"/>
      <c r="H43" s="101" t="s">
        <v>127</v>
      </c>
      <c r="I43" s="176" t="str">
        <f>IF(AND('Late 76-90'!I43="NO",'Late 76-90'!I42="YES"),"YES",'Late 76-90'!I43)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  <c r="AP43">
        <v>17</v>
      </c>
    </row>
    <row r="44" spans="1:42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'Approved Work Zone'!F44</f>
        <v>NO</v>
      </c>
      <c r="G44"/>
      <c r="H44" s="101" t="s">
        <v>128</v>
      </c>
      <c r="I44" s="176" t="str">
        <f>IF(AND('Late 76-90'!I44="NO",'Late 76-90'!I43="YES"),"YES",'Late 76-90'!I44)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  <c r="AP44">
        <v>18</v>
      </c>
    </row>
    <row r="45" spans="1:42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'Approved Work Zone'!F45</f>
        <v>NO</v>
      </c>
      <c r="G45"/>
      <c r="H45" s="101" t="s">
        <v>129</v>
      </c>
      <c r="I45" s="176" t="str">
        <f>IF(AND('Late 76-90'!I45="NO",'Late 76-90'!I44="YES"),"YES",'Late 76-90'!I45)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  <c r="AP45">
        <v>19</v>
      </c>
    </row>
    <row r="46" spans="1:42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'Approved Work Zone'!F46</f>
        <v>NO</v>
      </c>
      <c r="G46"/>
      <c r="H46" s="101" t="s">
        <v>130</v>
      </c>
      <c r="I46" s="176" t="str">
        <f>IF(AND('Late 76-90'!I46="NO",'Late 76-90'!I45="YES"),"YES",'Late 76-90'!I46)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  <c r="AP46">
        <v>20</v>
      </c>
    </row>
    <row r="47" spans="1:42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'Approved Work Zone'!F47</f>
        <v>NO</v>
      </c>
      <c r="G47"/>
      <c r="H47" s="101" t="s">
        <v>131</v>
      </c>
      <c r="I47" s="176" t="str">
        <f>IF(AND('Late 76-90'!I47="NO",'Late 76-90'!I46="YES"),"YES",'Late 76-90'!I47)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  <c r="AP47">
        <v>21</v>
      </c>
    </row>
    <row r="48" spans="1:42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'Approved Work Zone'!F48</f>
        <v>NO</v>
      </c>
      <c r="G48"/>
      <c r="H48" s="101" t="s">
        <v>132</v>
      </c>
      <c r="I48" s="176" t="str">
        <f>IF(AND('Late 76-90'!I48="NO",'Late 76-90'!I47="YES"),"YES",'Late 76-90'!I48)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  <c r="AP48">
        <v>22</v>
      </c>
    </row>
    <row r="49" spans="1:42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'Approved Work Zone'!F49</f>
        <v>NO</v>
      </c>
      <c r="G49"/>
      <c r="H49" s="101" t="s">
        <v>133</v>
      </c>
      <c r="I49" s="176" t="str">
        <f>IF(AND('Late 76-90'!I49="NO",'Late 76-90'!I48="YES"),"YES",'Late 76-90'!I49)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  <c r="AP49">
        <v>23</v>
      </c>
    </row>
    <row r="50" spans="1:42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'Approved Work Zone'!F50</f>
        <v>NO</v>
      </c>
      <c r="G50"/>
      <c r="H50" s="101" t="s">
        <v>134</v>
      </c>
      <c r="I50" s="176" t="str">
        <f>IF(AND('Late 76-90'!I50="NO",'Late 76-90'!I49="YES"),"YES",'Late 76-90'!I50)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  <c r="AP50">
        <v>24</v>
      </c>
    </row>
    <row r="51" spans="1:42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'Approved Work Zone'!F51</f>
        <v>NO</v>
      </c>
      <c r="G51"/>
      <c r="H51" s="101" t="s">
        <v>135</v>
      </c>
      <c r="I51" s="176" t="str">
        <f>IF(AND('Late 76-90'!I51="NO",'Late 76-90'!I50="YES"),"YES",'Late 76-90'!I51)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</row>
    <row r="52" spans="1:42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'Approved Work Zone'!F52</f>
        <v>NO</v>
      </c>
      <c r="G52"/>
      <c r="H52" s="101" t="s">
        <v>136</v>
      </c>
      <c r="I52" s="176" t="str">
        <f>IF(AND('Late 76-90'!I52="NO",'Late 76-90'!I51="YES"),"YES",'Late 76-90'!I52)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42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'Approved Work Zone'!F53</f>
        <v>NO</v>
      </c>
      <c r="G53"/>
      <c r="H53" s="101" t="s">
        <v>137</v>
      </c>
      <c r="I53" s="176" t="str">
        <f>IF(AND('Late 76-90'!I53="NO",'Late 76-90'!I52="YES"),"YES",'Late 76-90'!I53)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42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'Approved Work Zone'!F54</f>
        <v>NO</v>
      </c>
      <c r="G54"/>
      <c r="H54" s="101" t="s">
        <v>138</v>
      </c>
      <c r="I54" s="176" t="str">
        <f>IF(AND('Late 76-90'!I54="NO",'Late 76-90'!I53="YES"),"YES",'Late 76-90'!I54)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42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'Approved Work Zone'!F55</f>
        <v>NO</v>
      </c>
      <c r="G55"/>
      <c r="H55" s="101" t="s">
        <v>139</v>
      </c>
      <c r="I55" s="176" t="str">
        <f>IF(AND('Late 76-90'!I55="NO",'Late 76-90'!I54="YES"),"YES",'Late 76-90'!I55)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42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tr">
        <f>'Approved Work Zone'!F56</f>
        <v>NO</v>
      </c>
      <c r="G56"/>
      <c r="H56" s="101" t="s">
        <v>140</v>
      </c>
      <c r="I56" s="176" t="str">
        <f>IF(AND('Late 76-90'!I56="NO",'Late 76-90'!I55="YES"),"YES",'Late 76-90'!I56)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42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tr">
        <f>'Approved Work Zone'!F57</f>
        <v>NO</v>
      </c>
      <c r="G57"/>
      <c r="H57" s="101" t="s">
        <v>141</v>
      </c>
      <c r="I57" s="176" t="str">
        <f>IF(AND('Late 76-90'!I57="NO",'Late 76-90'!I56="YES"),"YES",'Late 76-90'!I57)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42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tr">
        <f>'Approved Work Zone'!F58</f>
        <v>NO</v>
      </c>
      <c r="G58"/>
      <c r="H58" s="101" t="s">
        <v>142</v>
      </c>
      <c r="I58" s="176" t="str">
        <f>IF(AND('Late 76-90'!I58="NO",'Late 76-90'!I57="YES"),"YES",'Late 76-90'!I58)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42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tr">
        <f>'Approved Work Zone'!F59</f>
        <v>NO</v>
      </c>
      <c r="G59"/>
      <c r="H59" s="101" t="s">
        <v>143</v>
      </c>
      <c r="I59" s="176" t="str">
        <f>IF(AND('Late 76-90'!I59="NO",'Late 76-90'!I58="YES"),"YES",'Late 76-90'!I59)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42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tr">
        <f>'Approved Work Zone'!F60</f>
        <v>NO</v>
      </c>
      <c r="G60"/>
      <c r="H60" s="101" t="s">
        <v>144</v>
      </c>
      <c r="I60" s="176" t="str">
        <f>IF(AND('Late 76-90'!I60="NO",'Late 76-90'!I59="YES"),"YES",'Late 76-90'!I60)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42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tr">
        <f>'Approved Work Zone'!F61</f>
        <v>NO</v>
      </c>
      <c r="G61"/>
      <c r="H61" s="101" t="s">
        <v>145</v>
      </c>
      <c r="I61" s="176" t="str">
        <f>IF(AND('Late 76-90'!I61="NO",'Late 76-90'!I60="YES"),"YES",'Late 76-90'!I61)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42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tr">
        <f>'Approved Work Zone'!F62</f>
        <v>NO</v>
      </c>
      <c r="G62"/>
      <c r="H62" s="101" t="s">
        <v>146</v>
      </c>
      <c r="I62" s="176" t="str">
        <f>IF(AND('Late 76-90'!I62="NO",'Late 76-90'!I61="YES"),"YES",'Late 76-90'!I62)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42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tr">
        <f>'Approved Work Zone'!F63</f>
        <v>NO</v>
      </c>
      <c r="G63"/>
      <c r="H63" s="101" t="s">
        <v>147</v>
      </c>
      <c r="I63" s="176" t="str">
        <f>IF(AND('Late 76-90'!I63="NO",'Late 76-90'!I62="YES"),"YES",'Late 76-90'!I63)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42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tr">
        <f>'Approved Work Zone'!F64</f>
        <v>NO</v>
      </c>
      <c r="G64"/>
      <c r="H64" s="101" t="s">
        <v>148</v>
      </c>
      <c r="I64" s="176" t="str">
        <f>IF(AND('Late 76-90'!I64="NO",'Late 76-90'!I63="YES"),"YES",'Late 76-90'!I64)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tr">
        <f>'Approved Work Zone'!F65</f>
        <v>NO</v>
      </c>
      <c r="G65"/>
      <c r="H65" s="101" t="s">
        <v>149</v>
      </c>
      <c r="I65" s="176" t="str">
        <f>IF(AND('Late 76-90'!I65="NO",'Late 76-90'!I64="YES"),"YES",'Late 76-90'!I65)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tr">
        <f>'Approved Work Zone'!F66</f>
        <v>NO</v>
      </c>
      <c r="G66"/>
      <c r="H66" s="101" t="s">
        <v>150</v>
      </c>
      <c r="I66" s="176" t="str">
        <f>IF(AND('Late 76-90'!I66="NO",'Late 76-90'!I65="YES"),"YES",'Late 76-90'!I66)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tr">
        <f>'Approved Work Zone'!F67</f>
        <v>NO</v>
      </c>
      <c r="G67"/>
      <c r="H67" s="101" t="s">
        <v>151</v>
      </c>
      <c r="I67" s="176" t="str">
        <f>IF(AND('Late 76-90'!I67="NO",'Late 76-90'!I66="YES"),"YES",'Late 76-90'!I67)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IF(AND('Late 76-90'!I68="NO",'Late 76-90'!I67="YES"),"YES",'Late 76-90'!I68)</f>
        <v>YES</v>
      </c>
      <c r="J68" s="102">
        <f>IF(B41="",0,B41/4)</f>
        <v>808.69715757433755</v>
      </c>
      <c r="K68" s="103">
        <f t="shared" si="0"/>
        <v>2</v>
      </c>
      <c r="L68" s="104">
        <f>IF(I68=$AL$39,(1-$F$19),1)*IF(I68=$AL$38,IF(OR(S67&gt;0,B41&gt;K68*$F$24),MIN(0.8*K68*$F$16,K68*$F$24),K68*$F$24)*(1-$AL$43*$AM$43),(1-$AL$43*$AM$42)*IF(S67&gt;0,0.8,IF(B41&gt;K68*$F$16,0.8,1))*K68*$F$16)/4</f>
        <v>851.4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1.8333333333333333E-2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808.69715757433755</v>
      </c>
      <c r="V68" s="102">
        <f t="shared" si="5"/>
        <v>0</v>
      </c>
      <c r="W68" s="108">
        <f t="shared" si="6"/>
        <v>0.47299999999999998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57.563678137520633</v>
      </c>
      <c r="AD68" s="113">
        <f t="shared" si="11"/>
        <v>30.224504602254811</v>
      </c>
      <c r="AE68" s="113">
        <f t="shared" si="12"/>
        <v>221.50007705105364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11467.468985736459</v>
      </c>
      <c r="E69" s="320"/>
      <c r="F69" s="139"/>
      <c r="G69"/>
      <c r="H69" s="101" t="s">
        <v>153</v>
      </c>
      <c r="I69" s="177" t="str">
        <f>IF(AND('Late 76-90'!I69="NO",'Late 76-90'!I68="YES"),"YES",'Late 76-90'!I69)</f>
        <v>YES</v>
      </c>
      <c r="J69" s="102">
        <f>IF(B41="",0,B41/4)</f>
        <v>808.69715757433755</v>
      </c>
      <c r="K69" s="103">
        <f t="shared" si="0"/>
        <v>2</v>
      </c>
      <c r="L69" s="104">
        <f>IF(I69=$AL$39,(1-$F$19),1)*IF(I69=$AL$38,IF(OR(S68&gt;0,B41&gt;K69*$F$24),MIN(0.8*K69*$F$16,K69*$F$24),K69*$F$24)*(1-$AL$43*$AM$43),(1-$AL$43*$AM$42)*IF(S68&gt;0,0.8,IF(B41&gt;K69*$F$16,0.8,1))*K69*$F$16)/4</f>
        <v>851.4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1.8333333333333333E-2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808.69715757433755</v>
      </c>
      <c r="V69" s="102">
        <f t="shared" si="5"/>
        <v>0</v>
      </c>
      <c r="W69" s="108">
        <f t="shared" si="6"/>
        <v>0.47299999999999998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57.563678137520633</v>
      </c>
      <c r="AD69" s="113">
        <f t="shared" si="11"/>
        <v>30.224504602254811</v>
      </c>
      <c r="AE69" s="113">
        <f t="shared" si="12"/>
        <v>221.50007705105364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IF(AND('Late 76-90'!I70="NO",'Late 76-90'!I69="YES"),"YES",'Late 76-90'!I70)</f>
        <v>YES</v>
      </c>
      <c r="J70" s="102">
        <f>IF(B41="",0,B41/4)</f>
        <v>808.69715757433755</v>
      </c>
      <c r="K70" s="103">
        <f t="shared" si="0"/>
        <v>2</v>
      </c>
      <c r="L70" s="104">
        <f>IF(I70=$AL$39,(1-$F$19),1)*IF(I70=$AL$38,IF(OR(S69&gt;0,B41&gt;K70*$F$24),MIN(0.8*K70*$F$16,K70*$F$24),K70*$F$24)*(1-$AL$43*$AM$43),(1-$AL$43*$AM$42)*IF(S69&gt;0,0.8,IF(B41&gt;K70*$F$16,0.8,1))*K70*$F$16)/4</f>
        <v>851.4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1.8333333333333333E-2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808.69715757433755</v>
      </c>
      <c r="V70" s="102">
        <f t="shared" si="5"/>
        <v>0</v>
      </c>
      <c r="W70" s="108">
        <f t="shared" si="6"/>
        <v>0.47299999999999998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57.563678137520633</v>
      </c>
      <c r="AD70" s="113">
        <f t="shared" si="11"/>
        <v>30.224504602254811</v>
      </c>
      <c r="AE70" s="113">
        <f t="shared" si="12"/>
        <v>221.50007705105364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IF(AND('Late 76-90'!I71="NO",'Late 76-90'!I70="YES"),"YES",'Late 76-90'!I71)</f>
        <v>YES</v>
      </c>
      <c r="J71" s="141">
        <f>IF(B41="",0,B41/4)</f>
        <v>808.69715757433755</v>
      </c>
      <c r="K71" s="142">
        <f t="shared" si="0"/>
        <v>2</v>
      </c>
      <c r="L71" s="143">
        <f>IF(I71=$AL$39,(1-$F$19),1)*IF(I71=$AL$38,IF(OR(S70&gt;0,B41&gt;K71*$F$24),MIN(0.8*K71*$F$16,K71*$F$24),K71*$F$24)*(1-$AL$43*$AM$43),(1-$AL$43*$AM$42)*IF(S70&gt;0,0.8,IF(B41&gt;K71*$F$16,0.8,1))*K71*$F$16)/4</f>
        <v>851.4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1.8333333333333333E-2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808.69715757433755</v>
      </c>
      <c r="V71" s="141">
        <f t="shared" si="5"/>
        <v>0</v>
      </c>
      <c r="W71" s="147">
        <f t="shared" si="6"/>
        <v>0.47299999999999998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57.563678137520633</v>
      </c>
      <c r="AD71" s="151">
        <f t="shared" si="11"/>
        <v>30.224504602254811</v>
      </c>
      <c r="AE71" s="151">
        <f t="shared" si="12"/>
        <v>221.50007705105364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IF(AND('Late 76-90'!I74="NO",'Late 76-90'!I71="YES"),"YES",'Late 76-90'!I74)</f>
        <v>YES</v>
      </c>
      <c r="J74" s="102">
        <f>IF(B42="",0,B42/4)</f>
        <v>1022.6581153052331</v>
      </c>
      <c r="K74" s="103">
        <f t="shared" ref="K74:K125" si="21">IF(I74=$AL$38,$F$9,$F$3)</f>
        <v>2</v>
      </c>
      <c r="L74" s="104">
        <f>IF(I74=$AL$39,(1-$F$19),1)*IF(I74=$AL$38,IF(OR(S71&gt;0,B42&gt;K74*$F$24),MIN(0.8*K74*$F$16,K74*$F$24),K74*$F$24)*(1-$AL$43*$AM$43),(1-$AL$43*$AM$42)*IF(S71&gt;0,0.8,IF(B42&gt;K74*$F$16,0.8,1))*K74*$F$16)/4</f>
        <v>851.4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25" si="22">IF(I74=$AL$38,$F$12/$F$25-$F$12/$F$17,0)</f>
        <v>1.8333333333333333E-2</v>
      </c>
      <c r="R74" s="107">
        <f t="shared" ref="R74:R125" si="23">MAX(0,J74-L74)</f>
        <v>171.2581153052331</v>
      </c>
      <c r="S74" s="102">
        <f>MAX(0,J74-L74+S71)</f>
        <v>171.2581153052331</v>
      </c>
      <c r="T74" s="102">
        <f>AVERAGE(S71:S74)</f>
        <v>85.629057652616552</v>
      </c>
      <c r="U74" s="102">
        <f>IF(I74=$AL$38,MIN(L74,J74+S71),0)</f>
        <v>851.4</v>
      </c>
      <c r="V74" s="102">
        <f>IF(S74&gt;0,L74,IF(S71=0,0,S71+S71/(L74-J74)*J74))</f>
        <v>851.4</v>
      </c>
      <c r="W74" s="108">
        <f t="shared" ref="W74:W125" si="24">L74*4/($F$3*$F$16)</f>
        <v>0.47299999999999998</v>
      </c>
      <c r="X74" s="102">
        <f t="shared" si="18"/>
        <v>9.1239651049999981</v>
      </c>
      <c r="Y74" s="102">
        <f>IF(T74=0,"",V74*4/X74/IF(S74=0,S71/(L74-J74),1))</f>
        <v>373.25877080938272</v>
      </c>
      <c r="Z74" s="102">
        <f t="shared" ref="Z74:Z125" si="25">J74*4/$F$17</f>
        <v>56.814339739179616</v>
      </c>
      <c r="AA74" s="109">
        <f t="shared" si="19"/>
        <v>0.27059745486126052</v>
      </c>
      <c r="AB74" s="110">
        <f t="shared" ref="AB74:AB125" si="26">IF(T74=0,"",AA74/X74-AA74/$F$17)</f>
        <v>2.5899581210571974E-2</v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233.67520202927278</v>
      </c>
      <c r="AF74" s="113">
        <f>IF(T74&gt;0,IF(S74=0,S71/(L74-J74),1)*$F$27*(P74*$AK$25+N74*$AL$25+O74*$AM$25)/1000,0)</f>
        <v>167.99129926517872</v>
      </c>
      <c r="AG74" s="113">
        <f>IF(T74&gt;0,IF(S74=0,S71/(L74-J74),1)*(P74*$AN$25*$U$14+N74*$AO$25*$U$15+O74*$AP$25*$U$16)/1000,0)</f>
        <v>122.03494818029607</v>
      </c>
      <c r="AH74" s="113">
        <f>IF(T74=0,0,IF(S74=0,S71/(L74-J74),1)*AB74*(N74*$U$15+O74*$U$16+P74*$U$14))</f>
        <v>396.51603703043526</v>
      </c>
      <c r="AI74" s="114">
        <f>IF(T74=0,0,IF(S74=0,S71/(L74-J74),1)*AB74*(N74*$X$15+O74*$X$16+P74*$X$14))</f>
        <v>22.363573315241624</v>
      </c>
      <c r="AJ74" s="99"/>
    </row>
    <row r="75" spans="1:36" x14ac:dyDescent="0.2">
      <c r="A75" s="4"/>
      <c r="B75" s="153"/>
      <c r="H75" s="101" t="s">
        <v>157</v>
      </c>
      <c r="I75" s="177" t="str">
        <f>IF(AND('Late 76-90'!I75="NO",'Late 76-90'!I74="YES"),"YES",'Late 76-90'!I75)</f>
        <v>YES</v>
      </c>
      <c r="J75" s="102">
        <f>IF(B42="",0,B42/4)</f>
        <v>1022.6581153052331</v>
      </c>
      <c r="K75" s="103">
        <f t="shared" si="21"/>
        <v>2</v>
      </c>
      <c r="L75" s="104">
        <f>IF(I75=$AL$39,(1-$F$19),1)*IF(I75=$AL$38,IF(OR(S74&gt;0,B42&gt;K75*$F$24),MIN(0.8*K75*$F$16,K75*$F$24),K75*$F$24)*(1-$AL$43*$AM$43),(1-$AL$43*$AM$42)*IF(S74&gt;0,0.8,IF(B42&gt;K75*$F$16,0.8,1))*K75*$F$16)/4</f>
        <v>851.4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1.8333333333333333E-2</v>
      </c>
      <c r="R75" s="107">
        <f t="shared" si="23"/>
        <v>171.2581153052331</v>
      </c>
      <c r="S75" s="102">
        <f t="shared" ref="S75:S125" si="28">MAX(0,J75-L75+S74)</f>
        <v>342.51623061046621</v>
      </c>
      <c r="T75" s="102">
        <f t="shared" si="17"/>
        <v>256.88717295784966</v>
      </c>
      <c r="U75" s="102">
        <f t="shared" ref="U75:U125" si="29">IF(I75=$AL$38,MIN(L75,J75+S74),0)</f>
        <v>851.4</v>
      </c>
      <c r="V75" s="102">
        <f t="shared" ref="V75:V125" si="30">IF(S75&gt;0,L75,IF(S74=0,0,S74+S74/(L75-J75)*J75))</f>
        <v>851.4</v>
      </c>
      <c r="W75" s="108">
        <f t="shared" si="24"/>
        <v>0.47299999999999998</v>
      </c>
      <c r="X75" s="102">
        <f t="shared" si="18"/>
        <v>9.1239651049999981</v>
      </c>
      <c r="Y75" s="102">
        <f t="shared" ref="Y75:Y125" si="31">IF(T75=0,"",V75*4/X75/IF(S75=0,S74/(L75-J75),1))</f>
        <v>373.25877080938272</v>
      </c>
      <c r="Z75" s="102">
        <f t="shared" si="25"/>
        <v>56.814339739179616</v>
      </c>
      <c r="AA75" s="109">
        <f t="shared" si="19"/>
        <v>0.81179236458378157</v>
      </c>
      <c r="AB75" s="110">
        <f t="shared" si="26"/>
        <v>7.7698743631715916E-2</v>
      </c>
      <c r="AC75" s="117">
        <f t="shared" ref="AC75:AC125" si="32">IF(I75=$AL$38,$F$27*(P75*($AK$25-$AK$24)+N75*($AL$25-$AL$24)+O75*($AM$25-$AM$24))/1000*IF(T75=0,U75/MIN(L75,J75+S74),MAX(0,U75/MIN(L75,J75+S74)-IF(S75=0,S74/(L75-J75),1))),0)</f>
        <v>0</v>
      </c>
      <c r="AD75" s="113">
        <f t="shared" ref="AD75:AD125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233.67520202927278</v>
      </c>
      <c r="AF75" s="113">
        <f t="shared" ref="AF75:AF125" si="34">IF(T75&gt;0,IF(S75=0,S74/(L75-J75),1)*$F$27*(P75*$AK$25+N75*$AL$25+O75*$AM$25)/1000,0)</f>
        <v>167.99129926517872</v>
      </c>
      <c r="AG75" s="113">
        <f t="shared" ref="AG75:AG125" si="35">IF(T75&gt;0,IF(S75=0,S74/(L75-J75),1)*(P75*$AN$25*$U$14+N75*$AO$25*$U$15+O75*$AP$25*$U$16)/1000,0)</f>
        <v>122.03494818029607</v>
      </c>
      <c r="AH75" s="113">
        <f t="shared" ref="AH75:AH125" si="36">IF(T75=0,0,IF(S75=0,S74/(L75-J75),1)*AB75*(N75*$U$15+O75*$U$16+P75*$U$14))</f>
        <v>1189.5481110913056</v>
      </c>
      <c r="AI75" s="114">
        <f t="shared" ref="AI75:AI125" si="37">IF(T75=0,0,IF(S75=0,S74/(L75-J75),1)*AB75*(N75*$X$15+O75*$X$16+P75*$X$14))</f>
        <v>67.090719945724871</v>
      </c>
    </row>
    <row r="76" spans="1:36" x14ac:dyDescent="0.2">
      <c r="A76" s="4"/>
      <c r="B76" s="153"/>
      <c r="C76" s="154"/>
      <c r="H76" s="101" t="s">
        <v>158</v>
      </c>
      <c r="I76" s="177" t="str">
        <f>IF(AND('Late 76-90'!I76="NO",'Late 76-90'!I75="YES"),"YES",'Late 76-90'!I76)</f>
        <v>YES</v>
      </c>
      <c r="J76" s="102">
        <f>IF(B42="",0,B42/4)</f>
        <v>1022.6581153052331</v>
      </c>
      <c r="K76" s="103">
        <f t="shared" si="21"/>
        <v>2</v>
      </c>
      <c r="L76" s="104">
        <f>IF(I76=$AL$39,(1-$F$19),1)*IF(I76=$AL$38,IF(OR(S75&gt;0,B42&gt;K76*$F$24),MIN(0.8*K76*$F$16,K76*$F$24),K76*$F$24)*(1-$AL$43*$AM$43),(1-$AL$43*$AM$42)*IF(S75&gt;0,0.8,IF(B42&gt;K76*$F$16,0.8,1))*K76*$F$16)/4</f>
        <v>851.4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1.8333333333333333E-2</v>
      </c>
      <c r="R76" s="107">
        <f t="shared" si="23"/>
        <v>171.2581153052331</v>
      </c>
      <c r="S76" s="102">
        <f t="shared" si="28"/>
        <v>513.77434591569931</v>
      </c>
      <c r="T76" s="102">
        <f t="shared" si="17"/>
        <v>428.14528826308276</v>
      </c>
      <c r="U76" s="102">
        <f t="shared" si="29"/>
        <v>851.4</v>
      </c>
      <c r="V76" s="102">
        <f t="shared" si="30"/>
        <v>851.4</v>
      </c>
      <c r="W76" s="108">
        <f t="shared" si="24"/>
        <v>0.47299999999999998</v>
      </c>
      <c r="X76" s="102">
        <f t="shared" si="18"/>
        <v>9.1239651049999981</v>
      </c>
      <c r="Y76" s="102">
        <f t="shared" si="31"/>
        <v>373.25877080938272</v>
      </c>
      <c r="Z76" s="102">
        <f t="shared" si="25"/>
        <v>56.814339739179616</v>
      </c>
      <c r="AA76" s="109">
        <f t="shared" si="19"/>
        <v>1.3529872743063025</v>
      </c>
      <c r="AB76" s="110">
        <f t="shared" si="26"/>
        <v>0.12949790605285985</v>
      </c>
      <c r="AC76" s="117">
        <f t="shared" si="32"/>
        <v>0</v>
      </c>
      <c r="AD76" s="113">
        <f t="shared" si="33"/>
        <v>0</v>
      </c>
      <c r="AE76" s="113">
        <f t="shared" si="27"/>
        <v>233.67520202927278</v>
      </c>
      <c r="AF76" s="113">
        <f t="shared" si="34"/>
        <v>167.99129926517872</v>
      </c>
      <c r="AG76" s="113">
        <f t="shared" si="35"/>
        <v>122.03494818029607</v>
      </c>
      <c r="AH76" s="113">
        <f t="shared" si="36"/>
        <v>1982.5801851521758</v>
      </c>
      <c r="AI76" s="114">
        <f t="shared" si="37"/>
        <v>111.8178665762081</v>
      </c>
    </row>
    <row r="77" spans="1:36" x14ac:dyDescent="0.2">
      <c r="A77" s="4"/>
      <c r="B77" s="153"/>
      <c r="C77" s="154"/>
      <c r="H77" s="101" t="s">
        <v>159</v>
      </c>
      <c r="I77" s="177" t="str">
        <f>IF(AND('Late 76-90'!I77="NO",'Late 76-90'!I76="YES"),"YES",'Late 76-90'!I77)</f>
        <v>NO</v>
      </c>
      <c r="J77" s="102">
        <f>IF(B42="",0,B42/4)</f>
        <v>1022.6581153052331</v>
      </c>
      <c r="K77" s="103">
        <f t="shared" si="21"/>
        <v>3</v>
      </c>
      <c r="L77" s="104">
        <f>IF(I77=$AL$39,(1-$F$19),1)*IF(I77=$AL$38,IF(OR(S76&gt;0,B42&gt;K77*$F$24),MIN(0.8*K77*$F$16,K77*$F$24),K77*$F$24)*(1-$AL$43*$AM$43),(1-$AL$43*$AM$42)*IF(S76&gt;0,0.8,IF(B42&gt;K77*$F$16,0.8,1))*K77*$F$16)/4</f>
        <v>1440.0000000000002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0</v>
      </c>
      <c r="R77" s="107">
        <f t="shared" si="23"/>
        <v>0</v>
      </c>
      <c r="S77" s="102">
        <f t="shared" si="28"/>
        <v>96.432461220932169</v>
      </c>
      <c r="T77" s="102">
        <f t="shared" si="17"/>
        <v>305.10340356831574</v>
      </c>
      <c r="U77" s="102">
        <f t="shared" si="29"/>
        <v>0</v>
      </c>
      <c r="V77" s="102">
        <f t="shared" si="30"/>
        <v>1440.0000000000002</v>
      </c>
      <c r="W77" s="108">
        <f t="shared" si="24"/>
        <v>0.80000000000000016</v>
      </c>
      <c r="X77" s="102">
        <f t="shared" si="18"/>
        <v>18.694400000000005</v>
      </c>
      <c r="Y77" s="102">
        <f t="shared" si="31"/>
        <v>308.11365970558023</v>
      </c>
      <c r="Z77" s="102">
        <f t="shared" si="25"/>
        <v>56.814339739179616</v>
      </c>
      <c r="AA77" s="109">
        <f t="shared" si="19"/>
        <v>1.2141035781915719</v>
      </c>
      <c r="AB77" s="110">
        <f t="shared" si="26"/>
        <v>4.8082224042173521E-2</v>
      </c>
      <c r="AC77" s="117">
        <f t="shared" si="32"/>
        <v>0</v>
      </c>
      <c r="AD77" s="113">
        <f t="shared" si="33"/>
        <v>0</v>
      </c>
      <c r="AE77" s="113">
        <f t="shared" si="27"/>
        <v>0</v>
      </c>
      <c r="AF77" s="113">
        <f t="shared" si="34"/>
        <v>167.99129926517872</v>
      </c>
      <c r="AG77" s="113">
        <f t="shared" si="35"/>
        <v>122.03494818029607</v>
      </c>
      <c r="AH77" s="113">
        <f t="shared" si="36"/>
        <v>736.12668767902107</v>
      </c>
      <c r="AI77" s="114">
        <f t="shared" si="37"/>
        <v>41.517672960985841</v>
      </c>
    </row>
    <row r="78" spans="1:36" x14ac:dyDescent="0.2">
      <c r="A78" s="4"/>
      <c r="B78" s="153"/>
      <c r="D78" s="153"/>
      <c r="H78" s="101" t="s">
        <v>160</v>
      </c>
      <c r="I78" s="177" t="str">
        <f>IF(AND('Late 76-90'!I78="NO",'Late 76-90'!I77="YES"),"YES",'Late 76-90'!I78)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1440.0000000000002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0</v>
      </c>
      <c r="T78" s="102">
        <f t="shared" si="17"/>
        <v>48.216230610466084</v>
      </c>
      <c r="U78" s="102">
        <f t="shared" si="29"/>
        <v>0</v>
      </c>
      <c r="V78" s="102">
        <f t="shared" si="30"/>
        <v>427.78655073860506</v>
      </c>
      <c r="W78" s="108">
        <f t="shared" si="24"/>
        <v>0.80000000000000016</v>
      </c>
      <c r="X78" s="102">
        <f t="shared" si="18"/>
        <v>18.694400000000005</v>
      </c>
      <c r="Y78" s="102">
        <f t="shared" si="31"/>
        <v>308.11365970558023</v>
      </c>
      <c r="Z78" s="102">
        <f t="shared" si="25"/>
        <v>61.966247222230926</v>
      </c>
      <c r="AA78" s="109">
        <f t="shared" si="19"/>
        <v>0.19588355662169588</v>
      </c>
      <c r="AB78" s="110">
        <f t="shared" si="26"/>
        <v>7.7575894057500495E-3</v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54.39248407774167</v>
      </c>
      <c r="AG78" s="113">
        <f t="shared" si="35"/>
        <v>39.339756665512972</v>
      </c>
      <c r="AH78" s="113">
        <f t="shared" si="36"/>
        <v>38.511457721662616</v>
      </c>
      <c r="AI78" s="114">
        <f t="shared" si="37"/>
        <v>2.1762422030541564</v>
      </c>
    </row>
    <row r="79" spans="1:36" x14ac:dyDescent="0.2">
      <c r="A79" s="4"/>
      <c r="B79" s="153"/>
      <c r="D79" s="153"/>
      <c r="H79" s="101" t="s">
        <v>161</v>
      </c>
      <c r="I79" s="177" t="str">
        <f>IF(AND('Late 76-90'!I79="NO",'Late 76-90'!I78="YES"),"YES",'Late 76-90'!I79)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1800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0</v>
      </c>
      <c r="T79" s="102">
        <f t="shared" si="17"/>
        <v>0</v>
      </c>
      <c r="U79" s="102">
        <f t="shared" si="29"/>
        <v>0</v>
      </c>
      <c r="V79" s="102">
        <f t="shared" si="30"/>
        <v>0</v>
      </c>
      <c r="W79" s="108">
        <f t="shared" si="24"/>
        <v>1</v>
      </c>
      <c r="X79" s="102" t="str">
        <f t="shared" si="18"/>
        <v/>
      </c>
      <c r="Y79" s="102" t="str">
        <f t="shared" si="31"/>
        <v/>
      </c>
      <c r="Z79" s="102">
        <f t="shared" si="25"/>
        <v>61.966247222230926</v>
      </c>
      <c r="AA79" s="109" t="str">
        <f t="shared" si="19"/>
        <v/>
      </c>
      <c r="AB79" s="110" t="str">
        <f t="shared" si="26"/>
        <v/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0</v>
      </c>
      <c r="AG79" s="113">
        <f t="shared" si="35"/>
        <v>0</v>
      </c>
      <c r="AH79" s="113">
        <f t="shared" si="36"/>
        <v>0</v>
      </c>
      <c r="AI79" s="114">
        <f t="shared" si="37"/>
        <v>0</v>
      </c>
    </row>
    <row r="80" spans="1:36" x14ac:dyDescent="0.2">
      <c r="A80" s="4"/>
      <c r="B80" s="153"/>
      <c r="H80" s="101" t="s">
        <v>162</v>
      </c>
      <c r="I80" s="177" t="str">
        <f>IF(AND('Late 76-90'!I80="NO",'Late 76-90'!I79="YES"),"YES",'Late 76-90'!I80)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1800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0</v>
      </c>
      <c r="U80" s="102">
        <f t="shared" si="29"/>
        <v>0</v>
      </c>
      <c r="V80" s="102">
        <f t="shared" si="30"/>
        <v>0</v>
      </c>
      <c r="W80" s="108">
        <f t="shared" si="24"/>
        <v>1</v>
      </c>
      <c r="X80" s="102" t="str">
        <f t="shared" si="18"/>
        <v/>
      </c>
      <c r="Y80" s="102" t="str">
        <f t="shared" si="31"/>
        <v/>
      </c>
      <c r="Z80" s="102">
        <f t="shared" si="25"/>
        <v>61.966247222230926</v>
      </c>
      <c r="AA80" s="109" t="str">
        <f t="shared" si="19"/>
        <v/>
      </c>
      <c r="AB80" s="110" t="str">
        <f t="shared" si="26"/>
        <v/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0</v>
      </c>
      <c r="AG80" s="113">
        <f t="shared" si="35"/>
        <v>0</v>
      </c>
      <c r="AH80" s="113">
        <f t="shared" si="36"/>
        <v>0</v>
      </c>
      <c r="AI80" s="114">
        <f t="shared" si="37"/>
        <v>0</v>
      </c>
    </row>
    <row r="81" spans="1:35" x14ac:dyDescent="0.2">
      <c r="A81" s="4"/>
      <c r="B81" s="153"/>
      <c r="D81" s="153"/>
      <c r="H81" s="101" t="s">
        <v>165</v>
      </c>
      <c r="I81" s="177" t="str">
        <f>IF(AND('Late 76-90'!I81="NO",'Late 76-90'!I80="YES"),"YES",'Late 76-90'!I81)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IF(AND('Late 76-90'!I82="NO",'Late 76-90'!I81="YES"),"YES",'Late 76-90'!I82)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IF(AND('Late 76-90'!I83="NO",'Late 76-90'!I82="YES"),"YES",'Late 76-90'!I83)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IF(AND('Late 76-90'!I84="NO",'Late 76-90'!I83="YES"),"YES",'Late 76-90'!I84)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IF(AND('Late 76-90'!I85="NO",'Late 76-90'!I84="YES"),"YES",'Late 76-90'!I85)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IF(AND('Late 76-90'!I86="NO",'Late 76-90'!I85="YES"),"YES",'Late 76-90'!I86)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IF(AND('Late 76-90'!I87="NO",'Late 76-90'!I86="YES"),"YES",'Late 76-90'!I87)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IF(AND('Late 76-90'!I88="NO",'Late 76-90'!I87="YES"),"YES",'Late 76-90'!I88)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IF(AND('Late 76-90'!I89="NO",'Late 76-90'!I88="YES"),"YES",'Late 76-90'!I89)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IF(AND('Late 76-90'!I90="NO",'Late 76-90'!I89="YES"),"YES",'Late 76-90'!I90)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IF(AND('Late 76-90'!I91="NO",'Late 76-90'!I90="YES"),"YES",'Late 76-90'!I91)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IF(AND('Late 76-90'!I92="NO",'Late 76-90'!I91="YES"),"YES",'Late 76-90'!I92)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IF(AND('Late 76-90'!I93="NO",'Late 76-90'!I92="YES"),"YES",'Late 76-90'!I93)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IF(AND('Late 76-90'!I94="NO",'Late 76-90'!I93="YES"),"YES",'Late 76-90'!I94)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IF(AND('Late 76-90'!I95="NO",'Late 76-90'!I94="YES"),"YES",'Late 76-90'!I95)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IF(AND('Late 76-90'!I96="NO",'Late 76-90'!I95="YES"),"YES",'Late 76-90'!I96)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IF(AND('Late 76-90'!I97="NO",'Late 76-90'!I96="YES"),"YES",'Late 76-90'!I97)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IF(AND('Late 76-90'!I98="NO",'Late 76-90'!I97="YES"),"YES",'Late 76-90'!I98)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IF(AND('Late 76-90'!I99="NO",'Late 76-90'!I98="YES"),"YES",'Late 76-90'!I99)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IF(AND('Late 76-90'!I100="NO",'Late 76-90'!I99="YES"),"YES",'Late 76-90'!I100)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IF(AND('Late 76-90'!I101="NO",'Late 76-90'!I100="YES"),"YES",'Late 76-90'!I101)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IF(AND('Late 76-90'!I102="NO",'Late 76-90'!I101="YES"),"YES",'Late 76-90'!I102)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IF(AND('Late 76-90'!I103="NO",'Late 76-90'!I102="YES"),"YES",'Late 76-90'!I103)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IF(AND('Late 76-90'!I104="NO",'Late 76-90'!I103="YES"),"YES",'Late 76-90'!I104)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IF(AND('Late 76-90'!I105="NO",'Late 76-90'!I104="YES"),"YES",'Late 76-90'!I105)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IF(AND('Late 76-90'!I106="NO",'Late 76-90'!I105="YES"),"YES",'Late 76-90'!I106)</f>
        <v>NO</v>
      </c>
      <c r="J106" s="102">
        <f>IF(B50="",0,B50/4)</f>
        <v>1057.6552468335781</v>
      </c>
      <c r="K106" s="103">
        <f t="shared" si="21"/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si="22"/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IF(AND('Late 76-90'!I107="NO",'Late 76-90'!I106="YES"),"YES",'Late 76-90'!I107)</f>
        <v>NO</v>
      </c>
      <c r="J107" s="102">
        <f>IF(B50="",0,B50/4)</f>
        <v>1057.6552468335781</v>
      </c>
      <c r="K107" s="103">
        <f t="shared" si="21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22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si="29"/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si="32"/>
        <v>0</v>
      </c>
      <c r="AD107" s="113">
        <f t="shared" si="33"/>
        <v>0</v>
      </c>
      <c r="AE107" s="113">
        <f t="shared" si="27"/>
        <v>0</v>
      </c>
      <c r="AF107" s="113">
        <f t="shared" si="34"/>
        <v>0</v>
      </c>
      <c r="AG107" s="113">
        <f t="shared" si="35"/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IF(AND('Late 76-90'!I108="NO",'Late 76-90'!I107="YES"),"YES",'Late 76-90'!I108)</f>
        <v>NO</v>
      </c>
      <c r="J108" s="102">
        <f>IF(B50="",0,B50/4)</f>
        <v>1057.6552468335781</v>
      </c>
      <c r="K108" s="103">
        <f t="shared" si="21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22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29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32"/>
        <v>0</v>
      </c>
      <c r="AD108" s="113">
        <f t="shared" si="33"/>
        <v>0</v>
      </c>
      <c r="AE108" s="113">
        <f t="shared" si="27"/>
        <v>0</v>
      </c>
      <c r="AF108" s="113">
        <f t="shared" si="34"/>
        <v>0</v>
      </c>
      <c r="AG108" s="113">
        <f t="shared" si="35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IF(AND('Late 76-90'!I109="NO",'Late 76-90'!I108="YES"),"YES",'Late 76-90'!I109)</f>
        <v>NO</v>
      </c>
      <c r="J109" s="102">
        <f>IF(B50="",0,B50/4)</f>
        <v>1057.6552468335781</v>
      </c>
      <c r="K109" s="103">
        <f t="shared" si="21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22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29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32"/>
        <v>0</v>
      </c>
      <c r="AD109" s="113">
        <f t="shared" si="33"/>
        <v>0</v>
      </c>
      <c r="AE109" s="113">
        <f t="shared" si="27"/>
        <v>0</v>
      </c>
      <c r="AF109" s="113">
        <f t="shared" si="34"/>
        <v>0</v>
      </c>
      <c r="AG109" s="113">
        <f t="shared" si="35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IF(AND('Late 76-90'!I110="NO",'Late 76-90'!I109="YES"),"YES",'Late 76-90'!I110)</f>
        <v>NO</v>
      </c>
      <c r="J110" s="102">
        <f>IF(B51="",0,B51/4)</f>
        <v>980.83358638195762</v>
      </c>
      <c r="K110" s="103">
        <f t="shared" si="21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22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29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32"/>
        <v>0</v>
      </c>
      <c r="AD110" s="113">
        <f t="shared" si="33"/>
        <v>0</v>
      </c>
      <c r="AE110" s="113">
        <f t="shared" si="27"/>
        <v>0</v>
      </c>
      <c r="AF110" s="113">
        <f t="shared" si="34"/>
        <v>0</v>
      </c>
      <c r="AG110" s="113">
        <f t="shared" si="35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IF(AND('Late 76-90'!I111="NO",'Late 76-90'!I110="YES"),"YES",'Late 76-90'!I111)</f>
        <v>NO</v>
      </c>
      <c r="J111" s="102">
        <f>IF(B51="",0,B51/4)</f>
        <v>980.83358638195762</v>
      </c>
      <c r="K111" s="103">
        <f t="shared" si="21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22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29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32"/>
        <v>0</v>
      </c>
      <c r="AD111" s="113">
        <f t="shared" si="33"/>
        <v>0</v>
      </c>
      <c r="AE111" s="113">
        <f t="shared" si="27"/>
        <v>0</v>
      </c>
      <c r="AF111" s="113">
        <f t="shared" si="34"/>
        <v>0</v>
      </c>
      <c r="AG111" s="113">
        <f t="shared" si="35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IF(AND('Late 76-90'!I112="NO",'Late 76-90'!I111="YES"),"YES",'Late 76-90'!I112)</f>
        <v>NO</v>
      </c>
      <c r="J112" s="102">
        <f>IF(B51="",0,B51/4)</f>
        <v>980.83358638195762</v>
      </c>
      <c r="K112" s="103">
        <f t="shared" si="21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22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29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32"/>
        <v>0</v>
      </c>
      <c r="AD112" s="113">
        <f t="shared" si="33"/>
        <v>0</v>
      </c>
      <c r="AE112" s="113">
        <f t="shared" si="27"/>
        <v>0</v>
      </c>
      <c r="AF112" s="113">
        <f t="shared" si="34"/>
        <v>0</v>
      </c>
      <c r="AG112" s="113">
        <f t="shared" si="35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IF(AND('Late 76-90'!I113="NO",'Late 76-90'!I112="YES"),"YES",'Late 76-90'!I113)</f>
        <v>NO</v>
      </c>
      <c r="J113" s="102">
        <f>IF(B51="",0,B51/4)</f>
        <v>980.83358638195762</v>
      </c>
      <c r="K113" s="103">
        <f t="shared" si="21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22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29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32"/>
        <v>0</v>
      </c>
      <c r="AD113" s="113">
        <f t="shared" si="33"/>
        <v>0</v>
      </c>
      <c r="AE113" s="113">
        <f t="shared" si="27"/>
        <v>0</v>
      </c>
      <c r="AF113" s="113">
        <f t="shared" si="34"/>
        <v>0</v>
      </c>
      <c r="AG113" s="113">
        <f t="shared" si="35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IF(AND('Late 76-90'!I114="NO",'Late 76-90'!I113="YES"),"YES",'Late 76-90'!I114)</f>
        <v>NO</v>
      </c>
      <c r="J114" s="102">
        <f>IF(B52="",0,B52/4)</f>
        <v>913.5810340901611</v>
      </c>
      <c r="K114" s="103">
        <f t="shared" si="21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22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29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32"/>
        <v>0</v>
      </c>
      <c r="AD114" s="113">
        <f t="shared" si="33"/>
        <v>0</v>
      </c>
      <c r="AE114" s="113">
        <f t="shared" si="27"/>
        <v>0</v>
      </c>
      <c r="AF114" s="113">
        <f t="shared" si="34"/>
        <v>0</v>
      </c>
      <c r="AG114" s="113">
        <f t="shared" si="35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IF(AND('Late 76-90'!I115="NO",'Late 76-90'!I114="YES"),"YES",'Late 76-90'!I115)</f>
        <v>NO</v>
      </c>
      <c r="J115" s="102">
        <f>IF(B52="",0,B52/4)</f>
        <v>913.5810340901611</v>
      </c>
      <c r="K115" s="103">
        <f t="shared" si="21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22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29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32"/>
        <v>0</v>
      </c>
      <c r="AD115" s="113">
        <f t="shared" si="33"/>
        <v>0</v>
      </c>
      <c r="AE115" s="113">
        <f t="shared" si="27"/>
        <v>0</v>
      </c>
      <c r="AF115" s="113">
        <f t="shared" si="34"/>
        <v>0</v>
      </c>
      <c r="AG115" s="113">
        <f t="shared" si="35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IF(AND('Late 76-90'!I116="NO",'Late 76-90'!I115="YES"),"YES",'Late 76-90'!I116)</f>
        <v>NO</v>
      </c>
      <c r="J116" s="102">
        <f>IF(B52="",0,B52/4)</f>
        <v>913.5810340901611</v>
      </c>
      <c r="K116" s="103">
        <f t="shared" si="21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22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29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32"/>
        <v>0</v>
      </c>
      <c r="AD116" s="113">
        <f t="shared" si="33"/>
        <v>0</v>
      </c>
      <c r="AE116" s="113">
        <f t="shared" si="27"/>
        <v>0</v>
      </c>
      <c r="AF116" s="113">
        <f t="shared" si="34"/>
        <v>0</v>
      </c>
      <c r="AG116" s="113">
        <f t="shared" si="35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IF(AND('Late 76-90'!I117="NO",'Late 76-90'!I116="YES"),"YES",'Late 76-90'!I117)</f>
        <v>NO</v>
      </c>
      <c r="J117" s="102">
        <f>IF(B52="",0,B52/4)</f>
        <v>913.5810340901611</v>
      </c>
      <c r="K117" s="103">
        <f t="shared" si="21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22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29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32"/>
        <v>0</v>
      </c>
      <c r="AD117" s="113">
        <f t="shared" si="33"/>
        <v>0</v>
      </c>
      <c r="AE117" s="113">
        <f t="shared" si="27"/>
        <v>0</v>
      </c>
      <c r="AF117" s="113">
        <f t="shared" si="34"/>
        <v>0</v>
      </c>
      <c r="AG117" s="113">
        <f t="shared" si="35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IF(AND('Late 76-90'!I118="NO",'Late 76-90'!I117="YES"),"YES",'Late 76-90'!I118)</f>
        <v>NO</v>
      </c>
      <c r="J118" s="102">
        <f>IF(B53="",0,B53/4)</f>
        <v>827.08274740950492</v>
      </c>
      <c r="K118" s="103">
        <f t="shared" si="21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22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29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32"/>
        <v>0</v>
      </c>
      <c r="AD118" s="113">
        <f t="shared" si="33"/>
        <v>0</v>
      </c>
      <c r="AE118" s="113">
        <f t="shared" si="27"/>
        <v>0</v>
      </c>
      <c r="AF118" s="113">
        <f t="shared" si="34"/>
        <v>0</v>
      </c>
      <c r="AG118" s="113">
        <f t="shared" si="35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IF(AND('Late 76-90'!I119="NO",'Late 76-90'!I118="YES"),"YES",'Late 76-90'!I119)</f>
        <v>NO</v>
      </c>
      <c r="J119" s="102">
        <f>IF(B53="",0,B53/4)</f>
        <v>827.08274740950492</v>
      </c>
      <c r="K119" s="103">
        <f t="shared" si="21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22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29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32"/>
        <v>0</v>
      </c>
      <c r="AD119" s="113">
        <f t="shared" si="33"/>
        <v>0</v>
      </c>
      <c r="AE119" s="113">
        <f t="shared" si="27"/>
        <v>0</v>
      </c>
      <c r="AF119" s="113">
        <f t="shared" si="34"/>
        <v>0</v>
      </c>
      <c r="AG119" s="113">
        <f t="shared" si="35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IF(AND('Late 76-90'!I120="NO",'Late 76-90'!I119="YES"),"YES",'Late 76-90'!I120)</f>
        <v>NO</v>
      </c>
      <c r="J120" s="102">
        <f>IF(B53="",0,B53/4)</f>
        <v>827.08274740950492</v>
      </c>
      <c r="K120" s="103">
        <f t="shared" si="21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22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29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32"/>
        <v>0</v>
      </c>
      <c r="AD120" s="113">
        <f t="shared" si="33"/>
        <v>0</v>
      </c>
      <c r="AE120" s="113">
        <f t="shared" si="27"/>
        <v>0</v>
      </c>
      <c r="AF120" s="113">
        <f t="shared" si="34"/>
        <v>0</v>
      </c>
      <c r="AG120" s="113">
        <f t="shared" si="35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IF(AND('Late 76-90'!I121="NO",'Late 76-90'!I120="YES"),"YES",'Late 76-90'!I121)</f>
        <v>NO</v>
      </c>
      <c r="J121" s="102">
        <f>IF(B53="",0,B53/4)</f>
        <v>827.08274740950492</v>
      </c>
      <c r="K121" s="103">
        <f t="shared" si="21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22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29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32"/>
        <v>0</v>
      </c>
      <c r="AD121" s="113">
        <f t="shared" si="33"/>
        <v>0</v>
      </c>
      <c r="AE121" s="113">
        <f t="shared" si="27"/>
        <v>0</v>
      </c>
      <c r="AF121" s="113">
        <f t="shared" si="34"/>
        <v>0</v>
      </c>
      <c r="AG121" s="113">
        <f t="shared" si="35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IF(AND('Late 76-90'!I122="NO",'Late 76-90'!I121="YES"),"YES",'Late 76-90'!I122)</f>
        <v>NO</v>
      </c>
      <c r="J122" s="102">
        <f>IF(B54="",0,B54/4)</f>
        <v>688.54571523048037</v>
      </c>
      <c r="K122" s="103">
        <f t="shared" si="21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22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29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32"/>
        <v>0</v>
      </c>
      <c r="AD122" s="113">
        <f t="shared" si="33"/>
        <v>0</v>
      </c>
      <c r="AE122" s="113">
        <f t="shared" si="27"/>
        <v>0</v>
      </c>
      <c r="AF122" s="113">
        <f t="shared" si="34"/>
        <v>0</v>
      </c>
      <c r="AG122" s="113">
        <f t="shared" si="35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IF(AND('Late 76-90'!I123="NO",'Late 76-90'!I122="YES"),"YES",'Late 76-90'!I123)</f>
        <v>NO</v>
      </c>
      <c r="J123" s="102">
        <f>IF(B54="",0,B54/4)</f>
        <v>688.54571523048037</v>
      </c>
      <c r="K123" s="103">
        <f t="shared" si="21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22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29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32"/>
        <v>0</v>
      </c>
      <c r="AD123" s="113">
        <f t="shared" si="33"/>
        <v>0</v>
      </c>
      <c r="AE123" s="113">
        <f t="shared" si="27"/>
        <v>0</v>
      </c>
      <c r="AF123" s="113">
        <f t="shared" si="34"/>
        <v>0</v>
      </c>
      <c r="AG123" s="113">
        <f t="shared" si="35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IF(AND('Late 76-90'!I124="NO",'Late 76-90'!I123="YES"),"YES",'Late 76-90'!I124)</f>
        <v>NO</v>
      </c>
      <c r="J124" s="102">
        <f>IF(B54="",0,B54/4)</f>
        <v>688.54571523048037</v>
      </c>
      <c r="K124" s="103">
        <f t="shared" si="21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22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29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32"/>
        <v>0</v>
      </c>
      <c r="AD124" s="113">
        <f t="shared" si="33"/>
        <v>0</v>
      </c>
      <c r="AE124" s="113">
        <f t="shared" si="27"/>
        <v>0</v>
      </c>
      <c r="AF124" s="113">
        <f t="shared" si="34"/>
        <v>0</v>
      </c>
      <c r="AG124" s="113">
        <f t="shared" si="35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IF(AND('Late 76-90'!I125="NO",'Late 76-90'!I124="YES"),"YES",'Late 76-90'!I125)</f>
        <v>NO</v>
      </c>
      <c r="J125" s="141">
        <f>IF(B54="",0,B54/4)</f>
        <v>688.54571523048037</v>
      </c>
      <c r="K125" s="142">
        <f t="shared" si="21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22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29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32"/>
        <v>0</v>
      </c>
      <c r="AD125" s="151">
        <f t="shared" si="33"/>
        <v>0</v>
      </c>
      <c r="AE125" s="151">
        <f t="shared" si="27"/>
        <v>0</v>
      </c>
      <c r="AF125" s="151">
        <f t="shared" si="34"/>
        <v>0</v>
      </c>
      <c r="AG125" s="151">
        <f t="shared" si="35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IF(AND('Late 76-90'!I128="NO",'Late 76-90'!I125="YES"),"YES",'Late 76-90'!I128)</f>
        <v>NO</v>
      </c>
      <c r="J128" s="102">
        <f>IF(B55="",0,B55/4)</f>
        <v>471.62801059626827</v>
      </c>
      <c r="K128" s="103">
        <f t="shared" ref="K128:K179" si="42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79" si="43">IF(I128=$AL$38,$F$12/$F$25-$F$12/$F$17,0)</f>
        <v>0</v>
      </c>
      <c r="R128" s="107">
        <f t="shared" ref="R128:R179" si="44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45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46">J128*4/$F$17</f>
        <v>26.201556144237127</v>
      </c>
      <c r="AA128" s="109" t="str">
        <f t="shared" si="40"/>
        <v/>
      </c>
      <c r="AB128" s="110" t="str">
        <f t="shared" ref="AB128:AB179" si="47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48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IF(AND('Late 76-90'!I129="NO",'Late 76-90'!I128="YES"),"YES",'Late 76-90'!I129)</f>
        <v>NO</v>
      </c>
      <c r="J129" s="102">
        <f>IF(B55="",0,B55/4)</f>
        <v>471.62801059626827</v>
      </c>
      <c r="K129" s="103">
        <f t="shared" si="42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43"/>
        <v>0</v>
      </c>
      <c r="R129" s="107">
        <f t="shared" si="44"/>
        <v>0</v>
      </c>
      <c r="S129" s="102">
        <f t="shared" ref="S129:S179" si="49">MAX(0,J129-L129+S128)</f>
        <v>0</v>
      </c>
      <c r="T129" s="102">
        <f t="shared" si="38"/>
        <v>0</v>
      </c>
      <c r="U129" s="102">
        <f t="shared" ref="U129:U179" si="50">IF(I129=$AL$38,MIN(L129,J129+S128),0)</f>
        <v>0</v>
      </c>
      <c r="V129" s="102">
        <f t="shared" ref="V129:V179" si="51">IF(S129&gt;0,L129,IF(S128=0,0,S128+S128/(L129-J129)*J129))</f>
        <v>0</v>
      </c>
      <c r="W129" s="108">
        <f t="shared" si="45"/>
        <v>0.96</v>
      </c>
      <c r="X129" s="102" t="str">
        <f t="shared" si="39"/>
        <v/>
      </c>
      <c r="Y129" s="102" t="str">
        <f t="shared" ref="Y129:Y179" si="52">IF(T129=0,"",V129*4/X129/IF(S129=0,S128/(L129-J129),1))</f>
        <v/>
      </c>
      <c r="Z129" s="102">
        <f t="shared" si="46"/>
        <v>26.201556144237127</v>
      </c>
      <c r="AA129" s="109" t="str">
        <f t="shared" si="40"/>
        <v/>
      </c>
      <c r="AB129" s="110" t="str">
        <f t="shared" si="47"/>
        <v/>
      </c>
      <c r="AC129" s="117">
        <f t="shared" ref="AC129:AC179" si="53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79" si="54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48"/>
        <v>0</v>
      </c>
      <c r="AF129" s="113">
        <f t="shared" ref="AF129:AF179" si="55">IF(T129&gt;0,IF(S129=0,S128/(L129-J129),1)*$F$27*(P129*$AK$25+N129*$AL$25+O129*$AM$25)/1000,0)</f>
        <v>0</v>
      </c>
      <c r="AG129" s="113">
        <f t="shared" ref="AG129:AG179" si="56">IF(T129&gt;0,IF(S129=0,S128/(L129-J129),1)*(P129*$AN$25*$U$14+N129*$AO$25*$U$15+O129*$AP$25*$U$16)/1000,0)</f>
        <v>0</v>
      </c>
      <c r="AH129" s="113">
        <f t="shared" ref="AH129:AH179" si="57">IF(T129=0,0,IF(S129=0,S128/(L129-J129),1)*AB129*(N129*$U$15+O129*$U$16+P129*$U$14))</f>
        <v>0</v>
      </c>
      <c r="AI129" s="114">
        <f t="shared" ref="AI129:AI179" si="58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IF(AND('Late 76-90'!I130="NO",'Late 76-90'!I129="YES"),"YES",'Late 76-90'!I130)</f>
        <v>NO</v>
      </c>
      <c r="J130" s="102">
        <f>IF(B55="",0,B55/4)</f>
        <v>471.62801059626827</v>
      </c>
      <c r="K130" s="103">
        <f t="shared" si="42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43"/>
        <v>0</v>
      </c>
      <c r="R130" s="107">
        <f t="shared" si="44"/>
        <v>0</v>
      </c>
      <c r="S130" s="102">
        <f t="shared" si="49"/>
        <v>0</v>
      </c>
      <c r="T130" s="102">
        <f t="shared" si="38"/>
        <v>0</v>
      </c>
      <c r="U130" s="102">
        <f t="shared" si="50"/>
        <v>0</v>
      </c>
      <c r="V130" s="102">
        <f t="shared" si="51"/>
        <v>0</v>
      </c>
      <c r="W130" s="108">
        <f t="shared" si="45"/>
        <v>0.96</v>
      </c>
      <c r="X130" s="102" t="str">
        <f t="shared" si="39"/>
        <v/>
      </c>
      <c r="Y130" s="102" t="str">
        <f t="shared" si="52"/>
        <v/>
      </c>
      <c r="Z130" s="102">
        <f t="shared" si="46"/>
        <v>26.201556144237127</v>
      </c>
      <c r="AA130" s="109" t="str">
        <f t="shared" si="40"/>
        <v/>
      </c>
      <c r="AB130" s="110" t="str">
        <f t="shared" si="47"/>
        <v/>
      </c>
      <c r="AC130" s="117">
        <f t="shared" si="53"/>
        <v>0</v>
      </c>
      <c r="AD130" s="113">
        <f t="shared" si="54"/>
        <v>0</v>
      </c>
      <c r="AE130" s="113">
        <f t="shared" si="48"/>
        <v>0</v>
      </c>
      <c r="AF130" s="113">
        <f t="shared" si="55"/>
        <v>0</v>
      </c>
      <c r="AG130" s="113">
        <f t="shared" si="56"/>
        <v>0</v>
      </c>
      <c r="AH130" s="113">
        <f t="shared" si="57"/>
        <v>0</v>
      </c>
      <c r="AI130" s="114">
        <f t="shared" si="58"/>
        <v>0</v>
      </c>
    </row>
    <row r="131" spans="1:35" x14ac:dyDescent="0.2">
      <c r="A131" s="4"/>
      <c r="B131" s="153"/>
      <c r="H131" s="101" t="s">
        <v>164</v>
      </c>
      <c r="I131" s="177" t="str">
        <f>IF(AND('Late 76-90'!I131="NO",'Late 76-90'!I130="YES"),"YES",'Late 76-90'!I131)</f>
        <v>NO</v>
      </c>
      <c r="J131" s="102">
        <f>IF(B55="",0,B55/4)</f>
        <v>471.62801059626827</v>
      </c>
      <c r="K131" s="103">
        <f t="shared" si="42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43"/>
        <v>0</v>
      </c>
      <c r="R131" s="107">
        <f t="shared" si="44"/>
        <v>0</v>
      </c>
      <c r="S131" s="102">
        <f t="shared" si="49"/>
        <v>0</v>
      </c>
      <c r="T131" s="102">
        <f t="shared" si="38"/>
        <v>0</v>
      </c>
      <c r="U131" s="102">
        <f t="shared" si="50"/>
        <v>0</v>
      </c>
      <c r="V131" s="102">
        <f t="shared" si="51"/>
        <v>0</v>
      </c>
      <c r="W131" s="108">
        <f t="shared" si="45"/>
        <v>0.96</v>
      </c>
      <c r="X131" s="102" t="str">
        <f t="shared" si="39"/>
        <v/>
      </c>
      <c r="Y131" s="102" t="str">
        <f t="shared" si="52"/>
        <v/>
      </c>
      <c r="Z131" s="102">
        <f t="shared" si="46"/>
        <v>26.201556144237127</v>
      </c>
      <c r="AA131" s="109" t="str">
        <f t="shared" si="40"/>
        <v/>
      </c>
      <c r="AB131" s="110" t="str">
        <f t="shared" si="47"/>
        <v/>
      </c>
      <c r="AC131" s="117">
        <f t="shared" si="53"/>
        <v>0</v>
      </c>
      <c r="AD131" s="113">
        <f t="shared" si="54"/>
        <v>0</v>
      </c>
      <c r="AE131" s="113">
        <f t="shared" si="48"/>
        <v>0</v>
      </c>
      <c r="AF131" s="113">
        <f t="shared" si="55"/>
        <v>0</v>
      </c>
      <c r="AG131" s="113">
        <f t="shared" si="56"/>
        <v>0</v>
      </c>
      <c r="AH131" s="113">
        <f t="shared" si="57"/>
        <v>0</v>
      </c>
      <c r="AI131" s="114">
        <f t="shared" si="58"/>
        <v>0</v>
      </c>
    </row>
    <row r="132" spans="1:35" x14ac:dyDescent="0.2">
      <c r="A132" s="4"/>
      <c r="B132" s="153"/>
      <c r="H132" s="101" t="s">
        <v>163</v>
      </c>
      <c r="I132" s="177" t="str">
        <f>IF(AND('Late 76-90'!I132="NO",'Late 76-90'!I131="YES"),"YES",'Late 76-90'!I132)</f>
        <v>NO</v>
      </c>
      <c r="J132" s="102">
        <f>IF(B56="",0,B56/4)</f>
        <v>0</v>
      </c>
      <c r="K132" s="103">
        <f t="shared" si="42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43"/>
        <v>0</v>
      </c>
      <c r="R132" s="107">
        <f t="shared" si="44"/>
        <v>0</v>
      </c>
      <c r="S132" s="102">
        <f t="shared" si="49"/>
        <v>0</v>
      </c>
      <c r="T132" s="102">
        <f t="shared" si="38"/>
        <v>0</v>
      </c>
      <c r="U132" s="102">
        <f t="shared" si="50"/>
        <v>0</v>
      </c>
      <c r="V132" s="102">
        <f t="shared" si="51"/>
        <v>0</v>
      </c>
      <c r="W132" s="108">
        <f t="shared" si="45"/>
        <v>0.76800000000000002</v>
      </c>
      <c r="X132" s="102" t="str">
        <f t="shared" si="39"/>
        <v/>
      </c>
      <c r="Y132" s="102" t="str">
        <f t="shared" si="52"/>
        <v/>
      </c>
      <c r="Z132" s="102">
        <f t="shared" si="46"/>
        <v>0</v>
      </c>
      <c r="AA132" s="109" t="str">
        <f t="shared" si="40"/>
        <v/>
      </c>
      <c r="AB132" s="110" t="str">
        <f t="shared" si="47"/>
        <v/>
      </c>
      <c r="AC132" s="117">
        <f t="shared" si="53"/>
        <v>0</v>
      </c>
      <c r="AD132" s="113">
        <f t="shared" si="54"/>
        <v>0</v>
      </c>
      <c r="AE132" s="113">
        <f t="shared" si="48"/>
        <v>0</v>
      </c>
      <c r="AF132" s="113">
        <f t="shared" si="55"/>
        <v>0</v>
      </c>
      <c r="AG132" s="113">
        <f t="shared" si="56"/>
        <v>0</v>
      </c>
      <c r="AH132" s="113">
        <f t="shared" si="57"/>
        <v>0</v>
      </c>
      <c r="AI132" s="114">
        <f t="shared" si="58"/>
        <v>0</v>
      </c>
    </row>
    <row r="133" spans="1:35" x14ac:dyDescent="0.2">
      <c r="A133" s="4"/>
      <c r="B133" s="153"/>
      <c r="H133" s="101" t="s">
        <v>117</v>
      </c>
      <c r="I133" s="177" t="str">
        <f>IF(AND('Late 76-90'!I133="NO",'Late 76-90'!I132="YES"),"YES",'Late 76-90'!I133)</f>
        <v>NO</v>
      </c>
      <c r="J133" s="102">
        <f>IF(B56="",0,B56/4)</f>
        <v>0</v>
      </c>
      <c r="K133" s="103">
        <f t="shared" si="42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43"/>
        <v>0</v>
      </c>
      <c r="R133" s="107">
        <f t="shared" si="44"/>
        <v>0</v>
      </c>
      <c r="S133" s="102">
        <f t="shared" si="49"/>
        <v>0</v>
      </c>
      <c r="T133" s="102">
        <f t="shared" si="38"/>
        <v>0</v>
      </c>
      <c r="U133" s="102">
        <f t="shared" si="50"/>
        <v>0</v>
      </c>
      <c r="V133" s="102">
        <f t="shared" si="51"/>
        <v>0</v>
      </c>
      <c r="W133" s="108">
        <f t="shared" si="45"/>
        <v>0.76800000000000002</v>
      </c>
      <c r="X133" s="102" t="str">
        <f t="shared" si="39"/>
        <v/>
      </c>
      <c r="Y133" s="102" t="str">
        <f t="shared" si="52"/>
        <v/>
      </c>
      <c r="Z133" s="102">
        <f t="shared" si="46"/>
        <v>0</v>
      </c>
      <c r="AA133" s="109" t="str">
        <f t="shared" si="40"/>
        <v/>
      </c>
      <c r="AB133" s="110" t="str">
        <f t="shared" si="47"/>
        <v/>
      </c>
      <c r="AC133" s="117">
        <f t="shared" si="53"/>
        <v>0</v>
      </c>
      <c r="AD133" s="113">
        <f t="shared" si="54"/>
        <v>0</v>
      </c>
      <c r="AE133" s="113">
        <f t="shared" si="48"/>
        <v>0</v>
      </c>
      <c r="AF133" s="113">
        <f t="shared" si="55"/>
        <v>0</v>
      </c>
      <c r="AG133" s="113">
        <f t="shared" si="56"/>
        <v>0</v>
      </c>
      <c r="AH133" s="113">
        <f t="shared" si="57"/>
        <v>0</v>
      </c>
      <c r="AI133" s="114">
        <f t="shared" si="58"/>
        <v>0</v>
      </c>
    </row>
    <row r="134" spans="1:35" x14ac:dyDescent="0.2">
      <c r="A134" s="4"/>
      <c r="B134" s="153"/>
      <c r="H134" s="101" t="s">
        <v>118</v>
      </c>
      <c r="I134" s="177" t="str">
        <f>IF(AND('Late 76-90'!I134="NO",'Late 76-90'!I133="YES"),"YES",'Late 76-90'!I134)</f>
        <v>NO</v>
      </c>
      <c r="J134" s="102">
        <f>IF(B56="",0,B56/4)</f>
        <v>0</v>
      </c>
      <c r="K134" s="103">
        <f t="shared" si="42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43"/>
        <v>0</v>
      </c>
      <c r="R134" s="107">
        <f t="shared" si="44"/>
        <v>0</v>
      </c>
      <c r="S134" s="102">
        <f t="shared" si="49"/>
        <v>0</v>
      </c>
      <c r="T134" s="102">
        <f t="shared" si="38"/>
        <v>0</v>
      </c>
      <c r="U134" s="102">
        <f t="shared" si="50"/>
        <v>0</v>
      </c>
      <c r="V134" s="102">
        <f t="shared" si="51"/>
        <v>0</v>
      </c>
      <c r="W134" s="108">
        <f t="shared" si="45"/>
        <v>0.76800000000000002</v>
      </c>
      <c r="X134" s="102" t="str">
        <f t="shared" si="39"/>
        <v/>
      </c>
      <c r="Y134" s="102" t="str">
        <f t="shared" si="52"/>
        <v/>
      </c>
      <c r="Z134" s="102">
        <f t="shared" si="46"/>
        <v>0</v>
      </c>
      <c r="AA134" s="109" t="str">
        <f t="shared" si="40"/>
        <v/>
      </c>
      <c r="AB134" s="110" t="str">
        <f t="shared" si="47"/>
        <v/>
      </c>
      <c r="AC134" s="117">
        <f t="shared" si="53"/>
        <v>0</v>
      </c>
      <c r="AD134" s="113">
        <f t="shared" si="54"/>
        <v>0</v>
      </c>
      <c r="AE134" s="113">
        <f t="shared" si="48"/>
        <v>0</v>
      </c>
      <c r="AF134" s="113">
        <f t="shared" si="55"/>
        <v>0</v>
      </c>
      <c r="AG134" s="113">
        <f t="shared" si="56"/>
        <v>0</v>
      </c>
      <c r="AH134" s="113">
        <f t="shared" si="57"/>
        <v>0</v>
      </c>
      <c r="AI134" s="114">
        <f t="shared" si="58"/>
        <v>0</v>
      </c>
    </row>
    <row r="135" spans="1:35" x14ac:dyDescent="0.2">
      <c r="A135" s="4"/>
      <c r="B135" s="153"/>
      <c r="H135" s="101" t="s">
        <v>119</v>
      </c>
      <c r="I135" s="177" t="str">
        <f>IF(AND('Late 76-90'!I135="NO",'Late 76-90'!I134="YES"),"YES",'Late 76-90'!I135)</f>
        <v>NO</v>
      </c>
      <c r="J135" s="102">
        <f>IF(B56="",0,B56/4)</f>
        <v>0</v>
      </c>
      <c r="K135" s="103">
        <f t="shared" si="42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43"/>
        <v>0</v>
      </c>
      <c r="R135" s="107">
        <f t="shared" si="44"/>
        <v>0</v>
      </c>
      <c r="S135" s="102">
        <f t="shared" si="49"/>
        <v>0</v>
      </c>
      <c r="T135" s="102">
        <f t="shared" si="38"/>
        <v>0</v>
      </c>
      <c r="U135" s="102">
        <f t="shared" si="50"/>
        <v>0</v>
      </c>
      <c r="V135" s="102">
        <f t="shared" si="51"/>
        <v>0</v>
      </c>
      <c r="W135" s="108">
        <f t="shared" si="45"/>
        <v>0.76800000000000002</v>
      </c>
      <c r="X135" s="102" t="str">
        <f t="shared" si="39"/>
        <v/>
      </c>
      <c r="Y135" s="102" t="str">
        <f t="shared" si="52"/>
        <v/>
      </c>
      <c r="Z135" s="102">
        <f t="shared" si="46"/>
        <v>0</v>
      </c>
      <c r="AA135" s="109" t="str">
        <f t="shared" si="40"/>
        <v/>
      </c>
      <c r="AB135" s="110" t="str">
        <f t="shared" si="47"/>
        <v/>
      </c>
      <c r="AC135" s="117">
        <f t="shared" si="53"/>
        <v>0</v>
      </c>
      <c r="AD135" s="113">
        <f t="shared" si="54"/>
        <v>0</v>
      </c>
      <c r="AE135" s="113">
        <f t="shared" si="48"/>
        <v>0</v>
      </c>
      <c r="AF135" s="113">
        <f t="shared" si="55"/>
        <v>0</v>
      </c>
      <c r="AG135" s="113">
        <f t="shared" si="56"/>
        <v>0</v>
      </c>
      <c r="AH135" s="113">
        <f t="shared" si="57"/>
        <v>0</v>
      </c>
      <c r="AI135" s="114">
        <f t="shared" si="58"/>
        <v>0</v>
      </c>
    </row>
    <row r="136" spans="1:35" x14ac:dyDescent="0.2">
      <c r="A136" s="4"/>
      <c r="B136" s="153"/>
      <c r="H136" s="101" t="s">
        <v>120</v>
      </c>
      <c r="I136" s="177" t="str">
        <f>IF(AND('Late 76-90'!I136="NO",'Late 76-90'!I135="YES"),"YES",'Late 76-90'!I136)</f>
        <v>NO</v>
      </c>
      <c r="J136" s="102">
        <f>IF(B57="",0,B57/4)</f>
        <v>0</v>
      </c>
      <c r="K136" s="103">
        <f t="shared" si="42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43"/>
        <v>0</v>
      </c>
      <c r="R136" s="107">
        <f t="shared" si="44"/>
        <v>0</v>
      </c>
      <c r="S136" s="102">
        <f t="shared" si="49"/>
        <v>0</v>
      </c>
      <c r="T136" s="102">
        <f t="shared" si="38"/>
        <v>0</v>
      </c>
      <c r="U136" s="102">
        <f t="shared" si="50"/>
        <v>0</v>
      </c>
      <c r="V136" s="102">
        <f t="shared" si="51"/>
        <v>0</v>
      </c>
      <c r="W136" s="108">
        <f t="shared" si="45"/>
        <v>0.76800000000000002</v>
      </c>
      <c r="X136" s="102" t="str">
        <f t="shared" si="39"/>
        <v/>
      </c>
      <c r="Y136" s="102" t="str">
        <f t="shared" si="52"/>
        <v/>
      </c>
      <c r="Z136" s="102">
        <f t="shared" si="46"/>
        <v>0</v>
      </c>
      <c r="AA136" s="109" t="str">
        <f t="shared" si="40"/>
        <v/>
      </c>
      <c r="AB136" s="110" t="str">
        <f t="shared" si="47"/>
        <v/>
      </c>
      <c r="AC136" s="117">
        <f t="shared" si="53"/>
        <v>0</v>
      </c>
      <c r="AD136" s="113">
        <f t="shared" si="54"/>
        <v>0</v>
      </c>
      <c r="AE136" s="113">
        <f t="shared" si="48"/>
        <v>0</v>
      </c>
      <c r="AF136" s="113">
        <f t="shared" si="55"/>
        <v>0</v>
      </c>
      <c r="AG136" s="113">
        <f t="shared" si="56"/>
        <v>0</v>
      </c>
      <c r="AH136" s="113">
        <f t="shared" si="57"/>
        <v>0</v>
      </c>
      <c r="AI136" s="114">
        <f t="shared" si="58"/>
        <v>0</v>
      </c>
    </row>
    <row r="137" spans="1:35" x14ac:dyDescent="0.2">
      <c r="A137" s="4"/>
      <c r="B137" s="153"/>
      <c r="H137" s="101" t="s">
        <v>121</v>
      </c>
      <c r="I137" s="177" t="str">
        <f>IF(AND('Late 76-90'!I137="NO",'Late 76-90'!I136="YES"),"YES",'Late 76-90'!I137)</f>
        <v>NO</v>
      </c>
      <c r="J137" s="102">
        <f>IF(B57="",0,B57/4)</f>
        <v>0</v>
      </c>
      <c r="K137" s="103">
        <f t="shared" si="42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43"/>
        <v>0</v>
      </c>
      <c r="R137" s="107">
        <f t="shared" si="44"/>
        <v>0</v>
      </c>
      <c r="S137" s="102">
        <f t="shared" si="49"/>
        <v>0</v>
      </c>
      <c r="T137" s="102">
        <f t="shared" si="38"/>
        <v>0</v>
      </c>
      <c r="U137" s="102">
        <f t="shared" si="50"/>
        <v>0</v>
      </c>
      <c r="V137" s="102">
        <f t="shared" si="51"/>
        <v>0</v>
      </c>
      <c r="W137" s="108">
        <f t="shared" si="45"/>
        <v>0.76800000000000002</v>
      </c>
      <c r="X137" s="102" t="str">
        <f t="shared" si="39"/>
        <v/>
      </c>
      <c r="Y137" s="102" t="str">
        <f t="shared" si="52"/>
        <v/>
      </c>
      <c r="Z137" s="102">
        <f t="shared" si="46"/>
        <v>0</v>
      </c>
      <c r="AA137" s="109" t="str">
        <f t="shared" si="40"/>
        <v/>
      </c>
      <c r="AB137" s="110" t="str">
        <f t="shared" si="47"/>
        <v/>
      </c>
      <c r="AC137" s="117">
        <f t="shared" si="53"/>
        <v>0</v>
      </c>
      <c r="AD137" s="113">
        <f t="shared" si="54"/>
        <v>0</v>
      </c>
      <c r="AE137" s="113">
        <f t="shared" si="48"/>
        <v>0</v>
      </c>
      <c r="AF137" s="113">
        <f t="shared" si="55"/>
        <v>0</v>
      </c>
      <c r="AG137" s="113">
        <f t="shared" si="56"/>
        <v>0</v>
      </c>
      <c r="AH137" s="113">
        <f t="shared" si="57"/>
        <v>0</v>
      </c>
      <c r="AI137" s="114">
        <f t="shared" si="58"/>
        <v>0</v>
      </c>
    </row>
    <row r="138" spans="1:35" x14ac:dyDescent="0.2">
      <c r="A138" s="4"/>
      <c r="B138" s="153"/>
      <c r="H138" s="101" t="s">
        <v>122</v>
      </c>
      <c r="I138" s="177" t="str">
        <f>IF(AND('Late 76-90'!I138="NO",'Late 76-90'!I137="YES"),"YES",'Late 76-90'!I138)</f>
        <v>NO</v>
      </c>
      <c r="J138" s="102">
        <f>IF(B57="",0,B57/4)</f>
        <v>0</v>
      </c>
      <c r="K138" s="103">
        <f t="shared" si="42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43"/>
        <v>0</v>
      </c>
      <c r="R138" s="107">
        <f t="shared" si="44"/>
        <v>0</v>
      </c>
      <c r="S138" s="102">
        <f t="shared" si="49"/>
        <v>0</v>
      </c>
      <c r="T138" s="102">
        <f t="shared" si="38"/>
        <v>0</v>
      </c>
      <c r="U138" s="102">
        <f t="shared" si="50"/>
        <v>0</v>
      </c>
      <c r="V138" s="102">
        <f t="shared" si="51"/>
        <v>0</v>
      </c>
      <c r="W138" s="108">
        <f t="shared" si="45"/>
        <v>0.76800000000000002</v>
      </c>
      <c r="X138" s="102" t="str">
        <f t="shared" si="39"/>
        <v/>
      </c>
      <c r="Y138" s="102" t="str">
        <f t="shared" si="52"/>
        <v/>
      </c>
      <c r="Z138" s="102">
        <f t="shared" si="46"/>
        <v>0</v>
      </c>
      <c r="AA138" s="109" t="str">
        <f t="shared" si="40"/>
        <v/>
      </c>
      <c r="AB138" s="110" t="str">
        <f t="shared" si="47"/>
        <v/>
      </c>
      <c r="AC138" s="117">
        <f t="shared" si="53"/>
        <v>0</v>
      </c>
      <c r="AD138" s="113">
        <f t="shared" si="54"/>
        <v>0</v>
      </c>
      <c r="AE138" s="113">
        <f t="shared" si="48"/>
        <v>0</v>
      </c>
      <c r="AF138" s="113">
        <f t="shared" si="55"/>
        <v>0</v>
      </c>
      <c r="AG138" s="113">
        <f t="shared" si="56"/>
        <v>0</v>
      </c>
      <c r="AH138" s="113">
        <f t="shared" si="57"/>
        <v>0</v>
      </c>
      <c r="AI138" s="114">
        <f t="shared" si="58"/>
        <v>0</v>
      </c>
    </row>
    <row r="139" spans="1:35" x14ac:dyDescent="0.2">
      <c r="A139" s="4"/>
      <c r="B139" s="153"/>
      <c r="H139" s="101" t="s">
        <v>123</v>
      </c>
      <c r="I139" s="177" t="str">
        <f>IF(AND('Late 76-90'!I139="NO",'Late 76-90'!I138="YES"),"YES",'Late 76-90'!I139)</f>
        <v>NO</v>
      </c>
      <c r="J139" s="102">
        <f>IF(B57="",0,B57/4)</f>
        <v>0</v>
      </c>
      <c r="K139" s="103">
        <f t="shared" si="42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43"/>
        <v>0</v>
      </c>
      <c r="R139" s="107">
        <f t="shared" si="44"/>
        <v>0</v>
      </c>
      <c r="S139" s="102">
        <f t="shared" si="49"/>
        <v>0</v>
      </c>
      <c r="T139" s="102">
        <f t="shared" si="38"/>
        <v>0</v>
      </c>
      <c r="U139" s="102">
        <f t="shared" si="50"/>
        <v>0</v>
      </c>
      <c r="V139" s="102">
        <f t="shared" si="51"/>
        <v>0</v>
      </c>
      <c r="W139" s="108">
        <f t="shared" si="45"/>
        <v>0.76800000000000002</v>
      </c>
      <c r="X139" s="102" t="str">
        <f t="shared" si="39"/>
        <v/>
      </c>
      <c r="Y139" s="102" t="str">
        <f t="shared" si="52"/>
        <v/>
      </c>
      <c r="Z139" s="102">
        <f t="shared" si="46"/>
        <v>0</v>
      </c>
      <c r="AA139" s="109" t="str">
        <f t="shared" si="40"/>
        <v/>
      </c>
      <c r="AB139" s="110" t="str">
        <f t="shared" si="47"/>
        <v/>
      </c>
      <c r="AC139" s="117">
        <f t="shared" si="53"/>
        <v>0</v>
      </c>
      <c r="AD139" s="113">
        <f t="shared" si="54"/>
        <v>0</v>
      </c>
      <c r="AE139" s="113">
        <f t="shared" si="48"/>
        <v>0</v>
      </c>
      <c r="AF139" s="113">
        <f t="shared" si="55"/>
        <v>0</v>
      </c>
      <c r="AG139" s="113">
        <f t="shared" si="56"/>
        <v>0</v>
      </c>
      <c r="AH139" s="113">
        <f t="shared" si="57"/>
        <v>0</v>
      </c>
      <c r="AI139" s="114">
        <f t="shared" si="58"/>
        <v>0</v>
      </c>
    </row>
    <row r="140" spans="1:35" x14ac:dyDescent="0.2">
      <c r="A140" s="4"/>
      <c r="B140" s="153"/>
      <c r="H140" s="101" t="s">
        <v>124</v>
      </c>
      <c r="I140" s="177" t="str">
        <f>IF(AND('Late 76-90'!I140="NO",'Late 76-90'!I139="YES"),"YES",'Late 76-90'!I140)</f>
        <v>NO</v>
      </c>
      <c r="J140" s="102">
        <f>IF(B58="",0,B58/4)</f>
        <v>0</v>
      </c>
      <c r="K140" s="103">
        <f t="shared" si="42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43"/>
        <v>0</v>
      </c>
      <c r="R140" s="107">
        <f t="shared" si="44"/>
        <v>0</v>
      </c>
      <c r="S140" s="102">
        <f t="shared" si="49"/>
        <v>0</v>
      </c>
      <c r="T140" s="102">
        <f t="shared" si="38"/>
        <v>0</v>
      </c>
      <c r="U140" s="102">
        <f t="shared" si="50"/>
        <v>0</v>
      </c>
      <c r="V140" s="102">
        <f t="shared" si="51"/>
        <v>0</v>
      </c>
      <c r="W140" s="108">
        <f t="shared" si="45"/>
        <v>0.76800000000000002</v>
      </c>
      <c r="X140" s="102" t="str">
        <f t="shared" si="39"/>
        <v/>
      </c>
      <c r="Y140" s="102" t="str">
        <f t="shared" si="52"/>
        <v/>
      </c>
      <c r="Z140" s="102">
        <f t="shared" si="46"/>
        <v>0</v>
      </c>
      <c r="AA140" s="109" t="str">
        <f t="shared" si="40"/>
        <v/>
      </c>
      <c r="AB140" s="110" t="str">
        <f t="shared" si="47"/>
        <v/>
      </c>
      <c r="AC140" s="117">
        <f t="shared" si="53"/>
        <v>0</v>
      </c>
      <c r="AD140" s="113">
        <f t="shared" si="54"/>
        <v>0</v>
      </c>
      <c r="AE140" s="113">
        <f t="shared" si="48"/>
        <v>0</v>
      </c>
      <c r="AF140" s="113">
        <f t="shared" si="55"/>
        <v>0</v>
      </c>
      <c r="AG140" s="113">
        <f t="shared" si="56"/>
        <v>0</v>
      </c>
      <c r="AH140" s="113">
        <f t="shared" si="57"/>
        <v>0</v>
      </c>
      <c r="AI140" s="114">
        <f t="shared" si="58"/>
        <v>0</v>
      </c>
    </row>
    <row r="141" spans="1:35" x14ac:dyDescent="0.2">
      <c r="A141" s="4"/>
      <c r="B141" s="153"/>
      <c r="H141" s="101" t="s">
        <v>125</v>
      </c>
      <c r="I141" s="177" t="str">
        <f>IF(AND('Late 76-90'!I141="NO",'Late 76-90'!I140="YES"),"YES",'Late 76-90'!I141)</f>
        <v>NO</v>
      </c>
      <c r="J141" s="102">
        <f>IF(B58="",0,B58/4)</f>
        <v>0</v>
      </c>
      <c r="K141" s="103">
        <f t="shared" si="42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43"/>
        <v>0</v>
      </c>
      <c r="R141" s="107">
        <f t="shared" si="44"/>
        <v>0</v>
      </c>
      <c r="S141" s="102">
        <f t="shared" si="49"/>
        <v>0</v>
      </c>
      <c r="T141" s="102">
        <f t="shared" si="38"/>
        <v>0</v>
      </c>
      <c r="U141" s="102">
        <f t="shared" si="50"/>
        <v>0</v>
      </c>
      <c r="V141" s="102">
        <f t="shared" si="51"/>
        <v>0</v>
      </c>
      <c r="W141" s="108">
        <f t="shared" si="45"/>
        <v>0.76800000000000002</v>
      </c>
      <c r="X141" s="102" t="str">
        <f t="shared" si="39"/>
        <v/>
      </c>
      <c r="Y141" s="102" t="str">
        <f t="shared" si="52"/>
        <v/>
      </c>
      <c r="Z141" s="102">
        <f t="shared" si="46"/>
        <v>0</v>
      </c>
      <c r="AA141" s="109" t="str">
        <f t="shared" si="40"/>
        <v/>
      </c>
      <c r="AB141" s="110" t="str">
        <f t="shared" si="47"/>
        <v/>
      </c>
      <c r="AC141" s="117">
        <f t="shared" si="53"/>
        <v>0</v>
      </c>
      <c r="AD141" s="113">
        <f t="shared" si="54"/>
        <v>0</v>
      </c>
      <c r="AE141" s="113">
        <f t="shared" si="48"/>
        <v>0</v>
      </c>
      <c r="AF141" s="113">
        <f t="shared" si="55"/>
        <v>0</v>
      </c>
      <c r="AG141" s="113">
        <f t="shared" si="56"/>
        <v>0</v>
      </c>
      <c r="AH141" s="113">
        <f t="shared" si="57"/>
        <v>0</v>
      </c>
      <c r="AI141" s="114">
        <f t="shared" si="58"/>
        <v>0</v>
      </c>
    </row>
    <row r="142" spans="1:35" x14ac:dyDescent="0.2">
      <c r="A142" s="4"/>
      <c r="B142" s="153"/>
      <c r="H142" s="101" t="s">
        <v>126</v>
      </c>
      <c r="I142" s="177" t="str">
        <f>IF(AND('Late 76-90'!I142="NO",'Late 76-90'!I141="YES"),"YES",'Late 76-90'!I142)</f>
        <v>NO</v>
      </c>
      <c r="J142" s="102">
        <f>IF(B58="",0,B58/4)</f>
        <v>0</v>
      </c>
      <c r="K142" s="103">
        <f t="shared" si="42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43"/>
        <v>0</v>
      </c>
      <c r="R142" s="107">
        <f t="shared" si="44"/>
        <v>0</v>
      </c>
      <c r="S142" s="102">
        <f t="shared" si="49"/>
        <v>0</v>
      </c>
      <c r="T142" s="102">
        <f t="shared" si="38"/>
        <v>0</v>
      </c>
      <c r="U142" s="102">
        <f t="shared" si="50"/>
        <v>0</v>
      </c>
      <c r="V142" s="102">
        <f t="shared" si="51"/>
        <v>0</v>
      </c>
      <c r="W142" s="108">
        <f t="shared" si="45"/>
        <v>0.76800000000000002</v>
      </c>
      <c r="X142" s="102" t="str">
        <f t="shared" si="39"/>
        <v/>
      </c>
      <c r="Y142" s="102" t="str">
        <f t="shared" si="52"/>
        <v/>
      </c>
      <c r="Z142" s="102">
        <f t="shared" si="46"/>
        <v>0</v>
      </c>
      <c r="AA142" s="109" t="str">
        <f t="shared" si="40"/>
        <v/>
      </c>
      <c r="AB142" s="110" t="str">
        <f t="shared" si="47"/>
        <v/>
      </c>
      <c r="AC142" s="117">
        <f t="shared" si="53"/>
        <v>0</v>
      </c>
      <c r="AD142" s="113">
        <f t="shared" si="54"/>
        <v>0</v>
      </c>
      <c r="AE142" s="113">
        <f t="shared" si="48"/>
        <v>0</v>
      </c>
      <c r="AF142" s="113">
        <f t="shared" si="55"/>
        <v>0</v>
      </c>
      <c r="AG142" s="113">
        <f t="shared" si="56"/>
        <v>0</v>
      </c>
      <c r="AH142" s="113">
        <f t="shared" si="57"/>
        <v>0</v>
      </c>
      <c r="AI142" s="114">
        <f t="shared" si="58"/>
        <v>0</v>
      </c>
    </row>
    <row r="143" spans="1:35" x14ac:dyDescent="0.2">
      <c r="A143" s="4"/>
      <c r="B143" s="153"/>
      <c r="H143" s="101" t="s">
        <v>127</v>
      </c>
      <c r="I143" s="177" t="str">
        <f>IF(AND('Late 76-90'!I143="NO",'Late 76-90'!I142="YES"),"YES",'Late 76-90'!I143)</f>
        <v>NO</v>
      </c>
      <c r="J143" s="102">
        <f>IF(B58="",0,B58/4)</f>
        <v>0</v>
      </c>
      <c r="K143" s="103">
        <f t="shared" si="42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43"/>
        <v>0</v>
      </c>
      <c r="R143" s="107">
        <f t="shared" si="44"/>
        <v>0</v>
      </c>
      <c r="S143" s="102">
        <f t="shared" si="49"/>
        <v>0</v>
      </c>
      <c r="T143" s="102">
        <f t="shared" si="38"/>
        <v>0</v>
      </c>
      <c r="U143" s="102">
        <f t="shared" si="50"/>
        <v>0</v>
      </c>
      <c r="V143" s="102">
        <f t="shared" si="51"/>
        <v>0</v>
      </c>
      <c r="W143" s="108">
        <f t="shared" si="45"/>
        <v>0.76800000000000002</v>
      </c>
      <c r="X143" s="102" t="str">
        <f t="shared" si="39"/>
        <v/>
      </c>
      <c r="Y143" s="102" t="str">
        <f t="shared" si="52"/>
        <v/>
      </c>
      <c r="Z143" s="102">
        <f t="shared" si="46"/>
        <v>0</v>
      </c>
      <c r="AA143" s="109" t="str">
        <f t="shared" si="40"/>
        <v/>
      </c>
      <c r="AB143" s="110" t="str">
        <f t="shared" si="47"/>
        <v/>
      </c>
      <c r="AC143" s="117">
        <f t="shared" si="53"/>
        <v>0</v>
      </c>
      <c r="AD143" s="113">
        <f t="shared" si="54"/>
        <v>0</v>
      </c>
      <c r="AE143" s="113">
        <f t="shared" si="48"/>
        <v>0</v>
      </c>
      <c r="AF143" s="113">
        <f t="shared" si="55"/>
        <v>0</v>
      </c>
      <c r="AG143" s="113">
        <f t="shared" si="56"/>
        <v>0</v>
      </c>
      <c r="AH143" s="113">
        <f t="shared" si="57"/>
        <v>0</v>
      </c>
      <c r="AI143" s="114">
        <f t="shared" si="58"/>
        <v>0</v>
      </c>
    </row>
    <row r="144" spans="1:35" x14ac:dyDescent="0.2">
      <c r="B144" s="153"/>
      <c r="H144" s="101" t="s">
        <v>128</v>
      </c>
      <c r="I144" s="177" t="str">
        <f>IF(AND('Late 76-90'!I144="NO",'Late 76-90'!I143="YES"),"YES",'Late 76-90'!I144)</f>
        <v>NO</v>
      </c>
      <c r="J144" s="102">
        <f>IF(B59="",0,B59/4)</f>
        <v>0</v>
      </c>
      <c r="K144" s="103">
        <f t="shared" si="42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43"/>
        <v>0</v>
      </c>
      <c r="R144" s="107">
        <f t="shared" si="44"/>
        <v>0</v>
      </c>
      <c r="S144" s="102">
        <f t="shared" si="49"/>
        <v>0</v>
      </c>
      <c r="T144" s="102">
        <f t="shared" si="38"/>
        <v>0</v>
      </c>
      <c r="U144" s="102">
        <f t="shared" si="50"/>
        <v>0</v>
      </c>
      <c r="V144" s="102">
        <f t="shared" si="51"/>
        <v>0</v>
      </c>
      <c r="W144" s="108">
        <f t="shared" si="45"/>
        <v>0.76800000000000002</v>
      </c>
      <c r="X144" s="102" t="str">
        <f t="shared" si="39"/>
        <v/>
      </c>
      <c r="Y144" s="102" t="str">
        <f t="shared" si="52"/>
        <v/>
      </c>
      <c r="Z144" s="102">
        <f t="shared" si="46"/>
        <v>0</v>
      </c>
      <c r="AA144" s="109" t="str">
        <f t="shared" si="40"/>
        <v/>
      </c>
      <c r="AB144" s="110" t="str">
        <f t="shared" si="47"/>
        <v/>
      </c>
      <c r="AC144" s="117">
        <f t="shared" si="53"/>
        <v>0</v>
      </c>
      <c r="AD144" s="113">
        <f t="shared" si="54"/>
        <v>0</v>
      </c>
      <c r="AE144" s="113">
        <f t="shared" si="48"/>
        <v>0</v>
      </c>
      <c r="AF144" s="113">
        <f t="shared" si="55"/>
        <v>0</v>
      </c>
      <c r="AG144" s="113">
        <f t="shared" si="56"/>
        <v>0</v>
      </c>
      <c r="AH144" s="113">
        <f t="shared" si="57"/>
        <v>0</v>
      </c>
      <c r="AI144" s="114">
        <f t="shared" si="58"/>
        <v>0</v>
      </c>
    </row>
    <row r="145" spans="2:35" x14ac:dyDescent="0.2">
      <c r="B145" s="153"/>
      <c r="H145" s="101" t="s">
        <v>129</v>
      </c>
      <c r="I145" s="177" t="str">
        <f>IF(AND('Late 76-90'!I145="NO",'Late 76-90'!I144="YES"),"YES",'Late 76-90'!I145)</f>
        <v>NO</v>
      </c>
      <c r="J145" s="102">
        <f>IF(B59="",0,B59/4)</f>
        <v>0</v>
      </c>
      <c r="K145" s="103">
        <f t="shared" si="42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43"/>
        <v>0</v>
      </c>
      <c r="R145" s="107">
        <f t="shared" si="44"/>
        <v>0</v>
      </c>
      <c r="S145" s="102">
        <f t="shared" si="49"/>
        <v>0</v>
      </c>
      <c r="T145" s="102">
        <f t="shared" si="38"/>
        <v>0</v>
      </c>
      <c r="U145" s="102">
        <f t="shared" si="50"/>
        <v>0</v>
      </c>
      <c r="V145" s="102">
        <f t="shared" si="51"/>
        <v>0</v>
      </c>
      <c r="W145" s="108">
        <f t="shared" si="45"/>
        <v>0.76800000000000002</v>
      </c>
      <c r="X145" s="102" t="str">
        <f t="shared" si="39"/>
        <v/>
      </c>
      <c r="Y145" s="102" t="str">
        <f t="shared" si="52"/>
        <v/>
      </c>
      <c r="Z145" s="102">
        <f t="shared" si="46"/>
        <v>0</v>
      </c>
      <c r="AA145" s="109" t="str">
        <f t="shared" si="40"/>
        <v/>
      </c>
      <c r="AB145" s="110" t="str">
        <f t="shared" si="47"/>
        <v/>
      </c>
      <c r="AC145" s="117">
        <f t="shared" si="53"/>
        <v>0</v>
      </c>
      <c r="AD145" s="113">
        <f t="shared" si="54"/>
        <v>0</v>
      </c>
      <c r="AE145" s="113">
        <f t="shared" si="48"/>
        <v>0</v>
      </c>
      <c r="AF145" s="113">
        <f t="shared" si="55"/>
        <v>0</v>
      </c>
      <c r="AG145" s="113">
        <f t="shared" si="56"/>
        <v>0</v>
      </c>
      <c r="AH145" s="113">
        <f t="shared" si="57"/>
        <v>0</v>
      </c>
      <c r="AI145" s="114">
        <f t="shared" si="58"/>
        <v>0</v>
      </c>
    </row>
    <row r="146" spans="2:35" x14ac:dyDescent="0.2">
      <c r="B146" s="153"/>
      <c r="H146" s="101" t="s">
        <v>130</v>
      </c>
      <c r="I146" s="177" t="str">
        <f>IF(AND('Late 76-90'!I146="NO",'Late 76-90'!I145="YES"),"YES",'Late 76-90'!I146)</f>
        <v>NO</v>
      </c>
      <c r="J146" s="102">
        <f>IF(B59="",0,B59/4)</f>
        <v>0</v>
      </c>
      <c r="K146" s="103">
        <f t="shared" si="42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43"/>
        <v>0</v>
      </c>
      <c r="R146" s="107">
        <f t="shared" si="44"/>
        <v>0</v>
      </c>
      <c r="S146" s="102">
        <f t="shared" si="49"/>
        <v>0</v>
      </c>
      <c r="T146" s="102">
        <f t="shared" si="38"/>
        <v>0</v>
      </c>
      <c r="U146" s="102">
        <f t="shared" si="50"/>
        <v>0</v>
      </c>
      <c r="V146" s="102">
        <f t="shared" si="51"/>
        <v>0</v>
      </c>
      <c r="W146" s="108">
        <f t="shared" si="45"/>
        <v>0.76800000000000002</v>
      </c>
      <c r="X146" s="102" t="str">
        <f t="shared" si="39"/>
        <v/>
      </c>
      <c r="Y146" s="102" t="str">
        <f t="shared" si="52"/>
        <v/>
      </c>
      <c r="Z146" s="102">
        <f t="shared" si="46"/>
        <v>0</v>
      </c>
      <c r="AA146" s="109" t="str">
        <f t="shared" si="40"/>
        <v/>
      </c>
      <c r="AB146" s="110" t="str">
        <f t="shared" si="47"/>
        <v/>
      </c>
      <c r="AC146" s="117">
        <f t="shared" si="53"/>
        <v>0</v>
      </c>
      <c r="AD146" s="113">
        <f t="shared" si="54"/>
        <v>0</v>
      </c>
      <c r="AE146" s="113">
        <f t="shared" si="48"/>
        <v>0</v>
      </c>
      <c r="AF146" s="113">
        <f t="shared" si="55"/>
        <v>0</v>
      </c>
      <c r="AG146" s="113">
        <f t="shared" si="56"/>
        <v>0</v>
      </c>
      <c r="AH146" s="113">
        <f t="shared" si="57"/>
        <v>0</v>
      </c>
      <c r="AI146" s="114">
        <f t="shared" si="58"/>
        <v>0</v>
      </c>
    </row>
    <row r="147" spans="2:35" x14ac:dyDescent="0.2">
      <c r="B147" s="153"/>
      <c r="H147" s="101" t="s">
        <v>131</v>
      </c>
      <c r="I147" s="177" t="str">
        <f>IF(AND('Late 76-90'!I147="NO",'Late 76-90'!I146="YES"),"YES",'Late 76-90'!I147)</f>
        <v>NO</v>
      </c>
      <c r="J147" s="102">
        <f>IF(B59="",0,B59/4)</f>
        <v>0</v>
      </c>
      <c r="K147" s="103">
        <f t="shared" si="42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43"/>
        <v>0</v>
      </c>
      <c r="R147" s="107">
        <f t="shared" si="44"/>
        <v>0</v>
      </c>
      <c r="S147" s="102">
        <f t="shared" si="49"/>
        <v>0</v>
      </c>
      <c r="T147" s="102">
        <f t="shared" si="38"/>
        <v>0</v>
      </c>
      <c r="U147" s="102">
        <f t="shared" si="50"/>
        <v>0</v>
      </c>
      <c r="V147" s="102">
        <f t="shared" si="51"/>
        <v>0</v>
      </c>
      <c r="W147" s="108">
        <f t="shared" si="45"/>
        <v>0.76800000000000002</v>
      </c>
      <c r="X147" s="102" t="str">
        <f t="shared" si="39"/>
        <v/>
      </c>
      <c r="Y147" s="102" t="str">
        <f t="shared" si="52"/>
        <v/>
      </c>
      <c r="Z147" s="102">
        <f t="shared" si="46"/>
        <v>0</v>
      </c>
      <c r="AA147" s="109" t="str">
        <f t="shared" si="40"/>
        <v/>
      </c>
      <c r="AB147" s="110" t="str">
        <f t="shared" si="47"/>
        <v/>
      </c>
      <c r="AC147" s="117">
        <f t="shared" si="53"/>
        <v>0</v>
      </c>
      <c r="AD147" s="113">
        <f t="shared" si="54"/>
        <v>0</v>
      </c>
      <c r="AE147" s="113">
        <f t="shared" si="48"/>
        <v>0</v>
      </c>
      <c r="AF147" s="113">
        <f t="shared" si="55"/>
        <v>0</v>
      </c>
      <c r="AG147" s="113">
        <f t="shared" si="56"/>
        <v>0</v>
      </c>
      <c r="AH147" s="113">
        <f t="shared" si="57"/>
        <v>0</v>
      </c>
      <c r="AI147" s="114">
        <f t="shared" si="58"/>
        <v>0</v>
      </c>
    </row>
    <row r="148" spans="2:35" x14ac:dyDescent="0.2">
      <c r="B148" s="153"/>
      <c r="H148" s="101" t="s">
        <v>132</v>
      </c>
      <c r="I148" s="177" t="str">
        <f>IF(AND('Late 76-90'!I148="NO",'Late 76-90'!I147="YES"),"YES",'Late 76-90'!I148)</f>
        <v>NO</v>
      </c>
      <c r="J148" s="102">
        <f>IF(B60="",0,B60/4)</f>
        <v>0</v>
      </c>
      <c r="K148" s="103">
        <f t="shared" si="42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43"/>
        <v>0</v>
      </c>
      <c r="R148" s="107">
        <f t="shared" si="44"/>
        <v>0</v>
      </c>
      <c r="S148" s="102">
        <f t="shared" si="49"/>
        <v>0</v>
      </c>
      <c r="T148" s="102">
        <f t="shared" si="38"/>
        <v>0</v>
      </c>
      <c r="U148" s="102">
        <f t="shared" si="50"/>
        <v>0</v>
      </c>
      <c r="V148" s="102">
        <f t="shared" si="51"/>
        <v>0</v>
      </c>
      <c r="W148" s="108">
        <f t="shared" si="45"/>
        <v>0.76800000000000002</v>
      </c>
      <c r="X148" s="102" t="str">
        <f t="shared" si="39"/>
        <v/>
      </c>
      <c r="Y148" s="102" t="str">
        <f t="shared" si="52"/>
        <v/>
      </c>
      <c r="Z148" s="102">
        <f t="shared" si="46"/>
        <v>0</v>
      </c>
      <c r="AA148" s="109" t="str">
        <f t="shared" si="40"/>
        <v/>
      </c>
      <c r="AB148" s="110" t="str">
        <f t="shared" si="47"/>
        <v/>
      </c>
      <c r="AC148" s="117">
        <f t="shared" si="53"/>
        <v>0</v>
      </c>
      <c r="AD148" s="113">
        <f t="shared" si="54"/>
        <v>0</v>
      </c>
      <c r="AE148" s="113">
        <f t="shared" si="48"/>
        <v>0</v>
      </c>
      <c r="AF148" s="113">
        <f t="shared" si="55"/>
        <v>0</v>
      </c>
      <c r="AG148" s="113">
        <f t="shared" si="56"/>
        <v>0</v>
      </c>
      <c r="AH148" s="113">
        <f t="shared" si="57"/>
        <v>0</v>
      </c>
      <c r="AI148" s="114">
        <f t="shared" si="58"/>
        <v>0</v>
      </c>
    </row>
    <row r="149" spans="2:35" x14ac:dyDescent="0.2">
      <c r="B149" s="153"/>
      <c r="H149" s="101" t="s">
        <v>133</v>
      </c>
      <c r="I149" s="177" t="str">
        <f>IF(AND('Late 76-90'!I149="NO",'Late 76-90'!I148="YES"),"YES",'Late 76-90'!I149)</f>
        <v>NO</v>
      </c>
      <c r="J149" s="102">
        <f>IF(B60="",0,B60/4)</f>
        <v>0</v>
      </c>
      <c r="K149" s="103">
        <f t="shared" si="42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43"/>
        <v>0</v>
      </c>
      <c r="R149" s="107">
        <f t="shared" si="44"/>
        <v>0</v>
      </c>
      <c r="S149" s="102">
        <f t="shared" si="49"/>
        <v>0</v>
      </c>
      <c r="T149" s="102">
        <f t="shared" si="38"/>
        <v>0</v>
      </c>
      <c r="U149" s="102">
        <f t="shared" si="50"/>
        <v>0</v>
      </c>
      <c r="V149" s="102">
        <f t="shared" si="51"/>
        <v>0</v>
      </c>
      <c r="W149" s="108">
        <f t="shared" si="45"/>
        <v>0.76800000000000002</v>
      </c>
      <c r="X149" s="102" t="str">
        <f t="shared" si="39"/>
        <v/>
      </c>
      <c r="Y149" s="102" t="str">
        <f t="shared" si="52"/>
        <v/>
      </c>
      <c r="Z149" s="102">
        <f t="shared" si="46"/>
        <v>0</v>
      </c>
      <c r="AA149" s="109" t="str">
        <f t="shared" si="40"/>
        <v/>
      </c>
      <c r="AB149" s="110" t="str">
        <f t="shared" si="47"/>
        <v/>
      </c>
      <c r="AC149" s="117">
        <f t="shared" si="53"/>
        <v>0</v>
      </c>
      <c r="AD149" s="113">
        <f t="shared" si="54"/>
        <v>0</v>
      </c>
      <c r="AE149" s="113">
        <f t="shared" si="48"/>
        <v>0</v>
      </c>
      <c r="AF149" s="113">
        <f t="shared" si="55"/>
        <v>0</v>
      </c>
      <c r="AG149" s="113">
        <f t="shared" si="56"/>
        <v>0</v>
      </c>
      <c r="AH149" s="113">
        <f t="shared" si="57"/>
        <v>0</v>
      </c>
      <c r="AI149" s="114">
        <f t="shared" si="58"/>
        <v>0</v>
      </c>
    </row>
    <row r="150" spans="2:35" x14ac:dyDescent="0.2">
      <c r="B150" s="153"/>
      <c r="H150" s="101" t="s">
        <v>134</v>
      </c>
      <c r="I150" s="177" t="str">
        <f>IF(AND('Late 76-90'!I150="NO",'Late 76-90'!I149="YES"),"YES",'Late 76-90'!I150)</f>
        <v>NO</v>
      </c>
      <c r="J150" s="102">
        <f>IF(B60="",0,B60/4)</f>
        <v>0</v>
      </c>
      <c r="K150" s="103">
        <f t="shared" si="42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43"/>
        <v>0</v>
      </c>
      <c r="R150" s="107">
        <f t="shared" si="44"/>
        <v>0</v>
      </c>
      <c r="S150" s="102">
        <f t="shared" si="49"/>
        <v>0</v>
      </c>
      <c r="T150" s="102">
        <f t="shared" si="38"/>
        <v>0</v>
      </c>
      <c r="U150" s="102">
        <f t="shared" si="50"/>
        <v>0</v>
      </c>
      <c r="V150" s="102">
        <f t="shared" si="51"/>
        <v>0</v>
      </c>
      <c r="W150" s="108">
        <f t="shared" si="45"/>
        <v>0.76800000000000002</v>
      </c>
      <c r="X150" s="102" t="str">
        <f t="shared" si="39"/>
        <v/>
      </c>
      <c r="Y150" s="102" t="str">
        <f t="shared" si="52"/>
        <v/>
      </c>
      <c r="Z150" s="102">
        <f t="shared" si="46"/>
        <v>0</v>
      </c>
      <c r="AA150" s="109" t="str">
        <f t="shared" si="40"/>
        <v/>
      </c>
      <c r="AB150" s="110" t="str">
        <f t="shared" si="47"/>
        <v/>
      </c>
      <c r="AC150" s="117">
        <f t="shared" si="53"/>
        <v>0</v>
      </c>
      <c r="AD150" s="113">
        <f t="shared" si="54"/>
        <v>0</v>
      </c>
      <c r="AE150" s="113">
        <f t="shared" si="48"/>
        <v>0</v>
      </c>
      <c r="AF150" s="113">
        <f t="shared" si="55"/>
        <v>0</v>
      </c>
      <c r="AG150" s="113">
        <f t="shared" si="56"/>
        <v>0</v>
      </c>
      <c r="AH150" s="113">
        <f t="shared" si="57"/>
        <v>0</v>
      </c>
      <c r="AI150" s="114">
        <f t="shared" si="58"/>
        <v>0</v>
      </c>
    </row>
    <row r="151" spans="2:35" x14ac:dyDescent="0.2">
      <c r="B151" s="153"/>
      <c r="H151" s="101" t="s">
        <v>135</v>
      </c>
      <c r="I151" s="177" t="str">
        <f>IF(AND('Late 76-90'!I151="NO",'Late 76-90'!I150="YES"),"YES",'Late 76-90'!I151)</f>
        <v>NO</v>
      </c>
      <c r="J151" s="102">
        <f>IF(B60="",0,B60/4)</f>
        <v>0</v>
      </c>
      <c r="K151" s="103">
        <f t="shared" si="42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43"/>
        <v>0</v>
      </c>
      <c r="R151" s="107">
        <f t="shared" si="44"/>
        <v>0</v>
      </c>
      <c r="S151" s="102">
        <f t="shared" si="49"/>
        <v>0</v>
      </c>
      <c r="T151" s="102">
        <f t="shared" si="38"/>
        <v>0</v>
      </c>
      <c r="U151" s="102">
        <f t="shared" si="50"/>
        <v>0</v>
      </c>
      <c r="V151" s="102">
        <f t="shared" si="51"/>
        <v>0</v>
      </c>
      <c r="W151" s="108">
        <f t="shared" si="45"/>
        <v>0.76800000000000002</v>
      </c>
      <c r="X151" s="102" t="str">
        <f t="shared" si="39"/>
        <v/>
      </c>
      <c r="Y151" s="102" t="str">
        <f t="shared" si="52"/>
        <v/>
      </c>
      <c r="Z151" s="102">
        <f t="shared" si="46"/>
        <v>0</v>
      </c>
      <c r="AA151" s="109" t="str">
        <f t="shared" si="40"/>
        <v/>
      </c>
      <c r="AB151" s="110" t="str">
        <f t="shared" si="47"/>
        <v/>
      </c>
      <c r="AC151" s="117">
        <f t="shared" si="53"/>
        <v>0</v>
      </c>
      <c r="AD151" s="113">
        <f t="shared" si="54"/>
        <v>0</v>
      </c>
      <c r="AE151" s="113">
        <f t="shared" si="48"/>
        <v>0</v>
      </c>
      <c r="AF151" s="113">
        <f t="shared" si="55"/>
        <v>0</v>
      </c>
      <c r="AG151" s="113">
        <f t="shared" si="56"/>
        <v>0</v>
      </c>
      <c r="AH151" s="113">
        <f t="shared" si="57"/>
        <v>0</v>
      </c>
      <c r="AI151" s="114">
        <f t="shared" si="58"/>
        <v>0</v>
      </c>
    </row>
    <row r="152" spans="2:35" x14ac:dyDescent="0.2">
      <c r="B152" s="153"/>
      <c r="H152" s="101" t="s">
        <v>136</v>
      </c>
      <c r="I152" s="177" t="str">
        <f>IF(AND('Late 76-90'!I152="NO",'Late 76-90'!I151="YES"),"YES",'Late 76-90'!I152)</f>
        <v>NO</v>
      </c>
      <c r="J152" s="102">
        <f>IF(B61="",0,B61/4)</f>
        <v>0</v>
      </c>
      <c r="K152" s="103">
        <f t="shared" si="42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43"/>
        <v>0</v>
      </c>
      <c r="R152" s="107">
        <f t="shared" si="44"/>
        <v>0</v>
      </c>
      <c r="S152" s="102">
        <f t="shared" si="49"/>
        <v>0</v>
      </c>
      <c r="T152" s="102">
        <f t="shared" si="38"/>
        <v>0</v>
      </c>
      <c r="U152" s="102">
        <f t="shared" si="50"/>
        <v>0</v>
      </c>
      <c r="V152" s="102">
        <f t="shared" si="51"/>
        <v>0</v>
      </c>
      <c r="W152" s="108">
        <f t="shared" si="45"/>
        <v>0.76800000000000002</v>
      </c>
      <c r="X152" s="102" t="str">
        <f t="shared" si="39"/>
        <v/>
      </c>
      <c r="Y152" s="102" t="str">
        <f t="shared" si="52"/>
        <v/>
      </c>
      <c r="Z152" s="102">
        <f t="shared" si="46"/>
        <v>0</v>
      </c>
      <c r="AA152" s="109" t="str">
        <f t="shared" si="40"/>
        <v/>
      </c>
      <c r="AB152" s="110" t="str">
        <f t="shared" si="47"/>
        <v/>
      </c>
      <c r="AC152" s="117">
        <f t="shared" si="53"/>
        <v>0</v>
      </c>
      <c r="AD152" s="113">
        <f t="shared" si="54"/>
        <v>0</v>
      </c>
      <c r="AE152" s="113">
        <f t="shared" si="48"/>
        <v>0</v>
      </c>
      <c r="AF152" s="113">
        <f t="shared" si="55"/>
        <v>0</v>
      </c>
      <c r="AG152" s="113">
        <f t="shared" si="56"/>
        <v>0</v>
      </c>
      <c r="AH152" s="113">
        <f t="shared" si="57"/>
        <v>0</v>
      </c>
      <c r="AI152" s="114">
        <f t="shared" si="58"/>
        <v>0</v>
      </c>
    </row>
    <row r="153" spans="2:35" x14ac:dyDescent="0.2">
      <c r="B153" s="153"/>
      <c r="H153" s="101" t="s">
        <v>137</v>
      </c>
      <c r="I153" s="177" t="str">
        <f>IF(AND('Late 76-90'!I153="NO",'Late 76-90'!I152="YES"),"YES",'Late 76-90'!I153)</f>
        <v>NO</v>
      </c>
      <c r="J153" s="102">
        <f>IF(B61="",0,B61/4)</f>
        <v>0</v>
      </c>
      <c r="K153" s="103">
        <f t="shared" si="42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43"/>
        <v>0</v>
      </c>
      <c r="R153" s="107">
        <f t="shared" si="44"/>
        <v>0</v>
      </c>
      <c r="S153" s="102">
        <f t="shared" si="49"/>
        <v>0</v>
      </c>
      <c r="T153" s="102">
        <f t="shared" si="38"/>
        <v>0</v>
      </c>
      <c r="U153" s="102">
        <f t="shared" si="50"/>
        <v>0</v>
      </c>
      <c r="V153" s="102">
        <f t="shared" si="51"/>
        <v>0</v>
      </c>
      <c r="W153" s="108">
        <f t="shared" si="45"/>
        <v>0.76800000000000002</v>
      </c>
      <c r="X153" s="102" t="str">
        <f t="shared" si="39"/>
        <v/>
      </c>
      <c r="Y153" s="102" t="str">
        <f t="shared" si="52"/>
        <v/>
      </c>
      <c r="Z153" s="102">
        <f t="shared" si="46"/>
        <v>0</v>
      </c>
      <c r="AA153" s="109" t="str">
        <f t="shared" si="40"/>
        <v/>
      </c>
      <c r="AB153" s="110" t="str">
        <f t="shared" si="47"/>
        <v/>
      </c>
      <c r="AC153" s="117">
        <f t="shared" si="53"/>
        <v>0</v>
      </c>
      <c r="AD153" s="113">
        <f t="shared" si="54"/>
        <v>0</v>
      </c>
      <c r="AE153" s="113">
        <f t="shared" si="48"/>
        <v>0</v>
      </c>
      <c r="AF153" s="113">
        <f t="shared" si="55"/>
        <v>0</v>
      </c>
      <c r="AG153" s="113">
        <f t="shared" si="56"/>
        <v>0</v>
      </c>
      <c r="AH153" s="113">
        <f t="shared" si="57"/>
        <v>0</v>
      </c>
      <c r="AI153" s="114">
        <f t="shared" si="58"/>
        <v>0</v>
      </c>
    </row>
    <row r="154" spans="2:35" x14ac:dyDescent="0.2">
      <c r="B154" s="153"/>
      <c r="H154" s="101" t="s">
        <v>138</v>
      </c>
      <c r="I154" s="177" t="str">
        <f>IF(AND('Late 76-90'!I154="NO",'Late 76-90'!I153="YES"),"YES",'Late 76-90'!I154)</f>
        <v>NO</v>
      </c>
      <c r="J154" s="102">
        <f>IF(B61="",0,B61/4)</f>
        <v>0</v>
      </c>
      <c r="K154" s="103">
        <f t="shared" si="42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43"/>
        <v>0</v>
      </c>
      <c r="R154" s="107">
        <f t="shared" si="44"/>
        <v>0</v>
      </c>
      <c r="S154" s="102">
        <f t="shared" si="49"/>
        <v>0</v>
      </c>
      <c r="T154" s="102">
        <f t="shared" si="38"/>
        <v>0</v>
      </c>
      <c r="U154" s="102">
        <f t="shared" si="50"/>
        <v>0</v>
      </c>
      <c r="V154" s="102">
        <f t="shared" si="51"/>
        <v>0</v>
      </c>
      <c r="W154" s="108">
        <f t="shared" si="45"/>
        <v>0.76800000000000002</v>
      </c>
      <c r="X154" s="102" t="str">
        <f t="shared" si="39"/>
        <v/>
      </c>
      <c r="Y154" s="102" t="str">
        <f t="shared" si="52"/>
        <v/>
      </c>
      <c r="Z154" s="102">
        <f t="shared" si="46"/>
        <v>0</v>
      </c>
      <c r="AA154" s="109" t="str">
        <f t="shared" si="40"/>
        <v/>
      </c>
      <c r="AB154" s="110" t="str">
        <f t="shared" si="47"/>
        <v/>
      </c>
      <c r="AC154" s="117">
        <f t="shared" si="53"/>
        <v>0</v>
      </c>
      <c r="AD154" s="113">
        <f t="shared" si="54"/>
        <v>0</v>
      </c>
      <c r="AE154" s="113">
        <f t="shared" si="48"/>
        <v>0</v>
      </c>
      <c r="AF154" s="113">
        <f t="shared" si="55"/>
        <v>0</v>
      </c>
      <c r="AG154" s="113">
        <f t="shared" si="56"/>
        <v>0</v>
      </c>
      <c r="AH154" s="113">
        <f t="shared" si="57"/>
        <v>0</v>
      </c>
      <c r="AI154" s="114">
        <f t="shared" si="58"/>
        <v>0</v>
      </c>
    </row>
    <row r="155" spans="2:35" x14ac:dyDescent="0.2">
      <c r="B155" s="153"/>
      <c r="H155" s="101" t="s">
        <v>139</v>
      </c>
      <c r="I155" s="177" t="str">
        <f>IF(AND('Late 76-90'!I155="NO",'Late 76-90'!I154="YES"),"YES",'Late 76-90'!I155)</f>
        <v>NO</v>
      </c>
      <c r="J155" s="102">
        <f>IF(B61="",0,B61/4)</f>
        <v>0</v>
      </c>
      <c r="K155" s="103">
        <f t="shared" si="42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43"/>
        <v>0</v>
      </c>
      <c r="R155" s="107">
        <f t="shared" si="44"/>
        <v>0</v>
      </c>
      <c r="S155" s="102">
        <f t="shared" si="49"/>
        <v>0</v>
      </c>
      <c r="T155" s="102">
        <f t="shared" si="38"/>
        <v>0</v>
      </c>
      <c r="U155" s="102">
        <f t="shared" si="50"/>
        <v>0</v>
      </c>
      <c r="V155" s="102">
        <f t="shared" si="51"/>
        <v>0</v>
      </c>
      <c r="W155" s="108">
        <f t="shared" si="45"/>
        <v>0.76800000000000002</v>
      </c>
      <c r="X155" s="102" t="str">
        <f t="shared" si="39"/>
        <v/>
      </c>
      <c r="Y155" s="102" t="str">
        <f t="shared" si="52"/>
        <v/>
      </c>
      <c r="Z155" s="102">
        <f t="shared" si="46"/>
        <v>0</v>
      </c>
      <c r="AA155" s="109" t="str">
        <f t="shared" si="40"/>
        <v/>
      </c>
      <c r="AB155" s="110" t="str">
        <f t="shared" si="47"/>
        <v/>
      </c>
      <c r="AC155" s="117">
        <f t="shared" si="53"/>
        <v>0</v>
      </c>
      <c r="AD155" s="113">
        <f t="shared" si="54"/>
        <v>0</v>
      </c>
      <c r="AE155" s="113">
        <f t="shared" si="48"/>
        <v>0</v>
      </c>
      <c r="AF155" s="113">
        <f t="shared" si="55"/>
        <v>0</v>
      </c>
      <c r="AG155" s="113">
        <f t="shared" si="56"/>
        <v>0</v>
      </c>
      <c r="AH155" s="113">
        <f t="shared" si="57"/>
        <v>0</v>
      </c>
      <c r="AI155" s="114">
        <f t="shared" si="58"/>
        <v>0</v>
      </c>
    </row>
    <row r="156" spans="2:35" x14ac:dyDescent="0.2">
      <c r="B156" s="153"/>
      <c r="H156" s="101" t="s">
        <v>140</v>
      </c>
      <c r="I156" s="177" t="str">
        <f>IF(AND('Late 76-90'!I156="NO",'Late 76-90'!I155="YES"),"YES",'Late 76-90'!I156)</f>
        <v>NO</v>
      </c>
      <c r="J156" s="102">
        <f>IF(B62="",0,B62/4)</f>
        <v>0</v>
      </c>
      <c r="K156" s="103">
        <f t="shared" si="42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43"/>
        <v>0</v>
      </c>
      <c r="R156" s="107">
        <f t="shared" si="44"/>
        <v>0</v>
      </c>
      <c r="S156" s="102">
        <f t="shared" si="49"/>
        <v>0</v>
      </c>
      <c r="T156" s="102">
        <f t="shared" si="38"/>
        <v>0</v>
      </c>
      <c r="U156" s="102">
        <f t="shared" si="50"/>
        <v>0</v>
      </c>
      <c r="V156" s="102">
        <f t="shared" si="51"/>
        <v>0</v>
      </c>
      <c r="W156" s="108">
        <f t="shared" si="45"/>
        <v>0.76800000000000002</v>
      </c>
      <c r="X156" s="102" t="str">
        <f t="shared" si="39"/>
        <v/>
      </c>
      <c r="Y156" s="102" t="str">
        <f t="shared" si="52"/>
        <v/>
      </c>
      <c r="Z156" s="102">
        <f t="shared" si="46"/>
        <v>0</v>
      </c>
      <c r="AA156" s="109" t="str">
        <f t="shared" si="40"/>
        <v/>
      </c>
      <c r="AB156" s="110" t="str">
        <f t="shared" si="47"/>
        <v/>
      </c>
      <c r="AC156" s="117">
        <f t="shared" si="53"/>
        <v>0</v>
      </c>
      <c r="AD156" s="113">
        <f t="shared" si="54"/>
        <v>0</v>
      </c>
      <c r="AE156" s="113">
        <f t="shared" si="48"/>
        <v>0</v>
      </c>
      <c r="AF156" s="113">
        <f t="shared" si="55"/>
        <v>0</v>
      </c>
      <c r="AG156" s="113">
        <f t="shared" si="56"/>
        <v>0</v>
      </c>
      <c r="AH156" s="113">
        <f t="shared" si="57"/>
        <v>0</v>
      </c>
      <c r="AI156" s="114">
        <f t="shared" si="58"/>
        <v>0</v>
      </c>
    </row>
    <row r="157" spans="2:35" x14ac:dyDescent="0.2">
      <c r="B157" s="153"/>
      <c r="H157" s="101" t="s">
        <v>141</v>
      </c>
      <c r="I157" s="177" t="str">
        <f>IF(AND('Late 76-90'!I157="NO",'Late 76-90'!I156="YES"),"YES",'Late 76-90'!I157)</f>
        <v>NO</v>
      </c>
      <c r="J157" s="102">
        <f>IF(B62="",0,B62/4)</f>
        <v>0</v>
      </c>
      <c r="K157" s="103">
        <f t="shared" si="42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43"/>
        <v>0</v>
      </c>
      <c r="R157" s="107">
        <f t="shared" si="44"/>
        <v>0</v>
      </c>
      <c r="S157" s="102">
        <f t="shared" si="49"/>
        <v>0</v>
      </c>
      <c r="T157" s="102">
        <f t="shared" si="38"/>
        <v>0</v>
      </c>
      <c r="U157" s="102">
        <f t="shared" si="50"/>
        <v>0</v>
      </c>
      <c r="V157" s="102">
        <f t="shared" si="51"/>
        <v>0</v>
      </c>
      <c r="W157" s="108">
        <f t="shared" si="45"/>
        <v>0.76800000000000002</v>
      </c>
      <c r="X157" s="102" t="str">
        <f t="shared" si="39"/>
        <v/>
      </c>
      <c r="Y157" s="102" t="str">
        <f t="shared" si="52"/>
        <v/>
      </c>
      <c r="Z157" s="102">
        <f t="shared" si="46"/>
        <v>0</v>
      </c>
      <c r="AA157" s="109" t="str">
        <f t="shared" si="40"/>
        <v/>
      </c>
      <c r="AB157" s="110" t="str">
        <f t="shared" si="47"/>
        <v/>
      </c>
      <c r="AC157" s="117">
        <f t="shared" si="53"/>
        <v>0</v>
      </c>
      <c r="AD157" s="113">
        <f t="shared" si="54"/>
        <v>0</v>
      </c>
      <c r="AE157" s="113">
        <f t="shared" si="48"/>
        <v>0</v>
      </c>
      <c r="AF157" s="113">
        <f t="shared" si="55"/>
        <v>0</v>
      </c>
      <c r="AG157" s="113">
        <f t="shared" si="56"/>
        <v>0</v>
      </c>
      <c r="AH157" s="113">
        <f t="shared" si="57"/>
        <v>0</v>
      </c>
      <c r="AI157" s="114">
        <f t="shared" si="58"/>
        <v>0</v>
      </c>
    </row>
    <row r="158" spans="2:35" x14ac:dyDescent="0.2">
      <c r="B158" s="153"/>
      <c r="H158" s="101" t="s">
        <v>142</v>
      </c>
      <c r="I158" s="177" t="str">
        <f>IF(AND('Late 76-90'!I158="NO",'Late 76-90'!I157="YES"),"YES",'Late 76-90'!I158)</f>
        <v>NO</v>
      </c>
      <c r="J158" s="102">
        <f>IF(B62="",0,B62/4)</f>
        <v>0</v>
      </c>
      <c r="K158" s="103">
        <f t="shared" si="42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43"/>
        <v>0</v>
      </c>
      <c r="R158" s="107">
        <f t="shared" si="44"/>
        <v>0</v>
      </c>
      <c r="S158" s="102">
        <f t="shared" si="49"/>
        <v>0</v>
      </c>
      <c r="T158" s="102">
        <f t="shared" si="38"/>
        <v>0</v>
      </c>
      <c r="U158" s="102">
        <f t="shared" si="50"/>
        <v>0</v>
      </c>
      <c r="V158" s="102">
        <f t="shared" si="51"/>
        <v>0</v>
      </c>
      <c r="W158" s="108">
        <f t="shared" si="45"/>
        <v>0.76800000000000002</v>
      </c>
      <c r="X158" s="102" t="str">
        <f t="shared" si="39"/>
        <v/>
      </c>
      <c r="Y158" s="102" t="str">
        <f t="shared" si="52"/>
        <v/>
      </c>
      <c r="Z158" s="102">
        <f t="shared" si="46"/>
        <v>0</v>
      </c>
      <c r="AA158" s="109" t="str">
        <f t="shared" si="40"/>
        <v/>
      </c>
      <c r="AB158" s="110" t="str">
        <f t="shared" si="47"/>
        <v/>
      </c>
      <c r="AC158" s="117">
        <f t="shared" si="53"/>
        <v>0</v>
      </c>
      <c r="AD158" s="113">
        <f t="shared" si="54"/>
        <v>0</v>
      </c>
      <c r="AE158" s="113">
        <f t="shared" si="48"/>
        <v>0</v>
      </c>
      <c r="AF158" s="113">
        <f t="shared" si="55"/>
        <v>0</v>
      </c>
      <c r="AG158" s="113">
        <f t="shared" si="56"/>
        <v>0</v>
      </c>
      <c r="AH158" s="113">
        <f t="shared" si="57"/>
        <v>0</v>
      </c>
      <c r="AI158" s="114">
        <f t="shared" si="58"/>
        <v>0</v>
      </c>
    </row>
    <row r="159" spans="2:35" x14ac:dyDescent="0.2">
      <c r="B159" s="153"/>
      <c r="H159" s="101" t="s">
        <v>143</v>
      </c>
      <c r="I159" s="177" t="str">
        <f>IF(AND('Late 76-90'!I159="NO",'Late 76-90'!I158="YES"),"YES",'Late 76-90'!I159)</f>
        <v>NO</v>
      </c>
      <c r="J159" s="102">
        <f>IF(B62="",0,B62/4)</f>
        <v>0</v>
      </c>
      <c r="K159" s="103">
        <f t="shared" si="42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43"/>
        <v>0</v>
      </c>
      <c r="R159" s="107">
        <f t="shared" si="44"/>
        <v>0</v>
      </c>
      <c r="S159" s="102">
        <f t="shared" si="49"/>
        <v>0</v>
      </c>
      <c r="T159" s="102">
        <f t="shared" si="38"/>
        <v>0</v>
      </c>
      <c r="U159" s="102">
        <f t="shared" si="50"/>
        <v>0</v>
      </c>
      <c r="V159" s="102">
        <f t="shared" si="51"/>
        <v>0</v>
      </c>
      <c r="W159" s="108">
        <f t="shared" si="45"/>
        <v>0.80000000000000016</v>
      </c>
      <c r="X159" s="102" t="str">
        <f t="shared" si="39"/>
        <v/>
      </c>
      <c r="Y159" s="102" t="str">
        <f t="shared" si="52"/>
        <v/>
      </c>
      <c r="Z159" s="102">
        <f t="shared" si="46"/>
        <v>0</v>
      </c>
      <c r="AA159" s="109" t="str">
        <f t="shared" si="40"/>
        <v/>
      </c>
      <c r="AB159" s="110" t="str">
        <f t="shared" si="47"/>
        <v/>
      </c>
      <c r="AC159" s="117">
        <f t="shared" si="53"/>
        <v>0</v>
      </c>
      <c r="AD159" s="113">
        <f t="shared" si="54"/>
        <v>0</v>
      </c>
      <c r="AE159" s="113">
        <f t="shared" si="48"/>
        <v>0</v>
      </c>
      <c r="AF159" s="113">
        <f t="shared" si="55"/>
        <v>0</v>
      </c>
      <c r="AG159" s="113">
        <f t="shared" si="56"/>
        <v>0</v>
      </c>
      <c r="AH159" s="113">
        <f t="shared" si="57"/>
        <v>0</v>
      </c>
      <c r="AI159" s="114">
        <f t="shared" si="58"/>
        <v>0</v>
      </c>
    </row>
    <row r="160" spans="2:35" x14ac:dyDescent="0.2">
      <c r="B160" s="153"/>
      <c r="H160" s="101" t="s">
        <v>144</v>
      </c>
      <c r="I160" s="177" t="str">
        <f>IF(AND('Late 76-90'!I160="NO",'Late 76-90'!I159="YES"),"YES",'Late 76-90'!I160)</f>
        <v>NO</v>
      </c>
      <c r="J160" s="102">
        <f>IF(B63="",0,B63/4)</f>
        <v>0</v>
      </c>
      <c r="K160" s="103">
        <f t="shared" si="42"/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si="43"/>
        <v>0</v>
      </c>
      <c r="R160" s="107">
        <f t="shared" si="44"/>
        <v>0</v>
      </c>
      <c r="S160" s="102">
        <f t="shared" si="49"/>
        <v>0</v>
      </c>
      <c r="T160" s="102">
        <f t="shared" si="38"/>
        <v>0</v>
      </c>
      <c r="U160" s="102">
        <f t="shared" si="50"/>
        <v>0</v>
      </c>
      <c r="V160" s="102">
        <f t="shared" si="51"/>
        <v>0</v>
      </c>
      <c r="W160" s="108">
        <f t="shared" si="45"/>
        <v>0.80000000000000016</v>
      </c>
      <c r="X160" s="102" t="str">
        <f t="shared" si="39"/>
        <v/>
      </c>
      <c r="Y160" s="102" t="str">
        <f t="shared" si="52"/>
        <v/>
      </c>
      <c r="Z160" s="102">
        <f t="shared" si="46"/>
        <v>0</v>
      </c>
      <c r="AA160" s="109" t="str">
        <f t="shared" si="40"/>
        <v/>
      </c>
      <c r="AB160" s="110" t="str">
        <f t="shared" si="47"/>
        <v/>
      </c>
      <c r="AC160" s="117">
        <f t="shared" si="53"/>
        <v>0</v>
      </c>
      <c r="AD160" s="113">
        <f t="shared" si="54"/>
        <v>0</v>
      </c>
      <c r="AE160" s="113">
        <f t="shared" si="48"/>
        <v>0</v>
      </c>
      <c r="AF160" s="113">
        <f t="shared" si="55"/>
        <v>0</v>
      </c>
      <c r="AG160" s="113">
        <f t="shared" si="56"/>
        <v>0</v>
      </c>
      <c r="AH160" s="113">
        <f t="shared" si="57"/>
        <v>0</v>
      </c>
      <c r="AI160" s="114">
        <f t="shared" si="58"/>
        <v>0</v>
      </c>
    </row>
    <row r="161" spans="2:36" x14ac:dyDescent="0.2">
      <c r="B161" s="153"/>
      <c r="H161" s="101" t="s">
        <v>145</v>
      </c>
      <c r="I161" s="177" t="str">
        <f>IF(AND('Late 76-90'!I161="NO",'Late 76-90'!I160="YES"),"YES",'Late 76-90'!I161)</f>
        <v>NO</v>
      </c>
      <c r="J161" s="102">
        <f>IF(B63="",0,B63/4)</f>
        <v>0</v>
      </c>
      <c r="K161" s="103">
        <f t="shared" si="42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43"/>
        <v>0</v>
      </c>
      <c r="R161" s="107">
        <f t="shared" si="44"/>
        <v>0</v>
      </c>
      <c r="S161" s="102">
        <f t="shared" si="49"/>
        <v>0</v>
      </c>
      <c r="T161" s="102">
        <f t="shared" si="38"/>
        <v>0</v>
      </c>
      <c r="U161" s="102">
        <f t="shared" si="50"/>
        <v>0</v>
      </c>
      <c r="V161" s="102">
        <f t="shared" si="51"/>
        <v>0</v>
      </c>
      <c r="W161" s="108">
        <f t="shared" si="45"/>
        <v>0.80000000000000016</v>
      </c>
      <c r="X161" s="102" t="str">
        <f t="shared" si="39"/>
        <v/>
      </c>
      <c r="Y161" s="102" t="str">
        <f t="shared" si="52"/>
        <v/>
      </c>
      <c r="Z161" s="102">
        <f t="shared" si="46"/>
        <v>0</v>
      </c>
      <c r="AA161" s="109" t="str">
        <f t="shared" si="40"/>
        <v/>
      </c>
      <c r="AB161" s="110" t="str">
        <f t="shared" si="47"/>
        <v/>
      </c>
      <c r="AC161" s="117">
        <f t="shared" si="53"/>
        <v>0</v>
      </c>
      <c r="AD161" s="113">
        <f t="shared" si="54"/>
        <v>0</v>
      </c>
      <c r="AE161" s="113">
        <f t="shared" si="48"/>
        <v>0</v>
      </c>
      <c r="AF161" s="113">
        <f t="shared" si="55"/>
        <v>0</v>
      </c>
      <c r="AG161" s="113">
        <f t="shared" si="56"/>
        <v>0</v>
      </c>
      <c r="AH161" s="113">
        <f t="shared" si="57"/>
        <v>0</v>
      </c>
      <c r="AI161" s="114">
        <f t="shared" si="58"/>
        <v>0</v>
      </c>
    </row>
    <row r="162" spans="2:36" x14ac:dyDescent="0.2">
      <c r="B162" s="153"/>
      <c r="H162" s="101" t="s">
        <v>146</v>
      </c>
      <c r="I162" s="177" t="str">
        <f>IF(AND('Late 76-90'!I162="NO",'Late 76-90'!I161="YES"),"YES",'Late 76-90'!I162)</f>
        <v>NO</v>
      </c>
      <c r="J162" s="102">
        <f>IF(B63="",0,B63/4)</f>
        <v>0</v>
      </c>
      <c r="K162" s="103">
        <f t="shared" si="42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43"/>
        <v>0</v>
      </c>
      <c r="R162" s="107">
        <f t="shared" si="44"/>
        <v>0</v>
      </c>
      <c r="S162" s="102">
        <f t="shared" si="49"/>
        <v>0</v>
      </c>
      <c r="T162" s="102">
        <f t="shared" si="38"/>
        <v>0</v>
      </c>
      <c r="U162" s="102">
        <f t="shared" si="50"/>
        <v>0</v>
      </c>
      <c r="V162" s="102">
        <f t="shared" si="51"/>
        <v>0</v>
      </c>
      <c r="W162" s="108">
        <f t="shared" si="45"/>
        <v>0.80000000000000016</v>
      </c>
      <c r="X162" s="102" t="str">
        <f t="shared" si="39"/>
        <v/>
      </c>
      <c r="Y162" s="102" t="str">
        <f t="shared" si="52"/>
        <v/>
      </c>
      <c r="Z162" s="102">
        <f t="shared" si="46"/>
        <v>0</v>
      </c>
      <c r="AA162" s="109" t="str">
        <f t="shared" si="40"/>
        <v/>
      </c>
      <c r="AB162" s="110" t="str">
        <f t="shared" si="47"/>
        <v/>
      </c>
      <c r="AC162" s="117">
        <f t="shared" si="53"/>
        <v>0</v>
      </c>
      <c r="AD162" s="113">
        <f t="shared" si="54"/>
        <v>0</v>
      </c>
      <c r="AE162" s="113">
        <f t="shared" si="48"/>
        <v>0</v>
      </c>
      <c r="AF162" s="113">
        <f t="shared" si="55"/>
        <v>0</v>
      </c>
      <c r="AG162" s="113">
        <f t="shared" si="56"/>
        <v>0</v>
      </c>
      <c r="AH162" s="113">
        <f t="shared" si="57"/>
        <v>0</v>
      </c>
      <c r="AI162" s="114">
        <f t="shared" si="58"/>
        <v>0</v>
      </c>
    </row>
    <row r="163" spans="2:36" x14ac:dyDescent="0.2">
      <c r="B163" s="153"/>
      <c r="H163" s="101" t="s">
        <v>147</v>
      </c>
      <c r="I163" s="177" t="str">
        <f>IF(AND('Late 76-90'!I163="NO",'Late 76-90'!I162="YES"),"YES",'Late 76-90'!I163)</f>
        <v>NO</v>
      </c>
      <c r="J163" s="102">
        <f>IF(B63="",0,B63/4)</f>
        <v>0</v>
      </c>
      <c r="K163" s="103">
        <f t="shared" si="42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43"/>
        <v>0</v>
      </c>
      <c r="R163" s="107">
        <f t="shared" si="44"/>
        <v>0</v>
      </c>
      <c r="S163" s="102">
        <f t="shared" si="49"/>
        <v>0</v>
      </c>
      <c r="T163" s="102">
        <f t="shared" si="38"/>
        <v>0</v>
      </c>
      <c r="U163" s="102">
        <f t="shared" si="50"/>
        <v>0</v>
      </c>
      <c r="V163" s="102">
        <f t="shared" si="51"/>
        <v>0</v>
      </c>
      <c r="W163" s="108">
        <f t="shared" si="45"/>
        <v>0.80000000000000016</v>
      </c>
      <c r="X163" s="102" t="str">
        <f t="shared" si="39"/>
        <v/>
      </c>
      <c r="Y163" s="102" t="str">
        <f t="shared" si="52"/>
        <v/>
      </c>
      <c r="Z163" s="102">
        <f t="shared" si="46"/>
        <v>0</v>
      </c>
      <c r="AA163" s="109" t="str">
        <f t="shared" si="40"/>
        <v/>
      </c>
      <c r="AB163" s="110" t="str">
        <f t="shared" si="47"/>
        <v/>
      </c>
      <c r="AC163" s="117">
        <f t="shared" si="53"/>
        <v>0</v>
      </c>
      <c r="AD163" s="113">
        <f t="shared" si="54"/>
        <v>0</v>
      </c>
      <c r="AE163" s="113">
        <f t="shared" si="48"/>
        <v>0</v>
      </c>
      <c r="AF163" s="113">
        <f t="shared" si="55"/>
        <v>0</v>
      </c>
      <c r="AG163" s="113">
        <f t="shared" si="56"/>
        <v>0</v>
      </c>
      <c r="AH163" s="113">
        <f t="shared" si="57"/>
        <v>0</v>
      </c>
      <c r="AI163" s="114">
        <f t="shared" si="58"/>
        <v>0</v>
      </c>
    </row>
    <row r="164" spans="2:36" x14ac:dyDescent="0.2">
      <c r="B164" s="153"/>
      <c r="H164" s="101" t="s">
        <v>148</v>
      </c>
      <c r="I164" s="177" t="str">
        <f>IF(AND('Late 76-90'!I164="NO",'Late 76-90'!I163="YES"),"YES",'Late 76-90'!I164)</f>
        <v>NO</v>
      </c>
      <c r="J164" s="102">
        <f>IF(B64="",0,B64/4)</f>
        <v>0</v>
      </c>
      <c r="K164" s="103">
        <f t="shared" si="42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43"/>
        <v>0</v>
      </c>
      <c r="R164" s="107">
        <f t="shared" si="44"/>
        <v>0</v>
      </c>
      <c r="S164" s="102">
        <f t="shared" si="49"/>
        <v>0</v>
      </c>
      <c r="T164" s="102">
        <f t="shared" si="38"/>
        <v>0</v>
      </c>
      <c r="U164" s="102">
        <f t="shared" si="50"/>
        <v>0</v>
      </c>
      <c r="V164" s="102">
        <f t="shared" si="51"/>
        <v>0</v>
      </c>
      <c r="W164" s="108">
        <f t="shared" si="45"/>
        <v>0.80000000000000016</v>
      </c>
      <c r="X164" s="102" t="str">
        <f t="shared" si="39"/>
        <v/>
      </c>
      <c r="Y164" s="102" t="str">
        <f t="shared" si="52"/>
        <v/>
      </c>
      <c r="Z164" s="102">
        <f t="shared" si="46"/>
        <v>0</v>
      </c>
      <c r="AA164" s="109" t="str">
        <f t="shared" si="40"/>
        <v/>
      </c>
      <c r="AB164" s="110" t="str">
        <f t="shared" si="47"/>
        <v/>
      </c>
      <c r="AC164" s="117">
        <f t="shared" si="53"/>
        <v>0</v>
      </c>
      <c r="AD164" s="113">
        <f t="shared" si="54"/>
        <v>0</v>
      </c>
      <c r="AE164" s="113">
        <f t="shared" si="48"/>
        <v>0</v>
      </c>
      <c r="AF164" s="113">
        <f t="shared" si="55"/>
        <v>0</v>
      </c>
      <c r="AG164" s="113">
        <f t="shared" si="56"/>
        <v>0</v>
      </c>
      <c r="AH164" s="113">
        <f t="shared" si="57"/>
        <v>0</v>
      </c>
      <c r="AI164" s="114">
        <f t="shared" si="58"/>
        <v>0</v>
      </c>
    </row>
    <row r="165" spans="2:36" x14ac:dyDescent="0.2">
      <c r="B165" s="153"/>
      <c r="H165" s="101" t="s">
        <v>149</v>
      </c>
      <c r="I165" s="177" t="str">
        <f>IF(AND('Late 76-90'!I165="NO",'Late 76-90'!I164="YES"),"YES",'Late 76-90'!I165)</f>
        <v>NO</v>
      </c>
      <c r="J165" s="102">
        <f>IF(B64="",0,B64/4)</f>
        <v>0</v>
      </c>
      <c r="K165" s="103">
        <f t="shared" si="42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43"/>
        <v>0</v>
      </c>
      <c r="R165" s="107">
        <f t="shared" si="44"/>
        <v>0</v>
      </c>
      <c r="S165" s="102">
        <f t="shared" si="49"/>
        <v>0</v>
      </c>
      <c r="T165" s="102">
        <f t="shared" ref="T165:T179" si="59">AVERAGE(S164:S165)</f>
        <v>0</v>
      </c>
      <c r="U165" s="102">
        <f t="shared" si="50"/>
        <v>0</v>
      </c>
      <c r="V165" s="102">
        <f t="shared" si="51"/>
        <v>0</v>
      </c>
      <c r="W165" s="108">
        <f t="shared" si="45"/>
        <v>0.80000000000000016</v>
      </c>
      <c r="X165" s="102" t="str">
        <f t="shared" ref="X165:X179" si="60">IF(T165=0,"",12.745*W165^2+13.043*W165+0.1032)</f>
        <v/>
      </c>
      <c r="Y165" s="102" t="str">
        <f t="shared" si="52"/>
        <v/>
      </c>
      <c r="Z165" s="102">
        <f t="shared" si="46"/>
        <v>0</v>
      </c>
      <c r="AA165" s="109" t="str">
        <f t="shared" ref="AA165:AA179" si="61">IF(T165=0,"",T165/(Y165-Z165))</f>
        <v/>
      </c>
      <c r="AB165" s="110" t="str">
        <f t="shared" si="47"/>
        <v/>
      </c>
      <c r="AC165" s="117">
        <f t="shared" si="53"/>
        <v>0</v>
      </c>
      <c r="AD165" s="113">
        <f t="shared" si="54"/>
        <v>0</v>
      </c>
      <c r="AE165" s="113">
        <f t="shared" si="48"/>
        <v>0</v>
      </c>
      <c r="AF165" s="113">
        <f t="shared" si="55"/>
        <v>0</v>
      </c>
      <c r="AG165" s="113">
        <f t="shared" si="56"/>
        <v>0</v>
      </c>
      <c r="AH165" s="113">
        <f t="shared" si="57"/>
        <v>0</v>
      </c>
      <c r="AI165" s="114">
        <f t="shared" si="58"/>
        <v>0</v>
      </c>
    </row>
    <row r="166" spans="2:36" x14ac:dyDescent="0.2">
      <c r="B166" s="153"/>
      <c r="H166" s="101" t="s">
        <v>150</v>
      </c>
      <c r="I166" s="177" t="str">
        <f>IF(AND('Late 76-90'!I166="NO",'Late 76-90'!I165="YES"),"YES",'Late 76-90'!I166)</f>
        <v>NO</v>
      </c>
      <c r="J166" s="102">
        <f>IF(B64="",0,B64/4)</f>
        <v>0</v>
      </c>
      <c r="K166" s="103">
        <f t="shared" si="42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43"/>
        <v>0</v>
      </c>
      <c r="R166" s="107">
        <f t="shared" si="44"/>
        <v>0</v>
      </c>
      <c r="S166" s="102">
        <f t="shared" si="49"/>
        <v>0</v>
      </c>
      <c r="T166" s="102">
        <f t="shared" si="59"/>
        <v>0</v>
      </c>
      <c r="U166" s="102">
        <f t="shared" si="50"/>
        <v>0</v>
      </c>
      <c r="V166" s="102">
        <f t="shared" si="51"/>
        <v>0</v>
      </c>
      <c r="W166" s="108">
        <f t="shared" si="45"/>
        <v>0.80000000000000016</v>
      </c>
      <c r="X166" s="102" t="str">
        <f t="shared" si="60"/>
        <v/>
      </c>
      <c r="Y166" s="102" t="str">
        <f t="shared" si="52"/>
        <v/>
      </c>
      <c r="Z166" s="102">
        <f t="shared" si="46"/>
        <v>0</v>
      </c>
      <c r="AA166" s="109" t="str">
        <f t="shared" si="61"/>
        <v/>
      </c>
      <c r="AB166" s="110" t="str">
        <f t="shared" si="47"/>
        <v/>
      </c>
      <c r="AC166" s="117">
        <f t="shared" si="53"/>
        <v>0</v>
      </c>
      <c r="AD166" s="113">
        <f t="shared" si="54"/>
        <v>0</v>
      </c>
      <c r="AE166" s="113">
        <f t="shared" si="48"/>
        <v>0</v>
      </c>
      <c r="AF166" s="113">
        <f t="shared" si="55"/>
        <v>0</v>
      </c>
      <c r="AG166" s="113">
        <f t="shared" si="56"/>
        <v>0</v>
      </c>
      <c r="AH166" s="113">
        <f t="shared" si="57"/>
        <v>0</v>
      </c>
      <c r="AI166" s="114">
        <f t="shared" si="58"/>
        <v>0</v>
      </c>
    </row>
    <row r="167" spans="2:36" x14ac:dyDescent="0.2">
      <c r="B167" s="153"/>
      <c r="H167" s="101" t="s">
        <v>151</v>
      </c>
      <c r="I167" s="177" t="str">
        <f>IF(AND('Late 76-90'!I167="NO",'Late 76-90'!I166="YES"),"YES",'Late 76-90'!I167)</f>
        <v>NO</v>
      </c>
      <c r="J167" s="102">
        <f>IF(B64="",0,B64/4)</f>
        <v>0</v>
      </c>
      <c r="K167" s="103">
        <f t="shared" si="42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43"/>
        <v>0</v>
      </c>
      <c r="R167" s="107">
        <f t="shared" si="44"/>
        <v>0</v>
      </c>
      <c r="S167" s="102">
        <f t="shared" si="49"/>
        <v>0</v>
      </c>
      <c r="T167" s="102">
        <f t="shared" si="59"/>
        <v>0</v>
      </c>
      <c r="U167" s="102">
        <f t="shared" si="50"/>
        <v>0</v>
      </c>
      <c r="V167" s="102">
        <f t="shared" si="51"/>
        <v>0</v>
      </c>
      <c r="W167" s="108">
        <f t="shared" si="45"/>
        <v>0.80000000000000016</v>
      </c>
      <c r="X167" s="102" t="str">
        <f t="shared" si="60"/>
        <v/>
      </c>
      <c r="Y167" s="102" t="str">
        <f t="shared" si="52"/>
        <v/>
      </c>
      <c r="Z167" s="102">
        <f t="shared" si="46"/>
        <v>0</v>
      </c>
      <c r="AA167" s="109" t="str">
        <f t="shared" si="61"/>
        <v/>
      </c>
      <c r="AB167" s="110" t="str">
        <f t="shared" si="47"/>
        <v/>
      </c>
      <c r="AC167" s="117">
        <f t="shared" si="53"/>
        <v>0</v>
      </c>
      <c r="AD167" s="113">
        <f t="shared" si="54"/>
        <v>0</v>
      </c>
      <c r="AE167" s="113">
        <f t="shared" si="48"/>
        <v>0</v>
      </c>
      <c r="AF167" s="113">
        <f t="shared" si="55"/>
        <v>0</v>
      </c>
      <c r="AG167" s="113">
        <f t="shared" si="56"/>
        <v>0</v>
      </c>
      <c r="AH167" s="113">
        <f t="shared" si="57"/>
        <v>0</v>
      </c>
      <c r="AI167" s="114">
        <f t="shared" si="58"/>
        <v>0</v>
      </c>
    </row>
    <row r="168" spans="2:36" x14ac:dyDescent="0.2">
      <c r="B168" s="153"/>
      <c r="H168" s="101" t="s">
        <v>152</v>
      </c>
      <c r="I168" s="177" t="str">
        <f>IF(AND('Late 76-90'!I168="NO",'Late 76-90'!I167="YES"),"YES",'Late 76-90'!I168)</f>
        <v>NO</v>
      </c>
      <c r="J168" s="102">
        <f>IF(B65="",0,B65/4)</f>
        <v>0</v>
      </c>
      <c r="K168" s="103">
        <f t="shared" si="42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62">M168-N168-O168</f>
        <v>0</v>
      </c>
      <c r="Q168" s="106">
        <f t="shared" si="43"/>
        <v>0</v>
      </c>
      <c r="R168" s="107">
        <f t="shared" si="44"/>
        <v>0</v>
      </c>
      <c r="S168" s="102">
        <f t="shared" si="49"/>
        <v>0</v>
      </c>
      <c r="T168" s="102">
        <f t="shared" si="59"/>
        <v>0</v>
      </c>
      <c r="U168" s="102">
        <f t="shared" si="50"/>
        <v>0</v>
      </c>
      <c r="V168" s="102">
        <f t="shared" si="51"/>
        <v>0</v>
      </c>
      <c r="W168" s="108">
        <f t="shared" si="45"/>
        <v>0.80000000000000016</v>
      </c>
      <c r="X168" s="102" t="str">
        <f t="shared" si="60"/>
        <v/>
      </c>
      <c r="Y168" s="102" t="str">
        <f t="shared" si="52"/>
        <v/>
      </c>
      <c r="Z168" s="102">
        <f t="shared" si="46"/>
        <v>0</v>
      </c>
      <c r="AA168" s="109" t="str">
        <f t="shared" si="61"/>
        <v/>
      </c>
      <c r="AB168" s="110" t="str">
        <f t="shared" si="47"/>
        <v/>
      </c>
      <c r="AC168" s="117">
        <f t="shared" si="53"/>
        <v>0</v>
      </c>
      <c r="AD168" s="113">
        <f t="shared" si="54"/>
        <v>0</v>
      </c>
      <c r="AE168" s="113">
        <f t="shared" si="48"/>
        <v>0</v>
      </c>
      <c r="AF168" s="113">
        <f t="shared" si="55"/>
        <v>0</v>
      </c>
      <c r="AG168" s="113">
        <f t="shared" si="56"/>
        <v>0</v>
      </c>
      <c r="AH168" s="113">
        <f t="shared" si="57"/>
        <v>0</v>
      </c>
      <c r="AI168" s="114">
        <f t="shared" si="58"/>
        <v>0</v>
      </c>
    </row>
    <row r="169" spans="2:36" x14ac:dyDescent="0.2">
      <c r="B169" s="153"/>
      <c r="H169" s="101" t="s">
        <v>153</v>
      </c>
      <c r="I169" s="177" t="str">
        <f>IF(AND('Late 76-90'!I169="NO",'Late 76-90'!I168="YES"),"YES",'Late 76-90'!I169)</f>
        <v>NO</v>
      </c>
      <c r="J169" s="102">
        <f>IF(B65="",0,B65/4)</f>
        <v>0</v>
      </c>
      <c r="K169" s="103">
        <f t="shared" si="42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62"/>
        <v>0</v>
      </c>
      <c r="Q169" s="106">
        <f t="shared" si="43"/>
        <v>0</v>
      </c>
      <c r="R169" s="107">
        <f t="shared" si="44"/>
        <v>0</v>
      </c>
      <c r="S169" s="102">
        <f t="shared" si="49"/>
        <v>0</v>
      </c>
      <c r="T169" s="102">
        <f t="shared" si="59"/>
        <v>0</v>
      </c>
      <c r="U169" s="102">
        <f t="shared" si="50"/>
        <v>0</v>
      </c>
      <c r="V169" s="102">
        <f t="shared" si="51"/>
        <v>0</v>
      </c>
      <c r="W169" s="108">
        <f t="shared" si="45"/>
        <v>0.80000000000000016</v>
      </c>
      <c r="X169" s="102" t="str">
        <f t="shared" si="60"/>
        <v/>
      </c>
      <c r="Y169" s="102" t="str">
        <f t="shared" si="52"/>
        <v/>
      </c>
      <c r="Z169" s="102">
        <f t="shared" si="46"/>
        <v>0</v>
      </c>
      <c r="AA169" s="109" t="str">
        <f t="shared" si="61"/>
        <v/>
      </c>
      <c r="AB169" s="110" t="str">
        <f t="shared" si="47"/>
        <v/>
      </c>
      <c r="AC169" s="117">
        <f t="shared" si="53"/>
        <v>0</v>
      </c>
      <c r="AD169" s="113">
        <f t="shared" si="54"/>
        <v>0</v>
      </c>
      <c r="AE169" s="113">
        <f t="shared" si="48"/>
        <v>0</v>
      </c>
      <c r="AF169" s="113">
        <f t="shared" si="55"/>
        <v>0</v>
      </c>
      <c r="AG169" s="113">
        <f t="shared" si="56"/>
        <v>0</v>
      </c>
      <c r="AH169" s="113">
        <f t="shared" si="57"/>
        <v>0</v>
      </c>
      <c r="AI169" s="114">
        <f t="shared" si="58"/>
        <v>0</v>
      </c>
    </row>
    <row r="170" spans="2:36" x14ac:dyDescent="0.2">
      <c r="B170" s="153"/>
      <c r="H170" s="101" t="s">
        <v>154</v>
      </c>
      <c r="I170" s="177" t="str">
        <f>IF(AND('Late 76-90'!I170="NO",'Late 76-90'!I169="YES"),"YES",'Late 76-90'!I170)</f>
        <v>NO</v>
      </c>
      <c r="J170" s="102">
        <f>IF(B65="",0,B65/4)</f>
        <v>0</v>
      </c>
      <c r="K170" s="103">
        <f t="shared" si="42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62"/>
        <v>0</v>
      </c>
      <c r="Q170" s="106">
        <f t="shared" si="43"/>
        <v>0</v>
      </c>
      <c r="R170" s="107">
        <f t="shared" si="44"/>
        <v>0</v>
      </c>
      <c r="S170" s="102">
        <f t="shared" si="49"/>
        <v>0</v>
      </c>
      <c r="T170" s="102">
        <f t="shared" si="59"/>
        <v>0</v>
      </c>
      <c r="U170" s="102">
        <f t="shared" si="50"/>
        <v>0</v>
      </c>
      <c r="V170" s="102">
        <f t="shared" si="51"/>
        <v>0</v>
      </c>
      <c r="W170" s="108">
        <f t="shared" si="45"/>
        <v>0.80000000000000016</v>
      </c>
      <c r="X170" s="102" t="str">
        <f t="shared" si="60"/>
        <v/>
      </c>
      <c r="Y170" s="102" t="str">
        <f t="shared" si="52"/>
        <v/>
      </c>
      <c r="Z170" s="102">
        <f t="shared" si="46"/>
        <v>0</v>
      </c>
      <c r="AA170" s="109" t="str">
        <f t="shared" si="61"/>
        <v/>
      </c>
      <c r="AB170" s="110" t="str">
        <f t="shared" si="47"/>
        <v/>
      </c>
      <c r="AC170" s="117">
        <f t="shared" si="53"/>
        <v>0</v>
      </c>
      <c r="AD170" s="113">
        <f t="shared" si="54"/>
        <v>0</v>
      </c>
      <c r="AE170" s="113">
        <f t="shared" si="48"/>
        <v>0</v>
      </c>
      <c r="AF170" s="113">
        <f t="shared" si="55"/>
        <v>0</v>
      </c>
      <c r="AG170" s="113">
        <f t="shared" si="56"/>
        <v>0</v>
      </c>
      <c r="AH170" s="113">
        <f t="shared" si="57"/>
        <v>0</v>
      </c>
      <c r="AI170" s="114">
        <f t="shared" si="58"/>
        <v>0</v>
      </c>
    </row>
    <row r="171" spans="2:36" x14ac:dyDescent="0.2">
      <c r="B171" s="153"/>
      <c r="H171" s="101" t="s">
        <v>155</v>
      </c>
      <c r="I171" s="177" t="str">
        <f>IF(AND('Late 76-90'!I171="NO",'Late 76-90'!I170="YES"),"YES",'Late 76-90'!I171)</f>
        <v>NO</v>
      </c>
      <c r="J171" s="102">
        <f>IF(B65="",0,B65/4)</f>
        <v>0</v>
      </c>
      <c r="K171" s="103">
        <f t="shared" si="42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62"/>
        <v>0</v>
      </c>
      <c r="Q171" s="106">
        <f t="shared" si="43"/>
        <v>0</v>
      </c>
      <c r="R171" s="107">
        <f t="shared" si="44"/>
        <v>0</v>
      </c>
      <c r="S171" s="102">
        <f t="shared" si="49"/>
        <v>0</v>
      </c>
      <c r="T171" s="102">
        <f t="shared" si="59"/>
        <v>0</v>
      </c>
      <c r="U171" s="102">
        <f t="shared" si="50"/>
        <v>0</v>
      </c>
      <c r="V171" s="102">
        <f t="shared" si="51"/>
        <v>0</v>
      </c>
      <c r="W171" s="108">
        <f t="shared" si="45"/>
        <v>0.80000000000000016</v>
      </c>
      <c r="X171" s="102" t="str">
        <f t="shared" si="60"/>
        <v/>
      </c>
      <c r="Y171" s="102" t="str">
        <f t="shared" si="52"/>
        <v/>
      </c>
      <c r="Z171" s="102">
        <f t="shared" si="46"/>
        <v>0</v>
      </c>
      <c r="AA171" s="109" t="str">
        <f t="shared" si="61"/>
        <v/>
      </c>
      <c r="AB171" s="110" t="str">
        <f t="shared" si="47"/>
        <v/>
      </c>
      <c r="AC171" s="117">
        <f t="shared" si="53"/>
        <v>0</v>
      </c>
      <c r="AD171" s="113">
        <f t="shared" si="54"/>
        <v>0</v>
      </c>
      <c r="AE171" s="113">
        <f t="shared" si="48"/>
        <v>0</v>
      </c>
      <c r="AF171" s="113">
        <f t="shared" si="55"/>
        <v>0</v>
      </c>
      <c r="AG171" s="113">
        <f t="shared" si="56"/>
        <v>0</v>
      </c>
      <c r="AH171" s="113">
        <f t="shared" si="57"/>
        <v>0</v>
      </c>
      <c r="AI171" s="114">
        <f t="shared" si="58"/>
        <v>0</v>
      </c>
    </row>
    <row r="172" spans="2:36" x14ac:dyDescent="0.2">
      <c r="B172" s="153"/>
      <c r="H172" s="101" t="s">
        <v>156</v>
      </c>
      <c r="I172" s="177" t="str">
        <f>IF(AND('Late 76-90'!I172="NO",'Late 76-90'!I171="YES"),"YES",'Late 76-90'!I172)</f>
        <v>NO</v>
      </c>
      <c r="J172" s="102">
        <f>IF(B66="",0,B66/4)</f>
        <v>0</v>
      </c>
      <c r="K172" s="103">
        <f t="shared" si="42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62"/>
        <v>0</v>
      </c>
      <c r="Q172" s="106">
        <f t="shared" si="43"/>
        <v>0</v>
      </c>
      <c r="R172" s="107">
        <f t="shared" si="44"/>
        <v>0</v>
      </c>
      <c r="S172" s="102">
        <f t="shared" si="49"/>
        <v>0</v>
      </c>
      <c r="T172" s="102">
        <f t="shared" si="59"/>
        <v>0</v>
      </c>
      <c r="U172" s="102">
        <f t="shared" si="50"/>
        <v>0</v>
      </c>
      <c r="V172" s="102">
        <f t="shared" si="51"/>
        <v>0</v>
      </c>
      <c r="W172" s="108">
        <f t="shared" si="45"/>
        <v>0.80000000000000016</v>
      </c>
      <c r="X172" s="102" t="str">
        <f t="shared" si="60"/>
        <v/>
      </c>
      <c r="Y172" s="102" t="str">
        <f t="shared" si="52"/>
        <v/>
      </c>
      <c r="Z172" s="102">
        <f t="shared" si="46"/>
        <v>0</v>
      </c>
      <c r="AA172" s="109" t="str">
        <f t="shared" si="61"/>
        <v/>
      </c>
      <c r="AB172" s="110" t="str">
        <f t="shared" si="47"/>
        <v/>
      </c>
      <c r="AC172" s="117">
        <f t="shared" si="53"/>
        <v>0</v>
      </c>
      <c r="AD172" s="113">
        <f t="shared" si="54"/>
        <v>0</v>
      </c>
      <c r="AE172" s="113">
        <f t="shared" si="48"/>
        <v>0</v>
      </c>
      <c r="AF172" s="113">
        <f t="shared" si="55"/>
        <v>0</v>
      </c>
      <c r="AG172" s="113">
        <f t="shared" si="56"/>
        <v>0</v>
      </c>
      <c r="AH172" s="113">
        <f t="shared" si="57"/>
        <v>0</v>
      </c>
      <c r="AI172" s="114">
        <f t="shared" si="58"/>
        <v>0</v>
      </c>
    </row>
    <row r="173" spans="2:36" x14ac:dyDescent="0.2">
      <c r="B173" s="153"/>
      <c r="H173" s="101" t="s">
        <v>157</v>
      </c>
      <c r="I173" s="177" t="str">
        <f>IF(AND('Late 76-90'!I173="NO",'Late 76-90'!I172="YES"),"YES",'Late 76-90'!I173)</f>
        <v>NO</v>
      </c>
      <c r="J173" s="102">
        <f>IF(B66="",0,B66/4)</f>
        <v>0</v>
      </c>
      <c r="K173" s="103">
        <f t="shared" si="42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62"/>
        <v>0</v>
      </c>
      <c r="Q173" s="106">
        <f t="shared" si="43"/>
        <v>0</v>
      </c>
      <c r="R173" s="107">
        <f t="shared" si="44"/>
        <v>0</v>
      </c>
      <c r="S173" s="102">
        <f t="shared" si="49"/>
        <v>0</v>
      </c>
      <c r="T173" s="102">
        <f t="shared" si="59"/>
        <v>0</v>
      </c>
      <c r="U173" s="102">
        <f t="shared" si="50"/>
        <v>0</v>
      </c>
      <c r="V173" s="102">
        <f t="shared" si="51"/>
        <v>0</v>
      </c>
      <c r="W173" s="108">
        <f t="shared" si="45"/>
        <v>0.80000000000000016</v>
      </c>
      <c r="X173" s="102" t="str">
        <f t="shared" si="60"/>
        <v/>
      </c>
      <c r="Y173" s="102" t="str">
        <f t="shared" si="52"/>
        <v/>
      </c>
      <c r="Z173" s="102">
        <f t="shared" si="46"/>
        <v>0</v>
      </c>
      <c r="AA173" s="109" t="str">
        <f t="shared" si="61"/>
        <v/>
      </c>
      <c r="AB173" s="110" t="str">
        <f t="shared" si="47"/>
        <v/>
      </c>
      <c r="AC173" s="117">
        <f t="shared" si="53"/>
        <v>0</v>
      </c>
      <c r="AD173" s="113">
        <f t="shared" si="54"/>
        <v>0</v>
      </c>
      <c r="AE173" s="113">
        <f t="shared" si="48"/>
        <v>0</v>
      </c>
      <c r="AF173" s="113">
        <f t="shared" si="55"/>
        <v>0</v>
      </c>
      <c r="AG173" s="113">
        <f t="shared" si="56"/>
        <v>0</v>
      </c>
      <c r="AH173" s="113">
        <f t="shared" si="57"/>
        <v>0</v>
      </c>
      <c r="AI173" s="114">
        <f t="shared" si="58"/>
        <v>0</v>
      </c>
      <c r="AJ173" s="118"/>
    </row>
    <row r="174" spans="2:36" x14ac:dyDescent="0.2">
      <c r="B174" s="153"/>
      <c r="H174" s="101" t="s">
        <v>158</v>
      </c>
      <c r="I174" s="177" t="str">
        <f>IF(AND('Late 76-90'!I174="NO",'Late 76-90'!I173="YES"),"YES",'Late 76-90'!I174)</f>
        <v>NO</v>
      </c>
      <c r="J174" s="102">
        <f>IF(B66="",0,B66/4)</f>
        <v>0</v>
      </c>
      <c r="K174" s="103">
        <f t="shared" si="42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62"/>
        <v>0</v>
      </c>
      <c r="Q174" s="106">
        <f t="shared" si="43"/>
        <v>0</v>
      </c>
      <c r="R174" s="107">
        <f t="shared" si="44"/>
        <v>0</v>
      </c>
      <c r="S174" s="102">
        <f t="shared" si="49"/>
        <v>0</v>
      </c>
      <c r="T174" s="102">
        <f t="shared" si="59"/>
        <v>0</v>
      </c>
      <c r="U174" s="102">
        <f t="shared" si="50"/>
        <v>0</v>
      </c>
      <c r="V174" s="102">
        <f t="shared" si="51"/>
        <v>0</v>
      </c>
      <c r="W174" s="108">
        <f t="shared" si="45"/>
        <v>0.80000000000000016</v>
      </c>
      <c r="X174" s="102" t="str">
        <f t="shared" si="60"/>
        <v/>
      </c>
      <c r="Y174" s="102" t="str">
        <f t="shared" si="52"/>
        <v/>
      </c>
      <c r="Z174" s="102">
        <f t="shared" si="46"/>
        <v>0</v>
      </c>
      <c r="AA174" s="109" t="str">
        <f t="shared" si="61"/>
        <v/>
      </c>
      <c r="AB174" s="110" t="str">
        <f t="shared" si="47"/>
        <v/>
      </c>
      <c r="AC174" s="117">
        <f t="shared" si="53"/>
        <v>0</v>
      </c>
      <c r="AD174" s="113">
        <f t="shared" si="54"/>
        <v>0</v>
      </c>
      <c r="AE174" s="113">
        <f t="shared" si="48"/>
        <v>0</v>
      </c>
      <c r="AF174" s="113">
        <f t="shared" si="55"/>
        <v>0</v>
      </c>
      <c r="AG174" s="113">
        <f t="shared" si="56"/>
        <v>0</v>
      </c>
      <c r="AH174" s="113">
        <f t="shared" si="57"/>
        <v>0</v>
      </c>
      <c r="AI174" s="114">
        <f t="shared" si="58"/>
        <v>0</v>
      </c>
      <c r="AJ174" s="118"/>
    </row>
    <row r="175" spans="2:36" x14ac:dyDescent="0.2">
      <c r="B175" s="153"/>
      <c r="H175" s="101" t="s">
        <v>159</v>
      </c>
      <c r="I175" s="177" t="str">
        <f>IF(AND('Late 76-90'!I175="NO",'Late 76-90'!I174="YES"),"YES",'Late 76-90'!I175)</f>
        <v>NO</v>
      </c>
      <c r="J175" s="102">
        <f>IF(B66="",0,B66/4)</f>
        <v>0</v>
      </c>
      <c r="K175" s="103">
        <f t="shared" si="42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62"/>
        <v>0</v>
      </c>
      <c r="Q175" s="106">
        <f t="shared" si="43"/>
        <v>0</v>
      </c>
      <c r="R175" s="107">
        <f t="shared" si="44"/>
        <v>0</v>
      </c>
      <c r="S175" s="102">
        <f t="shared" si="49"/>
        <v>0</v>
      </c>
      <c r="T175" s="102">
        <f t="shared" si="59"/>
        <v>0</v>
      </c>
      <c r="U175" s="102">
        <f t="shared" si="50"/>
        <v>0</v>
      </c>
      <c r="V175" s="102">
        <f t="shared" si="51"/>
        <v>0</v>
      </c>
      <c r="W175" s="108">
        <f t="shared" si="45"/>
        <v>0.80000000000000016</v>
      </c>
      <c r="X175" s="102" t="str">
        <f t="shared" si="60"/>
        <v/>
      </c>
      <c r="Y175" s="102" t="str">
        <f t="shared" si="52"/>
        <v/>
      </c>
      <c r="Z175" s="102">
        <f t="shared" si="46"/>
        <v>0</v>
      </c>
      <c r="AA175" s="109" t="str">
        <f t="shared" si="61"/>
        <v/>
      </c>
      <c r="AB175" s="110" t="str">
        <f t="shared" si="47"/>
        <v/>
      </c>
      <c r="AC175" s="117">
        <f t="shared" si="53"/>
        <v>0</v>
      </c>
      <c r="AD175" s="113">
        <f t="shared" si="54"/>
        <v>0</v>
      </c>
      <c r="AE175" s="113">
        <f t="shared" si="48"/>
        <v>0</v>
      </c>
      <c r="AF175" s="113">
        <f t="shared" si="55"/>
        <v>0</v>
      </c>
      <c r="AG175" s="113">
        <f t="shared" si="56"/>
        <v>0</v>
      </c>
      <c r="AH175" s="113">
        <f t="shared" si="57"/>
        <v>0</v>
      </c>
      <c r="AI175" s="114">
        <f t="shared" si="58"/>
        <v>0</v>
      </c>
      <c r="AJ175" s="118"/>
    </row>
    <row r="176" spans="2:36" x14ac:dyDescent="0.2">
      <c r="H176" s="101" t="s">
        <v>160</v>
      </c>
      <c r="I176" s="177" t="str">
        <f>IF(AND('Late 76-90'!I176="NO",'Late 76-90'!I175="YES"),"YES",'Late 76-90'!I176)</f>
        <v>NO</v>
      </c>
      <c r="J176" s="102">
        <f>IF(B67="",0,B67/4)</f>
        <v>0</v>
      </c>
      <c r="K176" s="103">
        <f t="shared" si="42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62"/>
        <v>0</v>
      </c>
      <c r="Q176" s="106">
        <f t="shared" si="43"/>
        <v>0</v>
      </c>
      <c r="R176" s="107">
        <f t="shared" si="44"/>
        <v>0</v>
      </c>
      <c r="S176" s="102">
        <f t="shared" si="49"/>
        <v>0</v>
      </c>
      <c r="T176" s="102">
        <f t="shared" si="59"/>
        <v>0</v>
      </c>
      <c r="U176" s="102">
        <f t="shared" si="50"/>
        <v>0</v>
      </c>
      <c r="V176" s="102">
        <f t="shared" si="51"/>
        <v>0</v>
      </c>
      <c r="W176" s="108">
        <f t="shared" si="45"/>
        <v>0.80000000000000016</v>
      </c>
      <c r="X176" s="102" t="str">
        <f t="shared" si="60"/>
        <v/>
      </c>
      <c r="Y176" s="102" t="str">
        <f t="shared" si="52"/>
        <v/>
      </c>
      <c r="Z176" s="102">
        <f t="shared" si="46"/>
        <v>0</v>
      </c>
      <c r="AA176" s="109" t="str">
        <f t="shared" si="61"/>
        <v/>
      </c>
      <c r="AB176" s="110" t="str">
        <f t="shared" si="47"/>
        <v/>
      </c>
      <c r="AC176" s="117">
        <f t="shared" si="53"/>
        <v>0</v>
      </c>
      <c r="AD176" s="113">
        <f t="shared" si="54"/>
        <v>0</v>
      </c>
      <c r="AE176" s="113">
        <f t="shared" si="48"/>
        <v>0</v>
      </c>
      <c r="AF176" s="113">
        <f t="shared" si="55"/>
        <v>0</v>
      </c>
      <c r="AG176" s="113">
        <f t="shared" si="56"/>
        <v>0</v>
      </c>
      <c r="AH176" s="113">
        <f t="shared" si="57"/>
        <v>0</v>
      </c>
      <c r="AI176" s="114">
        <f t="shared" si="58"/>
        <v>0</v>
      </c>
      <c r="AJ176" s="118"/>
    </row>
    <row r="177" spans="8:36" x14ac:dyDescent="0.2">
      <c r="H177" s="101" t="s">
        <v>161</v>
      </c>
      <c r="I177" s="177" t="str">
        <f>IF(AND('Late 76-90'!I177="NO",'Late 76-90'!I176="YES"),"YES",'Late 76-90'!I177)</f>
        <v>NO</v>
      </c>
      <c r="J177" s="102">
        <f>IF(B67="",0,B67/4)</f>
        <v>0</v>
      </c>
      <c r="K177" s="103">
        <f t="shared" si="42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62"/>
        <v>0</v>
      </c>
      <c r="Q177" s="106">
        <f t="shared" si="43"/>
        <v>0</v>
      </c>
      <c r="R177" s="107">
        <f t="shared" si="44"/>
        <v>0</v>
      </c>
      <c r="S177" s="102">
        <f t="shared" si="49"/>
        <v>0</v>
      </c>
      <c r="T177" s="102">
        <f t="shared" si="59"/>
        <v>0</v>
      </c>
      <c r="U177" s="102">
        <f t="shared" si="50"/>
        <v>0</v>
      </c>
      <c r="V177" s="102">
        <f t="shared" si="51"/>
        <v>0</v>
      </c>
      <c r="W177" s="108">
        <f t="shared" si="45"/>
        <v>0.80000000000000016</v>
      </c>
      <c r="X177" s="102" t="str">
        <f t="shared" si="60"/>
        <v/>
      </c>
      <c r="Y177" s="102" t="str">
        <f t="shared" si="52"/>
        <v/>
      </c>
      <c r="Z177" s="102">
        <f t="shared" si="46"/>
        <v>0</v>
      </c>
      <c r="AA177" s="109" t="str">
        <f t="shared" si="61"/>
        <v/>
      </c>
      <c r="AB177" s="110" t="str">
        <f t="shared" si="47"/>
        <v/>
      </c>
      <c r="AC177" s="117">
        <f t="shared" si="53"/>
        <v>0</v>
      </c>
      <c r="AD177" s="113">
        <f t="shared" si="54"/>
        <v>0</v>
      </c>
      <c r="AE177" s="113">
        <f t="shared" si="48"/>
        <v>0</v>
      </c>
      <c r="AF177" s="113">
        <f t="shared" si="55"/>
        <v>0</v>
      </c>
      <c r="AG177" s="113">
        <f t="shared" si="56"/>
        <v>0</v>
      </c>
      <c r="AH177" s="113">
        <f t="shared" si="57"/>
        <v>0</v>
      </c>
      <c r="AI177" s="114">
        <f t="shared" si="58"/>
        <v>0</v>
      </c>
      <c r="AJ177" s="118"/>
    </row>
    <row r="178" spans="8:36" x14ac:dyDescent="0.2">
      <c r="H178" s="101" t="s">
        <v>162</v>
      </c>
      <c r="I178" s="177" t="str">
        <f>IF(AND('Late 76-90'!I178="NO",'Late 76-90'!I177="YES"),"YES",'Late 76-90'!I178)</f>
        <v>NO</v>
      </c>
      <c r="J178" s="102">
        <f>IF(B67="",0,B67/4)</f>
        <v>0</v>
      </c>
      <c r="K178" s="103">
        <f t="shared" si="42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62"/>
        <v>0</v>
      </c>
      <c r="Q178" s="106">
        <f t="shared" si="43"/>
        <v>0</v>
      </c>
      <c r="R178" s="107">
        <f t="shared" si="44"/>
        <v>0</v>
      </c>
      <c r="S178" s="102">
        <f t="shared" si="49"/>
        <v>0</v>
      </c>
      <c r="T178" s="102">
        <f t="shared" si="59"/>
        <v>0</v>
      </c>
      <c r="U178" s="102">
        <f t="shared" si="50"/>
        <v>0</v>
      </c>
      <c r="V178" s="102">
        <f t="shared" si="51"/>
        <v>0</v>
      </c>
      <c r="W178" s="108">
        <f t="shared" si="45"/>
        <v>0.80000000000000016</v>
      </c>
      <c r="X178" s="102" t="str">
        <f t="shared" si="60"/>
        <v/>
      </c>
      <c r="Y178" s="102" t="str">
        <f t="shared" si="52"/>
        <v/>
      </c>
      <c r="Z178" s="102">
        <f t="shared" si="46"/>
        <v>0</v>
      </c>
      <c r="AA178" s="109" t="str">
        <f t="shared" si="61"/>
        <v/>
      </c>
      <c r="AB178" s="110" t="str">
        <f t="shared" si="47"/>
        <v/>
      </c>
      <c r="AC178" s="117">
        <f t="shared" si="53"/>
        <v>0</v>
      </c>
      <c r="AD178" s="113">
        <f t="shared" si="54"/>
        <v>0</v>
      </c>
      <c r="AE178" s="113">
        <f t="shared" si="48"/>
        <v>0</v>
      </c>
      <c r="AF178" s="113">
        <f t="shared" si="55"/>
        <v>0</v>
      </c>
      <c r="AG178" s="113">
        <f t="shared" si="56"/>
        <v>0</v>
      </c>
      <c r="AH178" s="113">
        <f t="shared" si="57"/>
        <v>0</v>
      </c>
      <c r="AI178" s="114">
        <f t="shared" si="58"/>
        <v>0</v>
      </c>
      <c r="AJ178" s="118"/>
    </row>
    <row r="179" spans="8:36" ht="13.5" thickBot="1" x14ac:dyDescent="0.25">
      <c r="H179" s="140" t="s">
        <v>165</v>
      </c>
      <c r="I179" s="178" t="str">
        <f>IF(AND('Late 76-90'!I179="NO",'Late 76-90'!I178="YES"),"YES",'Late 76-90'!I179)</f>
        <v>NO</v>
      </c>
      <c r="J179" s="141">
        <f>IF(B67="",0,B67/4)</f>
        <v>0</v>
      </c>
      <c r="K179" s="142">
        <f t="shared" si="42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62"/>
        <v>0</v>
      </c>
      <c r="Q179" s="145">
        <f t="shared" si="43"/>
        <v>0</v>
      </c>
      <c r="R179" s="146">
        <f t="shared" si="44"/>
        <v>0</v>
      </c>
      <c r="S179" s="141">
        <f t="shared" si="49"/>
        <v>0</v>
      </c>
      <c r="T179" s="141">
        <f t="shared" si="59"/>
        <v>0</v>
      </c>
      <c r="U179" s="141">
        <f t="shared" si="50"/>
        <v>0</v>
      </c>
      <c r="V179" s="141">
        <f t="shared" si="51"/>
        <v>0</v>
      </c>
      <c r="W179" s="147">
        <f t="shared" si="45"/>
        <v>0.80000000000000016</v>
      </c>
      <c r="X179" s="141" t="str">
        <f t="shared" si="60"/>
        <v/>
      </c>
      <c r="Y179" s="141" t="str">
        <f t="shared" si="52"/>
        <v/>
      </c>
      <c r="Z179" s="141">
        <f t="shared" si="46"/>
        <v>0</v>
      </c>
      <c r="AA179" s="148" t="str">
        <f t="shared" si="61"/>
        <v/>
      </c>
      <c r="AB179" s="149" t="str">
        <f t="shared" si="47"/>
        <v/>
      </c>
      <c r="AC179" s="150">
        <f t="shared" si="53"/>
        <v>0</v>
      </c>
      <c r="AD179" s="151">
        <f t="shared" si="54"/>
        <v>0</v>
      </c>
      <c r="AE179" s="151">
        <f t="shared" si="48"/>
        <v>0</v>
      </c>
      <c r="AF179" s="151">
        <f t="shared" si="55"/>
        <v>0</v>
      </c>
      <c r="AG179" s="151">
        <f t="shared" si="56"/>
        <v>0</v>
      </c>
      <c r="AH179" s="151">
        <f t="shared" si="57"/>
        <v>0</v>
      </c>
      <c r="AI179" s="152">
        <f t="shared" si="58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4421.9865507386048</v>
      </c>
      <c r="AC180" s="156">
        <f t="shared" ref="AC180:AI180" si="63">SUM(AC32:AC179)</f>
        <v>904.8453331869581</v>
      </c>
      <c r="AD180" s="156">
        <f t="shared" si="63"/>
        <v>530.04940914094448</v>
      </c>
      <c r="AE180" s="156">
        <f t="shared" si="63"/>
        <v>4190.4884592075869</v>
      </c>
      <c r="AF180" s="156">
        <f t="shared" si="63"/>
        <v>726.35768113845654</v>
      </c>
      <c r="AG180" s="156">
        <f t="shared" si="63"/>
        <v>527.47954938669727</v>
      </c>
      <c r="AH180" s="156">
        <f t="shared" si="63"/>
        <v>4343.2824786746005</v>
      </c>
      <c r="AI180" s="156">
        <f t="shared" si="63"/>
        <v>244.96607500121459</v>
      </c>
      <c r="AJ180" s="118"/>
    </row>
    <row r="181" spans="8:36" x14ac:dyDescent="0.2">
      <c r="AJ181" s="157"/>
    </row>
  </sheetData>
  <mergeCells count="69">
    <mergeCell ref="A71:F71"/>
    <mergeCell ref="M72:P72"/>
    <mergeCell ref="R72:V72"/>
    <mergeCell ref="M126:P126"/>
    <mergeCell ref="R126:V126"/>
    <mergeCell ref="A69:C70"/>
    <mergeCell ref="D69:E70"/>
    <mergeCell ref="A20:E20"/>
    <mergeCell ref="A21:E21"/>
    <mergeCell ref="A22:E22"/>
    <mergeCell ref="A23:E23"/>
    <mergeCell ref="A24:E24"/>
    <mergeCell ref="A27:E27"/>
    <mergeCell ref="B29:F29"/>
    <mergeCell ref="R16:S16"/>
    <mergeCell ref="A17:E17"/>
    <mergeCell ref="A18:E18"/>
    <mergeCell ref="A19:E19"/>
    <mergeCell ref="AC29:AI29"/>
    <mergeCell ref="L23:P27"/>
    <mergeCell ref="R23:U24"/>
    <mergeCell ref="M29:P29"/>
    <mergeCell ref="R29:V29"/>
    <mergeCell ref="A25:E25"/>
    <mergeCell ref="A26:E26"/>
    <mergeCell ref="F26:H26"/>
    <mergeCell ref="A16:E16"/>
    <mergeCell ref="G16:L16"/>
    <mergeCell ref="B10:E10"/>
    <mergeCell ref="B11:E11"/>
    <mergeCell ref="M11:P15"/>
    <mergeCell ref="T11:Y11"/>
    <mergeCell ref="A12:E12"/>
    <mergeCell ref="R12:S13"/>
    <mergeCell ref="T12:V12"/>
    <mergeCell ref="W12:Y12"/>
    <mergeCell ref="A13:E13"/>
    <mergeCell ref="T13:V13"/>
    <mergeCell ref="W13:Y13"/>
    <mergeCell ref="A14:E14"/>
    <mergeCell ref="R14:S14"/>
    <mergeCell ref="A15:E15"/>
    <mergeCell ref="F15:H15"/>
    <mergeCell ref="R15:S15"/>
    <mergeCell ref="A7:E7"/>
    <mergeCell ref="R7:S7"/>
    <mergeCell ref="A8:E8"/>
    <mergeCell ref="R8:S8"/>
    <mergeCell ref="A9:E9"/>
    <mergeCell ref="R9:S9"/>
    <mergeCell ref="A4:E4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F6:H6"/>
    <mergeCell ref="T6:V6"/>
    <mergeCell ref="W6:Y6"/>
    <mergeCell ref="C1:E1"/>
    <mergeCell ref="F1:H1"/>
    <mergeCell ref="C2:E2"/>
    <mergeCell ref="F2:L2"/>
    <mergeCell ref="A3:E3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 tint="0.499984740745262"/>
  </sheetPr>
  <dimension ref="A1:AQ181"/>
  <sheetViews>
    <sheetView view="pageBreakPreview" zoomScaleNormal="100" zoomScaleSheetLayoutView="100" workbookViewId="0"/>
  </sheetViews>
  <sheetFormatPr defaultRowHeight="12.75" x14ac:dyDescent="0.2"/>
  <cols>
    <col min="1" max="1" width="12.140625" bestFit="1" customWidth="1"/>
    <col min="2" max="2" width="9.85546875" style="4" customWidth="1"/>
    <col min="3" max="3" width="9.28515625" style="4" customWidth="1"/>
    <col min="4" max="4" width="8.85546875" style="4" customWidth="1"/>
    <col min="5" max="5" width="8" style="4" customWidth="1"/>
    <col min="6" max="6" width="8.5703125" style="4" bestFit="1" customWidth="1"/>
    <col min="7" max="7" width="1.85546875" style="4" customWidth="1"/>
    <col min="8" max="8" width="11.7109375" style="4" bestFit="1" customWidth="1"/>
    <col min="9" max="9" width="5.42578125" style="4" bestFit="1" customWidth="1"/>
    <col min="10" max="10" width="7.85546875" bestFit="1" customWidth="1"/>
    <col min="11" max="11" width="6" bestFit="1" customWidth="1"/>
    <col min="12" max="12" width="8.5703125" bestFit="1" customWidth="1"/>
    <col min="13" max="13" width="8.140625" bestFit="1" customWidth="1"/>
    <col min="14" max="14" width="6.7109375" bestFit="1" customWidth="1"/>
    <col min="15" max="15" width="7" bestFit="1" customWidth="1"/>
    <col min="16" max="16" width="5.85546875" bestFit="1" customWidth="1"/>
    <col min="17" max="17" width="8.28515625" bestFit="1" customWidth="1"/>
    <col min="18" max="18" width="8.5703125" bestFit="1" customWidth="1"/>
    <col min="19" max="19" width="8.42578125" bestFit="1" customWidth="1"/>
    <col min="20" max="20" width="8.140625" style="15" bestFit="1" customWidth="1"/>
    <col min="21" max="21" width="9.42578125" bestFit="1" customWidth="1"/>
    <col min="22" max="22" width="8.140625" bestFit="1" customWidth="1"/>
    <col min="23" max="23" width="6.42578125" bestFit="1" customWidth="1"/>
    <col min="24" max="24" width="7.5703125" bestFit="1" customWidth="1"/>
    <col min="25" max="25" width="7.7109375" bestFit="1" customWidth="1"/>
    <col min="26" max="26" width="7.85546875" bestFit="1" customWidth="1"/>
    <col min="27" max="28" width="7.5703125" bestFit="1" customWidth="1"/>
    <col min="29" max="29" width="10.5703125" customWidth="1"/>
    <col min="30" max="30" width="10.5703125" bestFit="1" customWidth="1"/>
    <col min="31" max="31" width="8.28515625" bestFit="1" customWidth="1"/>
    <col min="32" max="35" width="8.5703125" bestFit="1" customWidth="1"/>
    <col min="36" max="36" width="10.5703125" customWidth="1"/>
    <col min="37" max="37" width="45.85546875" bestFit="1" customWidth="1"/>
    <col min="38" max="38" width="5.140625" bestFit="1" customWidth="1"/>
    <col min="39" max="39" width="6.85546875" bestFit="1" customWidth="1"/>
    <col min="40" max="40" width="43.7109375" bestFit="1" customWidth="1"/>
  </cols>
  <sheetData>
    <row r="1" spans="1:42" x14ac:dyDescent="0.2">
      <c r="A1" s="1"/>
      <c r="B1" s="2"/>
      <c r="C1" s="252" t="s">
        <v>17</v>
      </c>
      <c r="D1" s="250"/>
      <c r="E1" s="250"/>
      <c r="F1" s="261" t="str">
        <f>'Work zone worksheet'!F1</f>
        <v>TURNPIKE</v>
      </c>
      <c r="G1" s="261"/>
      <c r="H1" s="261"/>
      <c r="I1" s="13"/>
      <c r="J1" s="13"/>
      <c r="K1" s="13"/>
      <c r="L1" s="13"/>
      <c r="M1" s="13"/>
      <c r="N1" s="13"/>
      <c r="O1" s="13"/>
      <c r="P1" s="14"/>
      <c r="AJ1" t="s">
        <v>198</v>
      </c>
    </row>
    <row r="2" spans="1:42" x14ac:dyDescent="0.2">
      <c r="A2" s="3"/>
      <c r="C2" s="200" t="s">
        <v>20</v>
      </c>
      <c r="D2" s="219"/>
      <c r="E2" s="219"/>
      <c r="F2" s="256" t="str">
        <f>'Work zone worksheet'!F2</f>
        <v>Mainline (MP 0-73)</v>
      </c>
      <c r="G2" s="256">
        <f>'Work zone worksheet'!G2</f>
        <v>0</v>
      </c>
      <c r="H2" s="256">
        <f>'Work zone worksheet'!H2</f>
        <v>0</v>
      </c>
      <c r="I2" s="256">
        <f>'Work zone worksheet'!I2</f>
        <v>0</v>
      </c>
      <c r="J2" s="256">
        <f>'Work zone worksheet'!J2</f>
        <v>0</v>
      </c>
      <c r="K2" s="256">
        <f>'Work zone worksheet'!K2</f>
        <v>0</v>
      </c>
      <c r="L2" s="256">
        <f>'Work zone worksheet'!L2</f>
        <v>0</v>
      </c>
      <c r="P2" s="16"/>
      <c r="AJ2" t="s">
        <v>197</v>
      </c>
    </row>
    <row r="3" spans="1:42" ht="13.5" thickBot="1" x14ac:dyDescent="0.25">
      <c r="A3" s="199" t="s">
        <v>88</v>
      </c>
      <c r="B3" s="219"/>
      <c r="C3" s="219"/>
      <c r="D3" s="219"/>
      <c r="E3" s="219"/>
      <c r="F3" s="160">
        <f>'Work zone worksheet'!F3</f>
        <v>3</v>
      </c>
      <c r="G3"/>
      <c r="H3"/>
      <c r="I3"/>
      <c r="P3" s="16"/>
    </row>
    <row r="4" spans="1:42" ht="13.5" thickBot="1" x14ac:dyDescent="0.25">
      <c r="A4" s="257" t="s">
        <v>183</v>
      </c>
      <c r="B4" s="200"/>
      <c r="C4" s="200"/>
      <c r="D4" s="200"/>
      <c r="E4" s="200"/>
      <c r="F4" s="161" t="str">
        <f>'Work zone worksheet'!F4</f>
        <v>NO</v>
      </c>
      <c r="G4" s="60"/>
      <c r="H4" s="60"/>
      <c r="P4" s="16"/>
      <c r="T4" s="244" t="s">
        <v>98</v>
      </c>
      <c r="U4" s="333"/>
      <c r="V4" s="333"/>
      <c r="W4" s="333"/>
      <c r="X4" s="333"/>
      <c r="Y4" s="309"/>
      <c r="AB4" s="244" t="s">
        <v>100</v>
      </c>
      <c r="AC4" s="333"/>
      <c r="AD4" s="333"/>
      <c r="AE4" s="333"/>
      <c r="AF4" s="333"/>
      <c r="AG4" s="309"/>
    </row>
    <row r="5" spans="1:42" ht="13.5" customHeight="1" x14ac:dyDescent="0.2">
      <c r="A5" s="3"/>
      <c r="B5" s="200" t="s">
        <v>38</v>
      </c>
      <c r="C5" s="219"/>
      <c r="D5" s="219"/>
      <c r="E5" s="219"/>
      <c r="F5" s="256" t="str">
        <f>'Work zone worksheet'!M8</f>
        <v>Short-term; lane closed</v>
      </c>
      <c r="G5" s="256">
        <f>'Work zone worksheet'!N8</f>
        <v>0</v>
      </c>
      <c r="H5" s="256">
        <f>'Work zone worksheet'!O8</f>
        <v>0</v>
      </c>
      <c r="I5" s="256">
        <f>'Work zone worksheet'!P8</f>
        <v>0</v>
      </c>
      <c r="P5" s="16"/>
      <c r="R5" s="262" t="s">
        <v>50</v>
      </c>
      <c r="S5" s="334"/>
      <c r="T5" s="248" t="s">
        <v>54</v>
      </c>
      <c r="U5" s="250"/>
      <c r="V5" s="337"/>
      <c r="W5" s="229" t="s">
        <v>103</v>
      </c>
      <c r="X5" s="250"/>
      <c r="Y5" s="251"/>
      <c r="AA5" s="17"/>
      <c r="AB5" s="338" t="s">
        <v>86</v>
      </c>
      <c r="AC5" s="339"/>
      <c r="AD5" s="340"/>
      <c r="AE5" s="247" t="s">
        <v>87</v>
      </c>
      <c r="AF5" s="341"/>
      <c r="AG5" s="342"/>
      <c r="AH5" s="18"/>
      <c r="AK5" t="str">
        <f>'Work zone worksheet'!X5</f>
        <v>Mainline (MP 0-73)</v>
      </c>
      <c r="AL5">
        <f>'Work zone worksheet'!Y5</f>
        <v>2400</v>
      </c>
      <c r="AM5" s="19">
        <f>'Work zone worksheet'!Z5</f>
        <v>0.13</v>
      </c>
      <c r="AN5" t="str">
        <f>'Work zone worksheet'!AA5</f>
        <v>Interchange 0-80 (MP 0-81)</v>
      </c>
      <c r="AO5">
        <f>'Work zone worksheet'!AB5</f>
        <v>2350</v>
      </c>
      <c r="AP5" s="19">
        <f>'Work zone worksheet'!AC5</f>
        <v>0.02</v>
      </c>
    </row>
    <row r="6" spans="1:42" ht="13.5" customHeight="1" thickBot="1" x14ac:dyDescent="0.25">
      <c r="A6" s="3"/>
      <c r="B6" s="200" t="s">
        <v>174</v>
      </c>
      <c r="C6" s="219"/>
      <c r="D6" s="219"/>
      <c r="E6" s="219"/>
      <c r="F6" s="280">
        <f>'Work zone worksheet'!F6</f>
        <v>36894</v>
      </c>
      <c r="G6" s="280">
        <f>'Work zone worksheet'!G6</f>
        <v>0</v>
      </c>
      <c r="H6" s="280">
        <f>'Work zone worksheet'!H6</f>
        <v>0</v>
      </c>
      <c r="P6" s="16"/>
      <c r="R6" s="335"/>
      <c r="S6" s="336"/>
      <c r="T6" s="330" t="s">
        <v>55</v>
      </c>
      <c r="U6" s="219"/>
      <c r="V6" s="331"/>
      <c r="W6" s="231" t="s">
        <v>55</v>
      </c>
      <c r="X6" s="243"/>
      <c r="Y6" s="303"/>
      <c r="AA6" s="20" t="s">
        <v>83</v>
      </c>
      <c r="AB6" s="21" t="s">
        <v>81</v>
      </c>
      <c r="AC6" s="22" t="s">
        <v>75</v>
      </c>
      <c r="AD6" s="23" t="s">
        <v>77</v>
      </c>
      <c r="AE6" s="21" t="s">
        <v>81</v>
      </c>
      <c r="AF6" s="22" t="s">
        <v>75</v>
      </c>
      <c r="AG6" s="23" t="s">
        <v>77</v>
      </c>
      <c r="AH6" s="159"/>
      <c r="AK6" t="str">
        <f>'Work zone worksheet'!X6</f>
        <v>Inner Roadway (MP 73-106)</v>
      </c>
      <c r="AL6">
        <f>'Work zone worksheet'!Y6</f>
        <v>2400</v>
      </c>
      <c r="AM6" s="19">
        <f>'Work zone worksheet'!Z6</f>
        <v>0</v>
      </c>
      <c r="AN6" t="str">
        <f>'Work zone worksheet'!AA6</f>
        <v>Interchange 80-91 (MP 81-93)</v>
      </c>
      <c r="AO6">
        <f>'Work zone worksheet'!AB6</f>
        <v>2280</v>
      </c>
      <c r="AP6" s="19">
        <f>'Work zone worksheet'!AC6</f>
        <v>0.02</v>
      </c>
    </row>
    <row r="7" spans="1:42" x14ac:dyDescent="0.2">
      <c r="A7" s="257" t="str">
        <f>"Is the work zone in summer "&amp;IF(AND(F1=AK39,OR(F2=AN11,F2=AN12)),"(May 1-October 14)?","(May 15-September 14)?")</f>
        <v>Is the work zone in summer (May 15-September 14)?</v>
      </c>
      <c r="B7" s="200"/>
      <c r="C7" s="200"/>
      <c r="D7" s="200"/>
      <c r="E7" s="200"/>
      <c r="F7" s="162" t="str">
        <f>'Work zone worksheet'!F7</f>
        <v>NO</v>
      </c>
      <c r="P7" s="16"/>
      <c r="R7" s="266" t="s">
        <v>51</v>
      </c>
      <c r="S7" s="267"/>
      <c r="T7" s="24"/>
      <c r="U7" s="25">
        <v>15.1</v>
      </c>
      <c r="V7" s="26"/>
      <c r="W7" s="27"/>
      <c r="X7" s="25">
        <v>0.87</v>
      </c>
      <c r="Y7" s="28"/>
      <c r="AA7" s="20" t="s">
        <v>84</v>
      </c>
      <c r="AB7" s="21" t="s">
        <v>82</v>
      </c>
      <c r="AC7" s="22" t="s">
        <v>76</v>
      </c>
      <c r="AD7" s="23" t="s">
        <v>78</v>
      </c>
      <c r="AE7" s="21" t="s">
        <v>82</v>
      </c>
      <c r="AF7" s="22" t="s">
        <v>76</v>
      </c>
      <c r="AG7" s="23" t="s">
        <v>78</v>
      </c>
      <c r="AH7" s="159"/>
      <c r="AK7" t="str">
        <f>'Work zone worksheet'!X7</f>
        <v>Outer Roadway (MP 73-106)</v>
      </c>
      <c r="AL7">
        <f>'Work zone worksheet'!Y7</f>
        <v>2400</v>
      </c>
      <c r="AM7" s="19">
        <f>'Work zone worksheet'!Z7</f>
        <v>0.21</v>
      </c>
      <c r="AN7" t="str">
        <f>'Work zone worksheet'!AA7</f>
        <v>Interchange 91-Express/Local Split (MP 93-104)</v>
      </c>
      <c r="AO7">
        <f>'Work zone worksheet'!AB7</f>
        <v>2350</v>
      </c>
      <c r="AP7" s="19">
        <f>'Work zone worksheet'!AC7</f>
        <v>0.02</v>
      </c>
    </row>
    <row r="8" spans="1:42" ht="13.5" thickBot="1" x14ac:dyDescent="0.25">
      <c r="A8" s="257" t="s">
        <v>173</v>
      </c>
      <c r="B8" s="200"/>
      <c r="C8" s="200"/>
      <c r="D8" s="200"/>
      <c r="E8" s="200"/>
      <c r="F8" s="161" t="str">
        <f>'Work zone worksheet'!F8</f>
        <v>NO</v>
      </c>
      <c r="P8" s="16"/>
      <c r="R8" s="268" t="s">
        <v>52</v>
      </c>
      <c r="S8" s="269"/>
      <c r="T8" s="29"/>
      <c r="U8" s="30">
        <v>25.55</v>
      </c>
      <c r="V8" s="31"/>
      <c r="W8" s="32"/>
      <c r="X8" s="30">
        <v>0.96</v>
      </c>
      <c r="Y8" s="33"/>
      <c r="AA8" s="34" t="s">
        <v>85</v>
      </c>
      <c r="AB8" s="35" t="s">
        <v>74</v>
      </c>
      <c r="AC8" s="36" t="s">
        <v>77</v>
      </c>
      <c r="AD8" s="37" t="s">
        <v>79</v>
      </c>
      <c r="AE8" s="35" t="s">
        <v>74</v>
      </c>
      <c r="AF8" s="36" t="s">
        <v>77</v>
      </c>
      <c r="AG8" s="37" t="s">
        <v>79</v>
      </c>
      <c r="AH8" s="159"/>
      <c r="AK8" t="str">
        <f>'Work zone worksheet'!X8</f>
        <v>Easterly (MP E106-E117)</v>
      </c>
      <c r="AL8">
        <f>'Work zone worksheet'!Y8</f>
        <v>2400</v>
      </c>
      <c r="AM8" s="19">
        <f>'Work zone worksheet'!Z8</f>
        <v>0.1</v>
      </c>
      <c r="AN8" t="str">
        <f>'Work zone worksheet'!AA8</f>
        <v>Express Lanes (MP 104-125)</v>
      </c>
      <c r="AO8">
        <f>'Work zone worksheet'!AB8</f>
        <v>2400</v>
      </c>
      <c r="AP8" s="19">
        <f>'Work zone worksheet'!AC8</f>
        <v>0</v>
      </c>
    </row>
    <row r="9" spans="1:42" ht="13.5" thickBot="1" x14ac:dyDescent="0.25">
      <c r="A9" s="199" t="s">
        <v>37</v>
      </c>
      <c r="B9" s="219"/>
      <c r="C9" s="219"/>
      <c r="D9" s="219"/>
      <c r="E9" s="219"/>
      <c r="F9" s="160">
        <f>'Work zone worksheet'!F9</f>
        <v>2</v>
      </c>
      <c r="G9"/>
      <c r="H9"/>
      <c r="I9"/>
      <c r="P9" s="16"/>
      <c r="R9" s="282" t="s">
        <v>53</v>
      </c>
      <c r="S9" s="283"/>
      <c r="T9" s="38"/>
      <c r="U9" s="39">
        <v>33.1</v>
      </c>
      <c r="V9" s="40"/>
      <c r="W9" s="41"/>
      <c r="X9" s="39">
        <v>1.04</v>
      </c>
      <c r="Y9" s="42"/>
      <c r="AA9" s="43">
        <v>35</v>
      </c>
      <c r="AB9" s="44">
        <v>55.31</v>
      </c>
      <c r="AC9" s="45">
        <v>121.6</v>
      </c>
      <c r="AD9" s="46">
        <v>506.92</v>
      </c>
      <c r="AE9" s="47">
        <v>3.94</v>
      </c>
      <c r="AF9" s="48">
        <v>5.13</v>
      </c>
      <c r="AG9" s="49">
        <v>9.19</v>
      </c>
      <c r="AH9" s="50"/>
      <c r="AK9" t="str">
        <f>'Work zone worksheet'!X9</f>
        <v>Westerly (MP W106-W117)</v>
      </c>
      <c r="AL9">
        <f>'Work zone worksheet'!Y9</f>
        <v>2400</v>
      </c>
      <c r="AM9" s="19">
        <f>'Work zone worksheet'!Z9</f>
        <v>0.13</v>
      </c>
      <c r="AN9" t="str">
        <f>'Work zone worksheet'!AA9</f>
        <v>Local Lanes (MP 104-125)</v>
      </c>
      <c r="AO9">
        <f>'Work zone worksheet'!AB9</f>
        <v>2350</v>
      </c>
      <c r="AP9" s="19">
        <f>'Work zone worksheet'!AC9</f>
        <v>0</v>
      </c>
    </row>
    <row r="10" spans="1:42" ht="12.75" customHeight="1" thickBot="1" x14ac:dyDescent="0.25">
      <c r="A10" s="3"/>
      <c r="B10" s="200" t="s">
        <v>172</v>
      </c>
      <c r="C10" s="200"/>
      <c r="D10" s="200"/>
      <c r="E10" s="200"/>
      <c r="F10" s="162">
        <f>'Work zone worksheet'!F10</f>
        <v>12</v>
      </c>
      <c r="P10" s="16"/>
      <c r="AA10" s="51">
        <v>40</v>
      </c>
      <c r="AB10" s="52">
        <v>66.16</v>
      </c>
      <c r="AC10" s="53">
        <v>143.07</v>
      </c>
      <c r="AD10" s="54">
        <v>605.29999999999995</v>
      </c>
      <c r="AE10" s="55">
        <v>4.42</v>
      </c>
      <c r="AF10" s="56">
        <v>5.87</v>
      </c>
      <c r="AG10" s="57">
        <v>11.09</v>
      </c>
      <c r="AH10" s="50"/>
      <c r="AK10" t="str">
        <f>'Work zone worksheet'!X10</f>
        <v>Northerly I-95 (MP 117-122)</v>
      </c>
      <c r="AL10">
        <f>'Work zone worksheet'!Y10</f>
        <v>2350</v>
      </c>
      <c r="AM10" s="19">
        <f>'Work zone worksheet'!Z10</f>
        <v>0.15</v>
      </c>
      <c r="AN10" t="str">
        <f>'Work zone worksheet'!AA10</f>
        <v>Express/Local Split-Interchange 129 (MP 125-129)</v>
      </c>
      <c r="AO10">
        <f>'Work zone worksheet'!AB10</f>
        <v>2350</v>
      </c>
      <c r="AP10" s="19">
        <f>'Work zone worksheet'!AC10</f>
        <v>0</v>
      </c>
    </row>
    <row r="11" spans="1:42" ht="12.75" customHeight="1" thickBot="1" x14ac:dyDescent="0.25">
      <c r="A11" s="3"/>
      <c r="B11" s="200" t="s">
        <v>73</v>
      </c>
      <c r="C11" s="200"/>
      <c r="D11" s="200"/>
      <c r="E11" s="200"/>
      <c r="F11" s="162">
        <f>'Work zone worksheet'!F11</f>
        <v>11</v>
      </c>
      <c r="G11"/>
      <c r="H11"/>
      <c r="M11" s="233" t="s">
        <v>106</v>
      </c>
      <c r="N11" s="234"/>
      <c r="O11" s="234"/>
      <c r="P11" s="235"/>
      <c r="T11" s="244" t="s">
        <v>99</v>
      </c>
      <c r="U11" s="333"/>
      <c r="V11" s="333"/>
      <c r="W11" s="333"/>
      <c r="X11" s="333"/>
      <c r="Y11" s="309"/>
      <c r="AA11" s="51">
        <v>45</v>
      </c>
      <c r="AB11" s="52">
        <v>77.91</v>
      </c>
      <c r="AC11" s="53">
        <v>163.29</v>
      </c>
      <c r="AD11" s="54">
        <v>705.63</v>
      </c>
      <c r="AE11" s="55">
        <v>4.9000000000000004</v>
      </c>
      <c r="AF11" s="56">
        <v>6.6</v>
      </c>
      <c r="AG11" s="57">
        <v>13.39</v>
      </c>
      <c r="AH11" s="50"/>
      <c r="AK11" t="str">
        <f>'Work zone worksheet'!X11</f>
        <v>Pearl Harbor Extension (MP 0-6)</v>
      </c>
      <c r="AL11">
        <f>'Work zone worksheet'!Y11</f>
        <v>2400</v>
      </c>
      <c r="AM11" s="19">
        <f>'Work zone worksheet'!Z11</f>
        <v>0.14000000000000001</v>
      </c>
      <c r="AN11" t="str">
        <f>'Work zone worksheet'!AA11</f>
        <v>Interchange 129-163 (MP 129-163)</v>
      </c>
      <c r="AO11">
        <f>'Work zone worksheet'!AB11</f>
        <v>2280</v>
      </c>
      <c r="AP11" s="19">
        <f>'Work zone worksheet'!AC11</f>
        <v>0</v>
      </c>
    </row>
    <row r="12" spans="1:42" ht="12.75" customHeight="1" x14ac:dyDescent="0.2">
      <c r="A12" s="199" t="s">
        <v>48</v>
      </c>
      <c r="B12" s="200"/>
      <c r="C12" s="200"/>
      <c r="D12" s="200"/>
      <c r="E12" s="200"/>
      <c r="F12" s="162">
        <f>'Work zone worksheet'!F12</f>
        <v>3</v>
      </c>
      <c r="G12"/>
      <c r="H12"/>
      <c r="M12" s="236"/>
      <c r="N12" s="237"/>
      <c r="O12" s="237"/>
      <c r="P12" s="238"/>
      <c r="R12" s="262" t="s">
        <v>105</v>
      </c>
      <c r="S12" s="334"/>
      <c r="T12" s="248" t="s">
        <v>54</v>
      </c>
      <c r="U12" s="250"/>
      <c r="V12" s="337"/>
      <c r="W12" s="229" t="s">
        <v>103</v>
      </c>
      <c r="X12" s="250"/>
      <c r="Y12" s="251"/>
      <c r="AA12" s="51">
        <v>50</v>
      </c>
      <c r="AB12" s="52">
        <v>90.77</v>
      </c>
      <c r="AC12" s="53">
        <v>183.22</v>
      </c>
      <c r="AD12" s="54">
        <v>806.39</v>
      </c>
      <c r="AE12" s="55">
        <v>5.37</v>
      </c>
      <c r="AF12" s="56">
        <v>7.33</v>
      </c>
      <c r="AG12" s="57">
        <v>16.37</v>
      </c>
      <c r="AH12" s="50"/>
      <c r="AK12" t="str">
        <f>'Work zone worksheet'!X12</f>
        <v>Newark Bay Extension, Int. 14-14A (MP N0-N3.3)</v>
      </c>
      <c r="AL12">
        <f>'Work zone worksheet'!Y12</f>
        <v>2280</v>
      </c>
      <c r="AM12" s="19">
        <f>'Work zone worksheet'!Z12</f>
        <v>0.06</v>
      </c>
      <c r="AN12" t="str">
        <f>'Work zone worksheet'!AA12</f>
        <v>Interchange 163-New York (MP 163-172)</v>
      </c>
      <c r="AO12">
        <f>'Work zone worksheet'!AB12</f>
        <v>2400</v>
      </c>
      <c r="AP12" s="19">
        <f>'Work zone worksheet'!AC12</f>
        <v>0</v>
      </c>
    </row>
    <row r="13" spans="1:42" ht="13.5" customHeight="1" thickBot="1" x14ac:dyDescent="0.25">
      <c r="A13" s="257" t="s">
        <v>190</v>
      </c>
      <c r="B13" s="200"/>
      <c r="C13" s="200"/>
      <c r="D13" s="200"/>
      <c r="E13" s="200"/>
      <c r="F13" s="161" t="str">
        <f>'Work zone worksheet'!F13</f>
        <v>NO</v>
      </c>
      <c r="G13"/>
      <c r="H13" t="s">
        <v>191</v>
      </c>
      <c r="M13" s="236"/>
      <c r="N13" s="237"/>
      <c r="O13" s="237"/>
      <c r="P13" s="238"/>
      <c r="R13" s="335"/>
      <c r="S13" s="336"/>
      <c r="T13" s="330" t="s">
        <v>55</v>
      </c>
      <c r="U13" s="219"/>
      <c r="V13" s="331"/>
      <c r="W13" s="231" t="s">
        <v>55</v>
      </c>
      <c r="X13" s="243"/>
      <c r="Y13" s="303"/>
      <c r="AA13" s="51">
        <v>55</v>
      </c>
      <c r="AB13" s="52">
        <v>104.78</v>
      </c>
      <c r="AC13" s="53">
        <v>201.96</v>
      </c>
      <c r="AD13" s="54">
        <v>906.01</v>
      </c>
      <c r="AE13" s="55">
        <v>5.84</v>
      </c>
      <c r="AF13" s="56">
        <v>8.07</v>
      </c>
      <c r="AG13" s="57">
        <v>20.72</v>
      </c>
      <c r="AH13" s="50"/>
      <c r="AK13" t="str">
        <f>'Work zone worksheet'!X13</f>
        <v>Newark Bay Extension, Int. 14A-14B (MP N3.3-N5.4)</v>
      </c>
      <c r="AL13">
        <f>'Work zone worksheet'!Y13</f>
        <v>2350</v>
      </c>
      <c r="AM13" s="19">
        <f>'Work zone worksheet'!Z13</f>
        <v>0.03</v>
      </c>
    </row>
    <row r="14" spans="1:42" x14ac:dyDescent="0.2">
      <c r="A14" s="199" t="s">
        <v>47</v>
      </c>
      <c r="B14" s="200"/>
      <c r="C14" s="200"/>
      <c r="D14" s="200"/>
      <c r="E14" s="200"/>
      <c r="F14" s="162">
        <f>'Work zone worksheet'!F14</f>
        <v>45</v>
      </c>
      <c r="L14" s="16"/>
      <c r="M14" s="236"/>
      <c r="N14" s="237"/>
      <c r="O14" s="237"/>
      <c r="P14" s="238"/>
      <c r="R14" s="266" t="s">
        <v>51</v>
      </c>
      <c r="S14" s="267"/>
      <c r="T14" s="24"/>
      <c r="U14" s="25">
        <f>U7*$F$27</f>
        <v>15.1</v>
      </c>
      <c r="V14" s="26"/>
      <c r="W14" s="27"/>
      <c r="X14" s="25">
        <f>X7*$F$27</f>
        <v>0.87</v>
      </c>
      <c r="Y14" s="58"/>
      <c r="AA14" s="51">
        <v>58</v>
      </c>
      <c r="AB14" s="52">
        <v>113.82</v>
      </c>
      <c r="AC14" s="53">
        <v>216.74</v>
      </c>
      <c r="AD14" s="54">
        <v>964.59</v>
      </c>
      <c r="AE14" s="55">
        <v>6.11</v>
      </c>
      <c r="AF14" s="56">
        <v>7.77</v>
      </c>
      <c r="AG14" s="57">
        <v>24.8</v>
      </c>
      <c r="AH14" s="50"/>
      <c r="AK14" t="str">
        <f>'Work zone worksheet'!X14</f>
        <v>Newark Bay Extension, Int. 14B-end (MP N5.4-N8.3)</v>
      </c>
      <c r="AL14">
        <f>'Work zone worksheet'!Y14</f>
        <v>2280</v>
      </c>
      <c r="AM14" s="19">
        <f>'Work zone worksheet'!Z14</f>
        <v>0.03</v>
      </c>
    </row>
    <row r="15" spans="1:42" ht="13.5" thickBot="1" x14ac:dyDescent="0.25">
      <c r="A15" s="242" t="s">
        <v>58</v>
      </c>
      <c r="B15" s="304"/>
      <c r="C15" s="304"/>
      <c r="D15" s="304"/>
      <c r="E15" s="304"/>
      <c r="F15" s="332">
        <f>'Work zone worksheet'!F15</f>
        <v>179.25200000000001</v>
      </c>
      <c r="G15" s="332">
        <f>'Work zone worksheet'!G15</f>
        <v>0</v>
      </c>
      <c r="H15" s="332">
        <f>'Work zone worksheet'!H15</f>
        <v>0</v>
      </c>
      <c r="I15" s="163"/>
      <c r="J15" s="59"/>
      <c r="K15" s="59"/>
      <c r="L15" s="59"/>
      <c r="M15" s="239"/>
      <c r="N15" s="240"/>
      <c r="O15" s="240"/>
      <c r="P15" s="241"/>
      <c r="R15" s="268" t="s">
        <v>52</v>
      </c>
      <c r="S15" s="269"/>
      <c r="T15" s="29"/>
      <c r="U15" s="30">
        <f>U8*$F$27</f>
        <v>25.55</v>
      </c>
      <c r="V15" s="31"/>
      <c r="W15" s="32"/>
      <c r="X15" s="30">
        <f>X8*$F$27</f>
        <v>0.96</v>
      </c>
      <c r="Y15" s="33"/>
      <c r="AA15" s="51">
        <v>60</v>
      </c>
      <c r="AB15" s="52">
        <v>120.12</v>
      </c>
      <c r="AC15" s="53">
        <v>224.66</v>
      </c>
      <c r="AD15" s="54">
        <v>1002.95</v>
      </c>
      <c r="AE15" s="55">
        <v>6.31</v>
      </c>
      <c r="AF15" s="56">
        <v>8.8000000000000007</v>
      </c>
      <c r="AG15" s="57">
        <v>27.94</v>
      </c>
      <c r="AH15" s="50"/>
    </row>
    <row r="16" spans="1:42" ht="13.5" thickBot="1" x14ac:dyDescent="0.25">
      <c r="A16" s="329" t="s">
        <v>194</v>
      </c>
      <c r="B16" s="252"/>
      <c r="C16" s="252"/>
      <c r="D16" s="252"/>
      <c r="E16" s="252"/>
      <c r="F16" s="158">
        <f>'Work zone worksheet'!P33</f>
        <v>2400</v>
      </c>
      <c r="G16" s="250" t="s">
        <v>112</v>
      </c>
      <c r="H16" s="250"/>
      <c r="I16" s="250"/>
      <c r="J16" s="250"/>
      <c r="K16" s="250"/>
      <c r="L16" s="250"/>
      <c r="P16" s="16"/>
      <c r="R16" s="282" t="s">
        <v>53</v>
      </c>
      <c r="S16" s="283"/>
      <c r="T16" s="38"/>
      <c r="U16" s="39">
        <f>U9*$F$27</f>
        <v>33.1</v>
      </c>
      <c r="V16" s="40"/>
      <c r="W16" s="41"/>
      <c r="X16" s="39">
        <f>X9*$F$27</f>
        <v>1.04</v>
      </c>
      <c r="Y16" s="42"/>
      <c r="AA16" s="51">
        <v>65</v>
      </c>
      <c r="AB16" s="52">
        <v>136.85</v>
      </c>
      <c r="AC16" s="53">
        <v>245.84</v>
      </c>
      <c r="AD16" s="54">
        <v>1095.8499999999999</v>
      </c>
      <c r="AE16" s="55">
        <v>6.78</v>
      </c>
      <c r="AF16" s="56">
        <v>9.5299999999999994</v>
      </c>
      <c r="AG16" s="57">
        <v>37.25</v>
      </c>
      <c r="AH16" s="50"/>
    </row>
    <row r="17" spans="1:43" x14ac:dyDescent="0.2">
      <c r="A17" s="199" t="s">
        <v>94</v>
      </c>
      <c r="B17" s="200"/>
      <c r="C17" s="200"/>
      <c r="D17" s="200"/>
      <c r="E17" s="200"/>
      <c r="F17" s="60">
        <f>'Work zone worksheet'!P34</f>
        <v>72</v>
      </c>
      <c r="G17"/>
      <c r="H17"/>
      <c r="I17"/>
      <c r="P17" s="16"/>
      <c r="AA17" s="51">
        <v>70</v>
      </c>
      <c r="AB17" s="52">
        <v>155.16</v>
      </c>
      <c r="AC17" s="53">
        <v>263.73</v>
      </c>
      <c r="AD17" s="54">
        <v>1183.07</v>
      </c>
      <c r="AE17" s="55">
        <v>7.25</v>
      </c>
      <c r="AF17" s="56">
        <v>10.27</v>
      </c>
      <c r="AG17" s="57">
        <v>50.31</v>
      </c>
      <c r="AH17" s="50"/>
      <c r="AL17" s="60" t="str">
        <f>'Work zone worksheet'!Y17</f>
        <v>Minimum number of work zone lanes:</v>
      </c>
      <c r="AM17">
        <f>'Work zone worksheet'!Z17</f>
        <v>0</v>
      </c>
    </row>
    <row r="18" spans="1:43" ht="13.5" thickBot="1" x14ac:dyDescent="0.25">
      <c r="A18" s="199" t="s">
        <v>67</v>
      </c>
      <c r="B18" s="200"/>
      <c r="C18" s="200"/>
      <c r="D18" s="200"/>
      <c r="E18" s="200"/>
      <c r="F18" s="61">
        <f>'Work zone worksheet'!P35</f>
        <v>2</v>
      </c>
      <c r="G18"/>
      <c r="H18"/>
      <c r="I18"/>
      <c r="P18" s="16"/>
      <c r="AA18" s="62">
        <v>72</v>
      </c>
      <c r="AB18" s="63">
        <v>162.94999999999999</v>
      </c>
      <c r="AC18" s="64">
        <v>271.10000000000002</v>
      </c>
      <c r="AD18" s="65">
        <v>1216.03</v>
      </c>
      <c r="AE18" s="66">
        <v>7.45</v>
      </c>
      <c r="AF18" s="67">
        <v>10.56</v>
      </c>
      <c r="AG18" s="68">
        <v>56.75</v>
      </c>
      <c r="AH18" s="50"/>
      <c r="AL18" s="60" t="str">
        <f>'Work zone worksheet'!Y18</f>
        <v>Maximum number of work zone lanes:</v>
      </c>
      <c r="AM18">
        <f>'Work zone worksheet'!Z18</f>
        <v>2</v>
      </c>
    </row>
    <row r="19" spans="1:43" x14ac:dyDescent="0.2">
      <c r="A19" s="199" t="s">
        <v>184</v>
      </c>
      <c r="B19" s="200"/>
      <c r="C19" s="200"/>
      <c r="D19" s="200"/>
      <c r="E19" s="200"/>
      <c r="F19" s="69">
        <f>'Work zone worksheet'!P36</f>
        <v>0</v>
      </c>
      <c r="G19"/>
      <c r="P19" s="16"/>
      <c r="AA19" s="70"/>
      <c r="AB19" s="71"/>
      <c r="AC19" s="71"/>
      <c r="AD19" s="71"/>
      <c r="AE19" s="50"/>
      <c r="AF19" s="50"/>
      <c r="AG19" s="50"/>
      <c r="AH19" s="50"/>
      <c r="AL19" s="60"/>
    </row>
    <row r="20" spans="1:43" x14ac:dyDescent="0.2">
      <c r="A20" s="199" t="s">
        <v>186</v>
      </c>
      <c r="B20" s="200"/>
      <c r="C20" s="200"/>
      <c r="D20" s="200"/>
      <c r="E20" s="200"/>
      <c r="F20" s="72">
        <f>'Work zone worksheet'!P37</f>
        <v>1800</v>
      </c>
      <c r="G20" s="4" t="s">
        <v>189</v>
      </c>
      <c r="P20" s="16"/>
      <c r="AA20" s="70"/>
      <c r="AB20" s="71"/>
      <c r="AC20" s="71"/>
      <c r="AD20" s="71"/>
      <c r="AE20" s="50"/>
      <c r="AF20" s="50"/>
      <c r="AG20" s="50"/>
      <c r="AH20" s="50"/>
      <c r="AL20" s="60" t="str">
        <f>'Work zone worksheet'!Y21</f>
        <v>Approx. truck percentage of work zone segment:</v>
      </c>
      <c r="AM20" s="73">
        <f>'Work zone worksheet'!Z21</f>
        <v>0.13</v>
      </c>
    </row>
    <row r="21" spans="1:43" x14ac:dyDescent="0.2">
      <c r="A21" s="199" t="s">
        <v>185</v>
      </c>
      <c r="B21" s="219"/>
      <c r="C21" s="219"/>
      <c r="D21" s="219"/>
      <c r="E21" s="219"/>
      <c r="F21" s="69">
        <f>'Work zone worksheet'!P38</f>
        <v>0</v>
      </c>
      <c r="P21" s="16"/>
      <c r="AA21" s="70"/>
      <c r="AB21" s="71"/>
      <c r="AC21" s="71"/>
      <c r="AD21" s="71"/>
      <c r="AE21" s="50"/>
      <c r="AF21" s="50"/>
      <c r="AG21" s="50"/>
      <c r="AH21" s="50"/>
      <c r="AL21" s="60"/>
      <c r="AM21" s="19"/>
    </row>
    <row r="22" spans="1:43" ht="13.5" thickBot="1" x14ac:dyDescent="0.25">
      <c r="A22" s="199" t="s">
        <v>187</v>
      </c>
      <c r="B22" s="219"/>
      <c r="C22" s="219"/>
      <c r="D22" s="219"/>
      <c r="E22" s="219"/>
      <c r="F22" s="69">
        <f>'Work zone worksheet'!P39</f>
        <v>5.3999999999999992E-2</v>
      </c>
      <c r="P22" s="16"/>
      <c r="AA22" s="70"/>
      <c r="AB22" s="71"/>
      <c r="AC22" s="71"/>
      <c r="AD22" s="71"/>
      <c r="AE22" s="50"/>
      <c r="AF22" s="50"/>
      <c r="AG22" s="50"/>
      <c r="AH22" s="50"/>
      <c r="AL22" s="60"/>
      <c r="AM22" s="19"/>
    </row>
    <row r="23" spans="1:43" x14ac:dyDescent="0.2">
      <c r="A23" s="199" t="s">
        <v>195</v>
      </c>
      <c r="B23" s="219"/>
      <c r="C23" s="219"/>
      <c r="D23" s="219"/>
      <c r="E23" s="219"/>
      <c r="F23" s="69">
        <f>'Work zone worksheet'!P40</f>
        <v>0</v>
      </c>
      <c r="L23" s="233" t="s">
        <v>107</v>
      </c>
      <c r="M23" s="234"/>
      <c r="N23" s="234"/>
      <c r="O23" s="234"/>
      <c r="P23" s="235"/>
      <c r="R23" s="323" t="s">
        <v>109</v>
      </c>
      <c r="S23" s="324"/>
      <c r="T23" s="324"/>
      <c r="U23" s="325"/>
      <c r="AA23" s="70"/>
      <c r="AB23" s="71"/>
      <c r="AC23" s="71"/>
      <c r="AD23" s="71"/>
      <c r="AE23" s="50"/>
      <c r="AF23" s="50"/>
      <c r="AG23" s="50"/>
      <c r="AH23" s="50"/>
      <c r="AL23" s="60"/>
      <c r="AM23" s="19"/>
    </row>
    <row r="24" spans="1:43" ht="13.5" thickBot="1" x14ac:dyDescent="0.25">
      <c r="A24" s="199" t="s">
        <v>188</v>
      </c>
      <c r="B24" s="219"/>
      <c r="C24" s="219"/>
      <c r="D24" s="219"/>
      <c r="E24" s="219"/>
      <c r="F24" s="72">
        <f>'Work zone worksheet'!P41</f>
        <v>1702.8</v>
      </c>
      <c r="G24" s="4" t="s">
        <v>189</v>
      </c>
      <c r="H24"/>
      <c r="I24"/>
      <c r="L24" s="236"/>
      <c r="M24" s="237"/>
      <c r="N24" s="237"/>
      <c r="O24" s="237"/>
      <c r="P24" s="238"/>
      <c r="R24" s="326"/>
      <c r="S24" s="327"/>
      <c r="T24" s="327"/>
      <c r="U24" s="328"/>
      <c r="AJ24" s="74">
        <f>'Work zone worksheet'!W25</f>
        <v>50</v>
      </c>
      <c r="AK24" s="74">
        <f>'Work zone worksheet'!X25</f>
        <v>90.77</v>
      </c>
      <c r="AL24" s="74">
        <f>'Work zone worksheet'!Y25</f>
        <v>183.22</v>
      </c>
      <c r="AM24" s="74">
        <f>'Work zone worksheet'!Z25</f>
        <v>806.39</v>
      </c>
      <c r="AN24" s="74">
        <f>'Work zone worksheet'!AA25</f>
        <v>5.37</v>
      </c>
      <c r="AO24" s="74">
        <f>'Work zone worksheet'!AB25</f>
        <v>7.33</v>
      </c>
      <c r="AP24" s="74">
        <f>'Work zone worksheet'!AC25</f>
        <v>16.37</v>
      </c>
      <c r="AQ24" s="75"/>
    </row>
    <row r="25" spans="1:43" x14ac:dyDescent="0.2">
      <c r="A25" s="199" t="s">
        <v>93</v>
      </c>
      <c r="B25" s="219"/>
      <c r="C25" s="219"/>
      <c r="D25" s="219"/>
      <c r="E25" s="219"/>
      <c r="F25" s="60">
        <f>'Work zone worksheet'!P42</f>
        <v>50</v>
      </c>
      <c r="G25"/>
      <c r="H25"/>
      <c r="I25"/>
      <c r="L25" s="236"/>
      <c r="M25" s="237"/>
      <c r="N25" s="237"/>
      <c r="O25" s="237"/>
      <c r="P25" s="238"/>
      <c r="AJ25" s="74">
        <f>'Work zone worksheet'!W26</f>
        <v>72</v>
      </c>
      <c r="AK25" s="74">
        <f>'Work zone worksheet'!X26</f>
        <v>162.94999999999999</v>
      </c>
      <c r="AL25" s="74">
        <f>'Work zone worksheet'!Y26</f>
        <v>271.10000000000002</v>
      </c>
      <c r="AM25" s="74">
        <f>'Work zone worksheet'!Z26</f>
        <v>1216.03</v>
      </c>
      <c r="AN25" s="74">
        <f>'Work zone worksheet'!AA26</f>
        <v>7.45</v>
      </c>
      <c r="AO25" s="74">
        <f>'Work zone worksheet'!AB26</f>
        <v>10.56</v>
      </c>
      <c r="AP25" s="74">
        <f>'Work zone worksheet'!AC26</f>
        <v>56.75</v>
      </c>
      <c r="AQ25" s="75"/>
    </row>
    <row r="26" spans="1:43" x14ac:dyDescent="0.2">
      <c r="A26" s="199" t="s">
        <v>49</v>
      </c>
      <c r="B26" s="219"/>
      <c r="C26" s="219"/>
      <c r="D26" s="219"/>
      <c r="E26" s="219"/>
      <c r="F26" s="253">
        <f>'Work zone worksheet'!P43</f>
        <v>179.25200000000001</v>
      </c>
      <c r="G26" s="219">
        <f>'Work zone worksheet'!Q43</f>
        <v>0</v>
      </c>
      <c r="H26" s="219">
        <f>'Work zone worksheet'!R43</f>
        <v>0</v>
      </c>
      <c r="I26"/>
      <c r="L26" s="236"/>
      <c r="M26" s="237"/>
      <c r="N26" s="237"/>
      <c r="O26" s="237"/>
      <c r="P26" s="238"/>
      <c r="T26"/>
    </row>
    <row r="27" spans="1:43" ht="13.5" thickBot="1" x14ac:dyDescent="0.25">
      <c r="A27" s="242" t="s">
        <v>104</v>
      </c>
      <c r="B27" s="243"/>
      <c r="C27" s="243"/>
      <c r="D27" s="243"/>
      <c r="E27" s="243"/>
      <c r="F27" s="76">
        <f>'Work zone worksheet'!P44</f>
        <v>1</v>
      </c>
      <c r="G27" s="59"/>
      <c r="H27" s="59"/>
      <c r="I27" s="59"/>
      <c r="J27" s="59"/>
      <c r="K27" s="59"/>
      <c r="L27" s="239"/>
      <c r="M27" s="240"/>
      <c r="N27" s="240"/>
      <c r="O27" s="240"/>
      <c r="P27" s="241"/>
      <c r="AL27">
        <f>'Work zone worksheet'!Y28</f>
        <v>2400</v>
      </c>
      <c r="AM27">
        <f>'Work zone worksheet'!Z28</f>
        <v>2350</v>
      </c>
      <c r="AN27" s="77">
        <f>'Work zone worksheet'!AA28</f>
        <v>2280</v>
      </c>
      <c r="AP27">
        <v>1</v>
      </c>
    </row>
    <row r="28" spans="1:43" ht="13.5" thickBot="1" x14ac:dyDescent="0.25">
      <c r="K28" s="60"/>
      <c r="O28" s="78"/>
      <c r="T28"/>
      <c r="AK28" t="str">
        <f>'Work zone worksheet'!X29</f>
        <v>Long-term; shoulder closed</v>
      </c>
      <c r="AL28">
        <f>'Work zone worksheet'!Y29</f>
        <v>2110</v>
      </c>
      <c r="AM28">
        <f>'Work zone worksheet'!Z29</f>
        <v>2070</v>
      </c>
      <c r="AN28" s="77">
        <f>'Work zone worksheet'!AA29</f>
        <v>2010</v>
      </c>
      <c r="AP28">
        <v>2</v>
      </c>
    </row>
    <row r="29" spans="1:43" ht="13.5" thickBot="1" x14ac:dyDescent="0.25">
      <c r="B29" s="310" t="s">
        <v>111</v>
      </c>
      <c r="C29" s="307"/>
      <c r="D29" s="307"/>
      <c r="E29" s="307"/>
      <c r="F29" s="308"/>
      <c r="G29"/>
      <c r="H29"/>
      <c r="I29"/>
      <c r="M29" s="306" t="s">
        <v>114</v>
      </c>
      <c r="N29" s="307"/>
      <c r="O29" s="307"/>
      <c r="P29" s="308"/>
      <c r="Q29" s="15"/>
      <c r="R29" s="306" t="s">
        <v>115</v>
      </c>
      <c r="S29" s="307"/>
      <c r="T29" s="307"/>
      <c r="U29" s="307"/>
      <c r="V29" s="309"/>
      <c r="AC29" s="311" t="s">
        <v>108</v>
      </c>
      <c r="AD29" s="312"/>
      <c r="AE29" s="312"/>
      <c r="AF29" s="312"/>
      <c r="AG29" s="313"/>
      <c r="AH29" s="313"/>
      <c r="AI29" s="314"/>
      <c r="AK29" t="str">
        <f>'Work zone worksheet'!X30</f>
        <v>Short-term; shoulder closed</v>
      </c>
      <c r="AL29">
        <f>'Work zone worksheet'!Y30</f>
        <v>1900</v>
      </c>
      <c r="AM29">
        <f>'Work zone worksheet'!Z30</f>
        <v>1860</v>
      </c>
      <c r="AN29" s="77">
        <f>'Work zone worksheet'!AA30</f>
        <v>1810</v>
      </c>
      <c r="AP29">
        <v>3</v>
      </c>
    </row>
    <row r="30" spans="1:43" ht="51.75" thickBot="1" x14ac:dyDescent="0.25">
      <c r="A30" s="79" t="s">
        <v>3</v>
      </c>
      <c r="B30" s="80" t="s">
        <v>192</v>
      </c>
      <c r="C30" s="81" t="s">
        <v>59</v>
      </c>
      <c r="D30" s="81" t="s">
        <v>60</v>
      </c>
      <c r="E30" s="81" t="s">
        <v>61</v>
      </c>
      <c r="F30" s="82" t="s">
        <v>199</v>
      </c>
      <c r="G30"/>
      <c r="H30" s="83" t="s">
        <v>166</v>
      </c>
      <c r="I30" s="84" t="s">
        <v>46</v>
      </c>
      <c r="J30" s="81" t="s">
        <v>167</v>
      </c>
      <c r="K30" s="81" t="s">
        <v>0</v>
      </c>
      <c r="L30" s="85" t="s">
        <v>169</v>
      </c>
      <c r="M30" s="80" t="s">
        <v>168</v>
      </c>
      <c r="N30" s="81" t="s">
        <v>68</v>
      </c>
      <c r="O30" s="81" t="s">
        <v>69</v>
      </c>
      <c r="P30" s="85" t="s">
        <v>80</v>
      </c>
      <c r="Q30" s="81" t="s">
        <v>170</v>
      </c>
      <c r="R30" s="86" t="s">
        <v>45</v>
      </c>
      <c r="S30" s="81" t="s">
        <v>113</v>
      </c>
      <c r="T30" s="81" t="s">
        <v>1</v>
      </c>
      <c r="U30" s="81" t="s">
        <v>44</v>
      </c>
      <c r="V30" s="81" t="s">
        <v>2</v>
      </c>
      <c r="W30" s="81" t="s">
        <v>42</v>
      </c>
      <c r="X30" s="81" t="s">
        <v>43</v>
      </c>
      <c r="Y30" s="81" t="s">
        <v>63</v>
      </c>
      <c r="Z30" s="81" t="s">
        <v>92</v>
      </c>
      <c r="AA30" s="81" t="s">
        <v>56</v>
      </c>
      <c r="AB30" s="85" t="s">
        <v>57</v>
      </c>
      <c r="AC30" s="80" t="s">
        <v>193</v>
      </c>
      <c r="AD30" s="81" t="s">
        <v>101</v>
      </c>
      <c r="AE30" s="81" t="s">
        <v>70</v>
      </c>
      <c r="AF30" s="81" t="s">
        <v>95</v>
      </c>
      <c r="AG30" s="81" t="s">
        <v>96</v>
      </c>
      <c r="AH30" s="81" t="s">
        <v>71</v>
      </c>
      <c r="AI30" s="85" t="s">
        <v>110</v>
      </c>
      <c r="AK30" t="str">
        <f>'Work zone worksheet'!X31</f>
        <v>Short-term; lane closed</v>
      </c>
      <c r="AL30">
        <f>'Work zone worksheet'!Y31</f>
        <v>1800</v>
      </c>
      <c r="AM30">
        <f>'Work zone worksheet'!Z31</f>
        <v>1760</v>
      </c>
      <c r="AN30" s="77">
        <f>'Work zone worksheet'!AA31</f>
        <v>1710</v>
      </c>
      <c r="AP30">
        <v>4</v>
      </c>
    </row>
    <row r="31" spans="1:43" ht="13.5" hidden="1" thickBot="1" x14ac:dyDescent="0.25">
      <c r="A31" s="87"/>
      <c r="B31" s="88"/>
      <c r="C31" s="89"/>
      <c r="D31" s="89"/>
      <c r="E31" s="89"/>
      <c r="F31" s="90"/>
      <c r="G31"/>
      <c r="H31" s="91"/>
      <c r="I31" s="92"/>
      <c r="J31" s="89"/>
      <c r="K31" s="89"/>
      <c r="L31" s="93"/>
      <c r="M31" s="94"/>
      <c r="N31" s="89"/>
      <c r="O31" s="89"/>
      <c r="P31" s="93"/>
      <c r="Q31" s="89"/>
      <c r="R31" s="95"/>
      <c r="S31" s="96">
        <v>0</v>
      </c>
      <c r="T31" s="89"/>
      <c r="U31" s="89"/>
      <c r="V31" s="89"/>
      <c r="W31" s="89"/>
      <c r="X31" s="89"/>
      <c r="Y31" s="89"/>
      <c r="Z31" s="89"/>
      <c r="AA31" s="89"/>
      <c r="AB31" s="93"/>
      <c r="AC31" s="97"/>
      <c r="AD31" s="98"/>
      <c r="AE31" s="89"/>
      <c r="AF31" s="98"/>
      <c r="AG31" s="98"/>
      <c r="AH31" s="89"/>
      <c r="AI31" s="93"/>
      <c r="AJ31" s="99"/>
      <c r="AP31">
        <v>5</v>
      </c>
    </row>
    <row r="32" spans="1:43" x14ac:dyDescent="0.2">
      <c r="A32" s="100" t="str">
        <f>CONCATENATE("12-1 am ", TEXT(F6,"ddd"))</f>
        <v>12-1 am Wed</v>
      </c>
      <c r="B32" s="164">
        <f>IF('Work zone worksheet'!B19="","",'Work zone worksheet'!B19)</f>
        <v>1706.7418306634361</v>
      </c>
      <c r="C32" s="165" t="str">
        <f>IF('Work zone worksheet'!C19="","",'Work zone worksheet'!C19)</f>
        <v/>
      </c>
      <c r="D32" s="165" t="str">
        <f>IF('Work zone worksheet'!D19="","",'Work zone worksheet'!D19)</f>
        <v/>
      </c>
      <c r="E32" s="165">
        <f>IF('Work zone worksheet'!E19="","",'Work zone worksheet'!E19)</f>
        <v>7.7233211540884458E-2</v>
      </c>
      <c r="F32" s="173" t="str">
        <f>'Approved Work Zone'!F32</f>
        <v>YES</v>
      </c>
      <c r="G32"/>
      <c r="H32" s="101" t="s">
        <v>116</v>
      </c>
      <c r="I32" s="176" t="str">
        <f>F32</f>
        <v>YES</v>
      </c>
      <c r="J32" s="102">
        <f>IF(B32="",0,B32/4)</f>
        <v>426.68545766585902</v>
      </c>
      <c r="K32" s="103">
        <f t="shared" ref="K32:K71" si="0">IF(I32=$AL$38,$F$9,$F$3)</f>
        <v>2</v>
      </c>
      <c r="L32" s="104">
        <f>0.96*IF(I32=$AL$39,(1-$F$19),1)*IF(I32=$AL$38,IF(OR(S31&gt;0,B32&gt;K32*$F$24),MIN(0.8*K32*$F$16,K32*$F$24),K32*$F$24)*(1-$AL$43*$AM$43),(1-$AL$43*$AM$42)*IF(S31&gt;0,0.8,IF(B32&gt;K32*$F$16,0.8,1))*K32*$F$16)/4</f>
        <v>817.34399999999994</v>
      </c>
      <c r="M32" s="105">
        <f>IF(COUNT(C32)&gt;0,J32/(1+(C32+D32)*($F$18-1)),IF(COUNT(E32)&gt;0,J32/(1+E32*($F$18-1)),J32/(1+$AM$20*($F$18-1))))</f>
        <v>396.09385701683311</v>
      </c>
      <c r="N32" s="102">
        <f>IF(COUNT(C32)&gt;0,C32*M32,IF(COUNT(E32)&gt;0,E32*0.9*M32,$AM$20*0.9*M32))</f>
        <v>27.532440584123325</v>
      </c>
      <c r="O32" s="102">
        <f>IF(COUNT(C32)&gt;0,D32*M32,IF(COUNT(E32)&gt;0,E32*0.1*M32,$AM$20*0.1*M32))</f>
        <v>3.0591600649025916</v>
      </c>
      <c r="P32" s="104">
        <f>M32-N32-O32</f>
        <v>365.50225636780721</v>
      </c>
      <c r="Q32" s="106">
        <f t="shared" ref="Q32:Q71" si="1">IF(I32=$AL$38,$F$12/$F$25-$F$12/$F$17,0)</f>
        <v>1.8333333333333333E-2</v>
      </c>
      <c r="R32" s="107">
        <f t="shared" ref="R32:R71" si="2">MAX(0,J32-L32)</f>
        <v>0</v>
      </c>
      <c r="S32" s="102">
        <f t="shared" ref="S32:S71" si="3">MAX(0,J32-L32+S31)</f>
        <v>0</v>
      </c>
      <c r="T32" s="102">
        <f>AVERAGE(S31:S32)</f>
        <v>0</v>
      </c>
      <c r="U32" s="102">
        <f t="shared" ref="U32:U71" si="4">IF(I32=$AL$38,MIN(L32,J32+S31),0)</f>
        <v>426.68545766585902</v>
      </c>
      <c r="V32" s="102">
        <f t="shared" ref="V32:V71" si="5">IF(S32&gt;0,L32,IF(S31=0,0,S31+S31/(L32-J32)*J32))</f>
        <v>0</v>
      </c>
      <c r="W32" s="108">
        <f t="shared" ref="W32:W71" si="6">L32*4/($F$3*$F$16)</f>
        <v>0.45407999999999998</v>
      </c>
      <c r="X32" s="102" t="str">
        <f>IF(T32=0,"",12.745*W32^2+13.043*W32+0.1032)</f>
        <v/>
      </c>
      <c r="Y32" s="102" t="str">
        <f t="shared" ref="Y32:Y71" si="7">IF(T32=0,"",V32*4/X32/IF(S32=0,S31/(L32-J32),1))</f>
        <v/>
      </c>
      <c r="Z32" s="102">
        <f t="shared" ref="Z32:Z71" si="8">J32*4/$F$17</f>
        <v>23.704747648103279</v>
      </c>
      <c r="AA32" s="109" t="str">
        <f>IF(T32=0,"",T32/(Y32-Z32))</f>
        <v/>
      </c>
      <c r="AB32" s="110" t="str">
        <f t="shared" ref="AB32:AB71" si="9">IF(T32=0,"",AA32/X32-AA32/$F$17)</f>
        <v/>
      </c>
      <c r="AC32" s="111">
        <f t="shared" ref="AC32:AC71" si="10">IF(I32=$AL$38,$F$27*(P32*($AK$25-$AK$24)+N32*($AL$25-$AL$24)+O32*($AM$25-$AM$24))/1000*IF(T32=0,U32/MIN(L32,J32+S31),MAX(0,U32/MIN(L32,J32+S31)-IF(S32=0,S31/(L32-J32),1))),0)</f>
        <v>30.054658072147777</v>
      </c>
      <c r="AD32" s="112">
        <f t="shared" ref="AD32:AD71" si="11">IF(I32=$AL$38,(P32*($AN$25-$AN$24)*$U$14+N32*($AO$25-$AO$24)*$U$15+O32*($AP$25-$AP$24)*$U$16)/1000*IF(T32=0,U32/MIN(L32,J32+S31),MAX(0,U32/MIN(L32,J32+S31)-IF(S32=0,S31/(L32-J32),1))),0)</f>
        <v>17.84065686709312</v>
      </c>
      <c r="AE32" s="113">
        <f t="shared" ref="AE32:AE71" si="12">IF(Q32=0,0,Q32*(U32/J32)*(N32*$U$15+O32*$U$16+P32*$U$14))</f>
        <v>115.93626231415278</v>
      </c>
      <c r="AF32" s="112">
        <f t="shared" ref="AF32:AF71" si="13">IF(T32&gt;0,IF(S32=0,S31/(L32-J32),1)*$F$27*(P32*$AK$25+N32*$AL$25+O32*$AM$25)/1000,0)</f>
        <v>0</v>
      </c>
      <c r="AG32" s="112">
        <f t="shared" ref="AG32:AG71" si="14">IF(T32&gt;0,IF(S32=0,S31/(L32-J32),1)*(P32*$AN$25*$U$14+N32*$AO$25*$U$15+O32*$AP$25*$U$16)/1000,0)</f>
        <v>0</v>
      </c>
      <c r="AH32" s="113">
        <f t="shared" ref="AH32:AH71" si="15">IF(T32=0,0,IF(S32=0,S31/(L32-J32),1)*AB32*(N32*$U$15+O32*$U$16+P32*$U$14))</f>
        <v>0</v>
      </c>
      <c r="AI32" s="114">
        <f t="shared" ref="AI32:AI71" si="16">IF(T32=0,0,IF(S32=0,S31/(L32-J32),1)*AB32*(N32*$X$15+O32*$X$16+P32*$X$14))</f>
        <v>0</v>
      </c>
      <c r="AJ32" s="115"/>
      <c r="AP32">
        <v>6</v>
      </c>
    </row>
    <row r="33" spans="1:42" x14ac:dyDescent="0.2">
      <c r="A33" s="116" t="s">
        <v>6</v>
      </c>
      <c r="B33" s="166">
        <f>IF('Work zone worksheet'!B20="","",'Work zone worksheet'!B20)</f>
        <v>901.21645613083786</v>
      </c>
      <c r="C33" s="167" t="str">
        <f>IF('Work zone worksheet'!C20="","",'Work zone worksheet'!C20)</f>
        <v/>
      </c>
      <c r="D33" s="167" t="str">
        <f>IF('Work zone worksheet'!D20="","",'Work zone worksheet'!D20)</f>
        <v/>
      </c>
      <c r="E33" s="167">
        <f>IF('Work zone worksheet'!E20="","",'Work zone worksheet'!E20)</f>
        <v>7.2059174421379144E-2</v>
      </c>
      <c r="F33" s="173" t="str">
        <f>'Approved Work Zone'!F33</f>
        <v>YES</v>
      </c>
      <c r="G33"/>
      <c r="H33" s="101" t="s">
        <v>117</v>
      </c>
      <c r="I33" s="176" t="str">
        <f>IF(AND('Late 91-105'!I33="NO",'Late 91-105'!I32="YES"),"YES",'Late 91-105'!I33)</f>
        <v>YES</v>
      </c>
      <c r="J33" s="102">
        <f>IF(B32="",0,B32/4)</f>
        <v>426.68545766585902</v>
      </c>
      <c r="K33" s="103">
        <f t="shared" si="0"/>
        <v>2</v>
      </c>
      <c r="L33" s="104">
        <f>0.96*IF(I33=$AL$39,(1-$F$19),1)*IF(I33=$AL$38,IF(OR(S32&gt;0,B32&gt;K33*$F$24),MIN(0.8*K33*$F$16,K33*$F$24),K33*$F$24)*(1-$AL$43*$AM$43),(1-$AL$43*$AM$42)*IF(S32&gt;0,0.8,IF(B32&gt;K33*$F$16,0.8,1))*K33*$F$16)/4</f>
        <v>817.34399999999994</v>
      </c>
      <c r="M33" s="105">
        <f>IF(COUNT(C32)&gt;0,J33/(1+(C32+D32)*($F$18-1)),IF(COUNT(E32)&gt;0,J33/(1+E32*($F$18-1)),J33/(1+$AM$20*($F$18-1))))</f>
        <v>396.09385701683311</v>
      </c>
      <c r="N33" s="102">
        <f>IF(COUNT(C32)&gt;0,C32*M32,IF(COUNT(E32)&gt;0,E32*0.9*M32,$AM$20*0.9*M32))</f>
        <v>27.532440584123325</v>
      </c>
      <c r="O33" s="102">
        <f>IF(COUNT(C32)&gt;0,D32*M32,IF(COUNT(E32)&gt;0,E32*0.1*M32,$AM$20*0.1*M32))</f>
        <v>3.0591600649025916</v>
      </c>
      <c r="P33" s="104">
        <f>M33-N33-O33</f>
        <v>365.50225636780721</v>
      </c>
      <c r="Q33" s="106">
        <f t="shared" si="1"/>
        <v>1.8333333333333333E-2</v>
      </c>
      <c r="R33" s="107">
        <f t="shared" si="2"/>
        <v>0</v>
      </c>
      <c r="S33" s="102">
        <f t="shared" si="3"/>
        <v>0</v>
      </c>
      <c r="T33" s="102">
        <f t="shared" ref="T33:T98" si="17">AVERAGE(S32:S33)</f>
        <v>0</v>
      </c>
      <c r="U33" s="102">
        <f t="shared" si="4"/>
        <v>426.68545766585902</v>
      </c>
      <c r="V33" s="102">
        <f t="shared" si="5"/>
        <v>0</v>
      </c>
      <c r="W33" s="108">
        <f t="shared" si="6"/>
        <v>0.45407999999999998</v>
      </c>
      <c r="X33" s="102" t="str">
        <f t="shared" ref="X33:X98" si="18">IF(T33=0,"",12.745*W33^2+13.043*W33+0.1032)</f>
        <v/>
      </c>
      <c r="Y33" s="102" t="str">
        <f t="shared" si="7"/>
        <v/>
      </c>
      <c r="Z33" s="102">
        <f t="shared" si="8"/>
        <v>23.704747648103279</v>
      </c>
      <c r="AA33" s="109" t="str">
        <f t="shared" ref="AA33:AA98" si="19">IF(T33=0,"",T33/(Y33-Z33))</f>
        <v/>
      </c>
      <c r="AB33" s="110" t="str">
        <f t="shared" si="9"/>
        <v/>
      </c>
      <c r="AC33" s="117">
        <f t="shared" si="10"/>
        <v>30.054658072147777</v>
      </c>
      <c r="AD33" s="113">
        <f t="shared" si="11"/>
        <v>17.84065686709312</v>
      </c>
      <c r="AE33" s="113">
        <f t="shared" si="12"/>
        <v>115.93626231415278</v>
      </c>
      <c r="AF33" s="113">
        <f t="shared" si="13"/>
        <v>0</v>
      </c>
      <c r="AG33" s="113">
        <f t="shared" si="14"/>
        <v>0</v>
      </c>
      <c r="AH33" s="113">
        <f t="shared" si="15"/>
        <v>0</v>
      </c>
      <c r="AI33" s="114">
        <f t="shared" si="16"/>
        <v>0</v>
      </c>
      <c r="AJ33" s="118"/>
      <c r="AN33" s="119">
        <f>'Work zone worksheet'!AA34</f>
        <v>36892</v>
      </c>
      <c r="AP33">
        <v>7</v>
      </c>
    </row>
    <row r="34" spans="1:42" x14ac:dyDescent="0.2">
      <c r="A34" s="116" t="s">
        <v>7</v>
      </c>
      <c r="B34" s="166">
        <f>IF('Work zone worksheet'!B21="","",'Work zone worksheet'!B21)</f>
        <v>620.16422321196285</v>
      </c>
      <c r="C34" s="165" t="str">
        <f>IF('Work zone worksheet'!C21="","",'Work zone worksheet'!C21)</f>
        <v/>
      </c>
      <c r="D34" s="165" t="str">
        <f>IF('Work zone worksheet'!D21="","",'Work zone worksheet'!D21)</f>
        <v/>
      </c>
      <c r="E34" s="165">
        <f>IF('Work zone worksheet'!E21="","",'Work zone worksheet'!E21)</f>
        <v>0.10471567267683773</v>
      </c>
      <c r="F34" s="173" t="str">
        <f>'Approved Work Zone'!F34</f>
        <v>YES</v>
      </c>
      <c r="G34"/>
      <c r="H34" s="101" t="s">
        <v>118</v>
      </c>
      <c r="I34" s="176" t="str">
        <f>IF(AND('Late 91-105'!I34="NO",'Late 91-105'!I33="YES"),"YES",'Late 91-105'!I34)</f>
        <v>YES</v>
      </c>
      <c r="J34" s="102">
        <f>IF(B32="",0,B32/4)</f>
        <v>426.68545766585902</v>
      </c>
      <c r="K34" s="103">
        <f t="shared" si="0"/>
        <v>2</v>
      </c>
      <c r="L34" s="104">
        <f>0.96*IF(I34=$AL$39,(1-$F$19),1)*IF(I34=$AL$38,IF(OR(S33&gt;0,B32&gt;K34*$F$24),MIN(0.8*K34*$F$16,K34*$F$24),K34*$F$24)*(1-$AL$43*$AM$43),(1-$AL$43*$AM$42)*IF(S33&gt;0,0.8,IF(B32&gt;K34*$F$16,0.8,1))*K34*$F$16)/4</f>
        <v>817.34399999999994</v>
      </c>
      <c r="M34" s="105">
        <f>IF(COUNT(C32)&gt;0,J34/(1+(C32+D32)*($F$18-1)),IF(COUNT(E32)&gt;0,J34/(1+E32*($F$18-1)),J34/(1+$AM$20*($F$18-1))))</f>
        <v>396.09385701683311</v>
      </c>
      <c r="N34" s="102">
        <f>IF(COUNT(C32)&gt;0,C32*M32,IF(COUNT(E32)&gt;0,E32*0.9*M32,$AM$20*0.9*M32))</f>
        <v>27.532440584123325</v>
      </c>
      <c r="O34" s="102">
        <f>IF(COUNT(C32)&gt;0,D32*M32,IF(COUNT(E32)&gt;0,E32*0.1*M32,$AM$20*0.1*M32))</f>
        <v>3.0591600649025916</v>
      </c>
      <c r="P34" s="104">
        <f>M34-N34-O34</f>
        <v>365.50225636780721</v>
      </c>
      <c r="Q34" s="106">
        <f t="shared" si="1"/>
        <v>1.8333333333333333E-2</v>
      </c>
      <c r="R34" s="107">
        <f t="shared" si="2"/>
        <v>0</v>
      </c>
      <c r="S34" s="102">
        <f t="shared" si="3"/>
        <v>0</v>
      </c>
      <c r="T34" s="102">
        <f t="shared" si="17"/>
        <v>0</v>
      </c>
      <c r="U34" s="102">
        <f t="shared" si="4"/>
        <v>426.68545766585902</v>
      </c>
      <c r="V34" s="102">
        <f t="shared" si="5"/>
        <v>0</v>
      </c>
      <c r="W34" s="108">
        <f t="shared" si="6"/>
        <v>0.45407999999999998</v>
      </c>
      <c r="X34" s="102" t="str">
        <f t="shared" si="18"/>
        <v/>
      </c>
      <c r="Y34" s="102" t="str">
        <f t="shared" si="7"/>
        <v/>
      </c>
      <c r="Z34" s="102">
        <f t="shared" si="8"/>
        <v>23.704747648103279</v>
      </c>
      <c r="AA34" s="109" t="str">
        <f t="shared" si="19"/>
        <v/>
      </c>
      <c r="AB34" s="110" t="str">
        <f t="shared" si="9"/>
        <v/>
      </c>
      <c r="AC34" s="117">
        <f t="shared" si="10"/>
        <v>30.054658072147777</v>
      </c>
      <c r="AD34" s="113">
        <f t="shared" si="11"/>
        <v>17.84065686709312</v>
      </c>
      <c r="AE34" s="113">
        <f t="shared" si="12"/>
        <v>115.93626231415278</v>
      </c>
      <c r="AF34" s="113">
        <f t="shared" si="13"/>
        <v>0</v>
      </c>
      <c r="AG34" s="113">
        <f t="shared" si="14"/>
        <v>0</v>
      </c>
      <c r="AH34" s="113">
        <f t="shared" si="15"/>
        <v>0</v>
      </c>
      <c r="AI34" s="114">
        <f t="shared" si="16"/>
        <v>0</v>
      </c>
      <c r="AJ34" s="118"/>
      <c r="AN34" s="119">
        <f>'Work zone worksheet'!AA35</f>
        <v>36893</v>
      </c>
      <c r="AP34">
        <v>8</v>
      </c>
    </row>
    <row r="35" spans="1:42" x14ac:dyDescent="0.2">
      <c r="A35" s="116" t="s">
        <v>8</v>
      </c>
      <c r="B35" s="164">
        <f>IF('Work zone worksheet'!B22="","",'Work zone worksheet'!B22)</f>
        <v>512.43111786203451</v>
      </c>
      <c r="C35" s="165" t="str">
        <f>IF('Work zone worksheet'!C22="","",'Work zone worksheet'!C22)</f>
        <v/>
      </c>
      <c r="D35" s="165" t="str">
        <f>IF('Work zone worksheet'!D22="","",'Work zone worksheet'!D22)</f>
        <v/>
      </c>
      <c r="E35" s="165">
        <f>IF('Work zone worksheet'!E22="","",'Work zone worksheet'!E22)</f>
        <v>0.12631137221989089</v>
      </c>
      <c r="F35" s="173" t="str">
        <f>'Approved Work Zone'!F35</f>
        <v>YES</v>
      </c>
      <c r="G35"/>
      <c r="H35" s="101" t="s">
        <v>119</v>
      </c>
      <c r="I35" s="176" t="str">
        <f>IF(AND('Late 91-105'!I35="NO",'Late 91-105'!I34="YES"),"YES",'Late 91-105'!I35)</f>
        <v>YES</v>
      </c>
      <c r="J35" s="102">
        <f>IF(B32="",0,B32/4)</f>
        <v>426.68545766585902</v>
      </c>
      <c r="K35" s="103">
        <f t="shared" si="0"/>
        <v>2</v>
      </c>
      <c r="L35" s="104">
        <f>0.96*IF(I35=$AL$39,(1-$F$19),1)*IF(I35=$AL$38,IF(OR(S34&gt;0,B32&gt;K35*$F$24),MIN(0.8*K35*$F$16,K35*$F$24),K35*$F$24)*(1-$AL$43*$AM$43),(1-$AL$43*$AM$42)*IF(S34&gt;0,0.8,IF(B32&gt;K35*$F$16,0.8,1))*K35*$F$16)/4</f>
        <v>817.34399999999994</v>
      </c>
      <c r="M35" s="105">
        <f>IF(COUNT(C32)&gt;0,J35/(1+(C32+D32)*($F$18-1)),IF(COUNT(E32)&gt;0,J35/(1+E32*($F$18-1)),J35/(1+$AM$20*($F$18-1))))</f>
        <v>396.09385701683311</v>
      </c>
      <c r="N35" s="102">
        <f>IF(COUNT(C32)&gt;0,C32*M32,IF(COUNT(E32)&gt;0,E32*0.9*M32,$AM$20*0.9*M32))</f>
        <v>27.532440584123325</v>
      </c>
      <c r="O35" s="102">
        <f>IF(COUNT(C32)&gt;0,D32*M32,IF(COUNT(E32)&gt;0,E32*0.1*M32,$AM$20*0.1*M32))</f>
        <v>3.0591600649025916</v>
      </c>
      <c r="P35" s="104">
        <f>M35-N35-O35</f>
        <v>365.50225636780721</v>
      </c>
      <c r="Q35" s="106">
        <f t="shared" si="1"/>
        <v>1.8333333333333333E-2</v>
      </c>
      <c r="R35" s="107">
        <f t="shared" si="2"/>
        <v>0</v>
      </c>
      <c r="S35" s="102">
        <f t="shared" si="3"/>
        <v>0</v>
      </c>
      <c r="T35" s="102">
        <f t="shared" si="17"/>
        <v>0</v>
      </c>
      <c r="U35" s="102">
        <f t="shared" si="4"/>
        <v>426.68545766585902</v>
      </c>
      <c r="V35" s="102">
        <f t="shared" si="5"/>
        <v>0</v>
      </c>
      <c r="W35" s="108">
        <f t="shared" si="6"/>
        <v>0.45407999999999998</v>
      </c>
      <c r="X35" s="102" t="str">
        <f t="shared" si="18"/>
        <v/>
      </c>
      <c r="Y35" s="102" t="str">
        <f t="shared" si="7"/>
        <v/>
      </c>
      <c r="Z35" s="102">
        <f t="shared" si="8"/>
        <v>23.704747648103279</v>
      </c>
      <c r="AA35" s="109" t="str">
        <f t="shared" si="19"/>
        <v/>
      </c>
      <c r="AB35" s="110" t="str">
        <f t="shared" si="9"/>
        <v/>
      </c>
      <c r="AC35" s="120">
        <f t="shared" si="10"/>
        <v>30.054658072147777</v>
      </c>
      <c r="AD35" s="121">
        <f t="shared" si="11"/>
        <v>17.84065686709312</v>
      </c>
      <c r="AE35" s="121">
        <f t="shared" si="12"/>
        <v>115.93626231415278</v>
      </c>
      <c r="AF35" s="121">
        <f t="shared" si="13"/>
        <v>0</v>
      </c>
      <c r="AG35" s="121">
        <f t="shared" si="14"/>
        <v>0</v>
      </c>
      <c r="AH35" s="121">
        <f t="shared" si="15"/>
        <v>0</v>
      </c>
      <c r="AI35" s="122">
        <f t="shared" si="16"/>
        <v>0</v>
      </c>
      <c r="AJ35" s="118"/>
      <c r="AN35" s="119">
        <f>'Work zone worksheet'!AA36</f>
        <v>36894</v>
      </c>
      <c r="AP35">
        <v>9</v>
      </c>
    </row>
    <row r="36" spans="1:42" x14ac:dyDescent="0.2">
      <c r="A36" s="116" t="s">
        <v>9</v>
      </c>
      <c r="B36" s="164">
        <f>IF('Work zone worksheet'!B23="","",'Work zone worksheet'!B23)</f>
        <v>523.39796092160805</v>
      </c>
      <c r="C36" s="165" t="str">
        <f>IF('Work zone worksheet'!C23="","",'Work zone worksheet'!C23)</f>
        <v/>
      </c>
      <c r="D36" s="165" t="str">
        <f>IF('Work zone worksheet'!D23="","",'Work zone worksheet'!D23)</f>
        <v/>
      </c>
      <c r="E36" s="165">
        <f>IF('Work zone worksheet'!E23="","",'Work zone worksheet'!E23)</f>
        <v>0.14585045193097781</v>
      </c>
      <c r="F36" s="173" t="str">
        <f>'Approved Work Zone'!F36</f>
        <v>YES</v>
      </c>
      <c r="G36"/>
      <c r="H36" s="101" t="s">
        <v>120</v>
      </c>
      <c r="I36" s="176" t="str">
        <f>IF(AND('Late 91-105'!I36="NO",'Late 91-105'!I35="YES"),"YES",'Late 91-105'!I36)</f>
        <v>YES</v>
      </c>
      <c r="J36" s="102">
        <f>IF(B33="",0,B33/4)</f>
        <v>225.30411403270946</v>
      </c>
      <c r="K36" s="103">
        <f t="shared" si="0"/>
        <v>2</v>
      </c>
      <c r="L36" s="104">
        <f>0.96*IF(I36=$AL$39,(1-$F$19),1)*IF(I36=$AL$38,IF(OR(S35&gt;0,B33&gt;K36*$F$24),MIN(0.8*K36*$F$16,K36*$F$24),K36*$F$24)*(1-$AL$43*$AM$43),(1-$AL$43*$AM$42)*IF(S35&gt;0,0.8,IF(B33&gt;K36*$F$16,0.8,1))*K36*$F$16)/4</f>
        <v>817.34399999999994</v>
      </c>
      <c r="M36" s="105">
        <f>IF(COUNT(C33)&gt;0,J36/(1+(C33+D33)*($F$18-1)),IF(COUNT(E33)&gt;0,J36/(1+E33*($F$18-1)),J36/(1+$AM$20*($F$18-1))))</f>
        <v>210.16014732051755</v>
      </c>
      <c r="N36" s="102">
        <f>IF(COUNT(C33)&gt;0,C33*M36,IF(COUNT(E33)&gt;0,E33*0.9*M36,$AM$20*0.9*M36))</f>
        <v>13.62957004097272</v>
      </c>
      <c r="O36" s="102">
        <f>IF(COUNT(C33)&gt;0,D33*M36,IF(COUNT(E33)&gt;0,E33*0.1*M36,$AM$20*0.1*M36))</f>
        <v>1.5143966712191912</v>
      </c>
      <c r="P36" s="104">
        <f t="shared" ref="P36:P101" si="20">M36-N36-O36</f>
        <v>195.01618060832564</v>
      </c>
      <c r="Q36" s="106">
        <f t="shared" si="1"/>
        <v>1.8333333333333333E-2</v>
      </c>
      <c r="R36" s="107">
        <f t="shared" si="2"/>
        <v>0</v>
      </c>
      <c r="S36" s="102">
        <f t="shared" si="3"/>
        <v>0</v>
      </c>
      <c r="T36" s="102">
        <f t="shared" si="17"/>
        <v>0</v>
      </c>
      <c r="U36" s="102">
        <f t="shared" si="4"/>
        <v>225.30411403270946</v>
      </c>
      <c r="V36" s="102">
        <f t="shared" si="5"/>
        <v>0</v>
      </c>
      <c r="W36" s="108">
        <f t="shared" si="6"/>
        <v>0.45407999999999998</v>
      </c>
      <c r="X36" s="102" t="str">
        <f t="shared" si="18"/>
        <v/>
      </c>
      <c r="Y36" s="102" t="str">
        <f t="shared" si="7"/>
        <v/>
      </c>
      <c r="Z36" s="102">
        <f t="shared" si="8"/>
        <v>12.516895224039414</v>
      </c>
      <c r="AA36" s="109" t="str">
        <f t="shared" si="19"/>
        <v/>
      </c>
      <c r="AB36" s="110" t="str">
        <f t="shared" si="9"/>
        <v/>
      </c>
      <c r="AC36" s="117">
        <f t="shared" si="10"/>
        <v>15.894391983907855</v>
      </c>
      <c r="AD36" s="113">
        <f t="shared" si="11"/>
        <v>9.2739781865574322</v>
      </c>
      <c r="AE36" s="113">
        <f t="shared" si="12"/>
        <v>61.29028347841529</v>
      </c>
      <c r="AF36" s="113">
        <f t="shared" si="13"/>
        <v>0</v>
      </c>
      <c r="AG36" s="113">
        <f t="shared" si="14"/>
        <v>0</v>
      </c>
      <c r="AH36" s="113">
        <f t="shared" si="15"/>
        <v>0</v>
      </c>
      <c r="AI36" s="114">
        <f t="shared" si="16"/>
        <v>0</v>
      </c>
      <c r="AJ36" s="118"/>
      <c r="AN36" s="119">
        <f>'Work zone worksheet'!AA37</f>
        <v>36895</v>
      </c>
      <c r="AP36">
        <v>10</v>
      </c>
    </row>
    <row r="37" spans="1:42" x14ac:dyDescent="0.2">
      <c r="A37" s="116" t="s">
        <v>10</v>
      </c>
      <c r="B37" s="164">
        <f>IF('Work zone worksheet'!B24="","",'Work zone worksheet'!B24)</f>
        <v>660.37598109706596</v>
      </c>
      <c r="C37" s="165" t="str">
        <f>IF('Work zone worksheet'!C24="","",'Work zone worksheet'!C24)</f>
        <v/>
      </c>
      <c r="D37" s="165" t="str">
        <f>IF('Work zone worksheet'!D24="","",'Work zone worksheet'!D24)</f>
        <v/>
      </c>
      <c r="E37" s="165">
        <f>IF('Work zone worksheet'!E24="","",'Work zone worksheet'!E24)</f>
        <v>0.14034516444154999</v>
      </c>
      <c r="F37" s="173" t="str">
        <f>'Approved Work Zone'!F37</f>
        <v>YES</v>
      </c>
      <c r="G37"/>
      <c r="H37" s="101" t="s">
        <v>121</v>
      </c>
      <c r="I37" s="176" t="str">
        <f>IF(AND('Late 91-105'!I37="NO",'Late 91-105'!I36="YES"),"YES",'Late 91-105'!I37)</f>
        <v>YES</v>
      </c>
      <c r="J37" s="102">
        <f>IF(B33="",0,B33/4)</f>
        <v>225.30411403270946</v>
      </c>
      <c r="K37" s="103">
        <f t="shared" si="0"/>
        <v>2</v>
      </c>
      <c r="L37" s="104">
        <f>0.96*IF(I37=$AL$39,(1-$F$19),1)*IF(I37=$AL$38,IF(OR(S36&gt;0,B33&gt;K37*$F$24),MIN(0.8*K37*$F$16,K37*$F$24),K37*$F$24)*(1-$AL$43*$AM$43),(1-$AL$43*$AM$42)*IF(S36&gt;0,0.8,IF(B33&gt;K37*$F$16,0.8,1))*K37*$F$16)/4</f>
        <v>817.34399999999994</v>
      </c>
      <c r="M37" s="105">
        <f>IF(COUNT(C33)&gt;0,J37/(1+(C33+D33)*($F$18-1)),IF(COUNT(E33)&gt;0,J37/(1+E33*($F$18-1)),J37/(1+$AM$20*($F$18-1))))</f>
        <v>210.16014732051755</v>
      </c>
      <c r="N37" s="102">
        <f>IF(COUNT(C33)&gt;0,C33*M36,IF(COUNT(E33)&gt;0,E33*0.9*M36,$AM$20*0.9*M36))</f>
        <v>13.62957004097272</v>
      </c>
      <c r="O37" s="102">
        <f>IF(COUNT(C33)&gt;0,D33*M36,IF(COUNT(E33)&gt;0,E33*0.1*M36,$AM$20*0.1*M36))</f>
        <v>1.5143966712191912</v>
      </c>
      <c r="P37" s="104">
        <f t="shared" si="20"/>
        <v>195.01618060832564</v>
      </c>
      <c r="Q37" s="106">
        <f t="shared" si="1"/>
        <v>1.8333333333333333E-2</v>
      </c>
      <c r="R37" s="107">
        <f t="shared" si="2"/>
        <v>0</v>
      </c>
      <c r="S37" s="102">
        <f t="shared" si="3"/>
        <v>0</v>
      </c>
      <c r="T37" s="102">
        <f t="shared" si="17"/>
        <v>0</v>
      </c>
      <c r="U37" s="102">
        <f t="shared" si="4"/>
        <v>225.30411403270946</v>
      </c>
      <c r="V37" s="102">
        <f t="shared" si="5"/>
        <v>0</v>
      </c>
      <c r="W37" s="108">
        <f t="shared" si="6"/>
        <v>0.45407999999999998</v>
      </c>
      <c r="X37" s="102" t="str">
        <f t="shared" si="18"/>
        <v/>
      </c>
      <c r="Y37" s="102" t="str">
        <f t="shared" si="7"/>
        <v/>
      </c>
      <c r="Z37" s="102">
        <f t="shared" si="8"/>
        <v>12.516895224039414</v>
      </c>
      <c r="AA37" s="109" t="str">
        <f t="shared" si="19"/>
        <v/>
      </c>
      <c r="AB37" s="110" t="str">
        <f t="shared" si="9"/>
        <v/>
      </c>
      <c r="AC37" s="117">
        <f t="shared" si="10"/>
        <v>15.894391983907855</v>
      </c>
      <c r="AD37" s="113">
        <f t="shared" si="11"/>
        <v>9.2739781865574322</v>
      </c>
      <c r="AE37" s="113">
        <f t="shared" si="12"/>
        <v>61.29028347841529</v>
      </c>
      <c r="AF37" s="113">
        <f t="shared" si="13"/>
        <v>0</v>
      </c>
      <c r="AG37" s="113">
        <f t="shared" si="14"/>
        <v>0</v>
      </c>
      <c r="AH37" s="113">
        <f t="shared" si="15"/>
        <v>0</v>
      </c>
      <c r="AI37" s="114">
        <f t="shared" si="16"/>
        <v>0</v>
      </c>
      <c r="AJ37" s="118"/>
      <c r="AN37" s="119">
        <f>'Work zone worksheet'!AA38</f>
        <v>36896</v>
      </c>
      <c r="AP37">
        <v>11</v>
      </c>
    </row>
    <row r="38" spans="1:42" x14ac:dyDescent="0.2">
      <c r="A38" s="116" t="s">
        <v>11</v>
      </c>
      <c r="B38" s="164">
        <f>IF('Work zone worksheet'!B25="","",'Work zone worksheet'!B25)</f>
        <v>934.33202144798156</v>
      </c>
      <c r="C38" s="165" t="str">
        <f>IF('Work zone worksheet'!C25="","",'Work zone worksheet'!C25)</f>
        <v/>
      </c>
      <c r="D38" s="165" t="str">
        <f>IF('Work zone worksheet'!D25="","",'Work zone worksheet'!D25)</f>
        <v/>
      </c>
      <c r="E38" s="165">
        <f>IF('Work zone worksheet'!E25="","",'Work zone worksheet'!E25)</f>
        <v>9.8043728423475265E-2</v>
      </c>
      <c r="F38" s="173" t="str">
        <f>'Approved Work Zone'!F38</f>
        <v>YES</v>
      </c>
      <c r="G38"/>
      <c r="H38" s="101" t="s">
        <v>122</v>
      </c>
      <c r="I38" s="176" t="str">
        <f>IF(AND('Late 91-105'!I38="NO",'Late 91-105'!I37="YES"),"YES",'Late 91-105'!I38)</f>
        <v>YES</v>
      </c>
      <c r="J38" s="102">
        <f>IF(B33="",0,B33/4)</f>
        <v>225.30411403270946</v>
      </c>
      <c r="K38" s="103">
        <f t="shared" si="0"/>
        <v>2</v>
      </c>
      <c r="L38" s="104">
        <f>0.96*IF(I38=$AL$39,(1-$F$19),1)*IF(I38=$AL$38,IF(OR(S37&gt;0,B33&gt;K38*$F$24),MIN(0.8*K38*$F$16,K38*$F$24),K38*$F$24)*(1-$AL$43*$AM$43),(1-$AL$43*$AM$42)*IF(S37&gt;0,0.8,IF(B33&gt;K38*$F$16,0.8,1))*K38*$F$16)/4</f>
        <v>817.34399999999994</v>
      </c>
      <c r="M38" s="105">
        <f>IF(COUNT(C33)&gt;0,J38/(1+(C33+D33)*($F$18-1)),IF(COUNT(E33)&gt;0,J38/(1+E33*($F$18-1)),J38/(1+$AM$20*($F$18-1))))</f>
        <v>210.16014732051755</v>
      </c>
      <c r="N38" s="102">
        <f>IF(COUNT(C33)&gt;0,C33*M36,IF(COUNT(E33)&gt;0,E33*0.9*M36,$AM$20*0.9*M36))</f>
        <v>13.62957004097272</v>
      </c>
      <c r="O38" s="102">
        <f>IF(COUNT(C33)&gt;0,D33*M36,IF(COUNT(E33)&gt;0,E33*0.1*M36,$AM$20*0.1*M36))</f>
        <v>1.5143966712191912</v>
      </c>
      <c r="P38" s="104">
        <f t="shared" si="20"/>
        <v>195.01618060832564</v>
      </c>
      <c r="Q38" s="106">
        <f t="shared" si="1"/>
        <v>1.8333333333333333E-2</v>
      </c>
      <c r="R38" s="107">
        <f t="shared" si="2"/>
        <v>0</v>
      </c>
      <c r="S38" s="102">
        <f t="shared" si="3"/>
        <v>0</v>
      </c>
      <c r="T38" s="102">
        <f t="shared" si="17"/>
        <v>0</v>
      </c>
      <c r="U38" s="102">
        <f t="shared" si="4"/>
        <v>225.30411403270946</v>
      </c>
      <c r="V38" s="102">
        <f t="shared" si="5"/>
        <v>0</v>
      </c>
      <c r="W38" s="108">
        <f t="shared" si="6"/>
        <v>0.45407999999999998</v>
      </c>
      <c r="X38" s="102" t="str">
        <f t="shared" si="18"/>
        <v/>
      </c>
      <c r="Y38" s="102" t="str">
        <f t="shared" si="7"/>
        <v/>
      </c>
      <c r="Z38" s="102">
        <f t="shared" si="8"/>
        <v>12.516895224039414</v>
      </c>
      <c r="AA38" s="109" t="str">
        <f t="shared" si="19"/>
        <v/>
      </c>
      <c r="AB38" s="110" t="str">
        <f t="shared" si="9"/>
        <v/>
      </c>
      <c r="AC38" s="117">
        <f t="shared" si="10"/>
        <v>15.894391983907855</v>
      </c>
      <c r="AD38" s="113">
        <f t="shared" si="11"/>
        <v>9.2739781865574322</v>
      </c>
      <c r="AE38" s="113">
        <f t="shared" si="12"/>
        <v>61.29028347841529</v>
      </c>
      <c r="AF38" s="113">
        <f t="shared" si="13"/>
        <v>0</v>
      </c>
      <c r="AG38" s="113">
        <f t="shared" si="14"/>
        <v>0</v>
      </c>
      <c r="AH38" s="113">
        <f t="shared" si="15"/>
        <v>0</v>
      </c>
      <c r="AI38" s="114">
        <f t="shared" si="16"/>
        <v>0</v>
      </c>
      <c r="AJ38" s="118"/>
      <c r="AK38" t="str">
        <f>'Work zone worksheet'!X39</f>
        <v>TURNPIKE</v>
      </c>
      <c r="AL38" t="str">
        <f>'Work zone worksheet'!Y39</f>
        <v>YES</v>
      </c>
      <c r="AN38" s="119">
        <f>'Work zone worksheet'!AA39</f>
        <v>36897</v>
      </c>
      <c r="AP38">
        <v>12</v>
      </c>
    </row>
    <row r="39" spans="1:42" x14ac:dyDescent="0.2">
      <c r="A39" s="123" t="s">
        <v>12</v>
      </c>
      <c r="B39" s="164">
        <f>IF('Work zone worksheet'!B26="","",'Work zone worksheet'!B26)</f>
        <v>1480.0937407655827</v>
      </c>
      <c r="C39" s="165" t="str">
        <f>IF('Work zone worksheet'!C26="","",'Work zone worksheet'!C26)</f>
        <v/>
      </c>
      <c r="D39" s="165" t="str">
        <f>IF('Work zone worksheet'!D26="","",'Work zone worksheet'!D26)</f>
        <v/>
      </c>
      <c r="E39" s="165">
        <f>IF('Work zone worksheet'!E26="","",'Work zone worksheet'!E26)</f>
        <v>6.6831323550777283E-2</v>
      </c>
      <c r="F39" s="173" t="str">
        <f>'Approved Work Zone'!F39</f>
        <v>YES</v>
      </c>
      <c r="G39"/>
      <c r="H39" s="101" t="s">
        <v>123</v>
      </c>
      <c r="I39" s="176" t="str">
        <f>IF(AND('Late 91-105'!I39="NO",'Late 91-105'!I38="YES"),"YES",'Late 91-105'!I39)</f>
        <v>YES</v>
      </c>
      <c r="J39" s="102">
        <f>IF(B33="",0,B33/4)</f>
        <v>225.30411403270946</v>
      </c>
      <c r="K39" s="103">
        <f t="shared" si="0"/>
        <v>2</v>
      </c>
      <c r="L39" s="104">
        <f>0.96*IF(I39=$AL$39,(1-$F$19),1)*IF(I39=$AL$38,IF(OR(S38&gt;0,B33&gt;K39*$F$24),MIN(0.8*K39*$F$16,K39*$F$24),K39*$F$24)*(1-$AL$43*$AM$43),(1-$AL$43*$AM$42)*IF(S38&gt;0,0.8,IF(B33&gt;K39*$F$16,0.8,1))*K39*$F$16)/4</f>
        <v>817.34399999999994</v>
      </c>
      <c r="M39" s="105">
        <f>IF(COUNT(C33)&gt;0,J39/(1+(C33+D33)*($F$18-1)),IF(COUNT(E33)&gt;0,J39/(1+E33*($F$18-1)),J39/(1+$AM$20*($F$18-1))))</f>
        <v>210.16014732051755</v>
      </c>
      <c r="N39" s="102">
        <f>IF(COUNT(C33)&gt;0,C33*M36,IF(COUNT(E33)&gt;0,E33*0.9*M36,$AM$20*0.9*M36))</f>
        <v>13.62957004097272</v>
      </c>
      <c r="O39" s="102">
        <f>IF(COUNT(C33)&gt;0,D33*M36,IF(COUNT(E33)&gt;0,E33*0.1*M36,$AM$20*0.1*M36))</f>
        <v>1.5143966712191912</v>
      </c>
      <c r="P39" s="104">
        <f t="shared" si="20"/>
        <v>195.01618060832564</v>
      </c>
      <c r="Q39" s="106">
        <f t="shared" si="1"/>
        <v>1.8333333333333333E-2</v>
      </c>
      <c r="R39" s="107">
        <f t="shared" si="2"/>
        <v>0</v>
      </c>
      <c r="S39" s="102">
        <f t="shared" si="3"/>
        <v>0</v>
      </c>
      <c r="T39" s="102">
        <f t="shared" si="17"/>
        <v>0</v>
      </c>
      <c r="U39" s="102">
        <f t="shared" si="4"/>
        <v>225.30411403270946</v>
      </c>
      <c r="V39" s="102">
        <f t="shared" si="5"/>
        <v>0</v>
      </c>
      <c r="W39" s="108">
        <f t="shared" si="6"/>
        <v>0.45407999999999998</v>
      </c>
      <c r="X39" s="102" t="str">
        <f t="shared" si="18"/>
        <v/>
      </c>
      <c r="Y39" s="102" t="str">
        <f t="shared" si="7"/>
        <v/>
      </c>
      <c r="Z39" s="102">
        <f t="shared" si="8"/>
        <v>12.516895224039414</v>
      </c>
      <c r="AA39" s="109" t="str">
        <f t="shared" si="19"/>
        <v/>
      </c>
      <c r="AB39" s="110" t="str">
        <f t="shared" si="9"/>
        <v/>
      </c>
      <c r="AC39" s="117">
        <f t="shared" si="10"/>
        <v>15.894391983907855</v>
      </c>
      <c r="AD39" s="113">
        <f t="shared" si="11"/>
        <v>9.2739781865574322</v>
      </c>
      <c r="AE39" s="113">
        <f t="shared" si="12"/>
        <v>61.29028347841529</v>
      </c>
      <c r="AF39" s="113">
        <f t="shared" si="13"/>
        <v>0</v>
      </c>
      <c r="AG39" s="113">
        <f t="shared" si="14"/>
        <v>0</v>
      </c>
      <c r="AH39" s="113">
        <f t="shared" si="15"/>
        <v>0</v>
      </c>
      <c r="AI39" s="114">
        <f t="shared" si="16"/>
        <v>0</v>
      </c>
      <c r="AJ39" s="118"/>
      <c r="AK39" t="str">
        <f>'Work zone worksheet'!X40</f>
        <v>PARKWAY</v>
      </c>
      <c r="AL39" t="str">
        <f>'Work zone worksheet'!Y40</f>
        <v>NO</v>
      </c>
      <c r="AN39" s="119">
        <f>'Work zone worksheet'!AA40</f>
        <v>36898</v>
      </c>
      <c r="AP39">
        <v>13</v>
      </c>
    </row>
    <row r="40" spans="1:42" x14ac:dyDescent="0.2">
      <c r="A40" s="116" t="s">
        <v>13</v>
      </c>
      <c r="B40" s="164">
        <f>IF('Work zone worksheet'!B27="","",'Work zone worksheet'!B27)</f>
        <v>2257.2343450263438</v>
      </c>
      <c r="C40" s="165" t="str">
        <f>IF('Work zone worksheet'!C27="","",'Work zone worksheet'!C27)</f>
        <v/>
      </c>
      <c r="D40" s="165" t="str">
        <f>IF('Work zone worksheet'!D27="","",'Work zone worksheet'!D27)</f>
        <v/>
      </c>
      <c r="E40" s="165">
        <f>IF('Work zone worksheet'!E27="","",'Work zone worksheet'!E27)</f>
        <v>5.582547394493665E-2</v>
      </c>
      <c r="F40" s="173" t="str">
        <f>'Approved Work Zone'!F40</f>
        <v>YES</v>
      </c>
      <c r="G40"/>
      <c r="H40" s="101" t="s">
        <v>124</v>
      </c>
      <c r="I40" s="176" t="str">
        <f>IF(AND('Late 91-105'!I40="NO",'Late 91-105'!I39="YES"),"YES",'Late 91-105'!I40)</f>
        <v>YES</v>
      </c>
      <c r="J40" s="102">
        <f>IF(B34="",0,B34/4)</f>
        <v>155.04105580299071</v>
      </c>
      <c r="K40" s="103">
        <f t="shared" si="0"/>
        <v>2</v>
      </c>
      <c r="L40" s="104">
        <f>0.96*IF(I40=$AL$39,(1-$F$19),1)*IF(I40=$AL$38,IF(OR(S39&gt;0,B34&gt;K40*$F$24),MIN(0.8*K40*$F$16,K40*$F$24),K40*$F$24)*(1-$AL$43*$AM$43),(1-$AL$43*$AM$42)*IF(S39&gt;0,0.8,IF(B34&gt;K40*$F$16,0.8,1))*K40*$F$16)/4</f>
        <v>817.34399999999994</v>
      </c>
      <c r="M40" s="105">
        <f>IF(COUNT(C34)&gt;0,J40/(1+(C34+D34)*($F$18-1)),IF(COUNT(E34)&gt;0,J40/(1+E34*($F$18-1)),J40/(1+$AM$20*($F$18-1))))</f>
        <v>140.34475986686292</v>
      </c>
      <c r="N40" s="102">
        <f>IF(COUNT(C34)&gt;0,C34*M40,IF(COUNT(E34)&gt;0,E34*0.9*M40,$AM$20*0.9*M40))</f>
        <v>13.226666342515029</v>
      </c>
      <c r="O40" s="102">
        <f>IF(COUNT(C34)&gt;0,D34*M40,IF(COUNT(E34)&gt;0,E34*0.1*M40,$AM$20*0.1*M40))</f>
        <v>1.469629593612781</v>
      </c>
      <c r="P40" s="104">
        <f t="shared" si="20"/>
        <v>125.6484639307351</v>
      </c>
      <c r="Q40" s="106">
        <f t="shared" si="1"/>
        <v>1.8333333333333333E-2</v>
      </c>
      <c r="R40" s="107">
        <f t="shared" si="2"/>
        <v>0</v>
      </c>
      <c r="S40" s="102">
        <f t="shared" si="3"/>
        <v>0</v>
      </c>
      <c r="T40" s="102">
        <f t="shared" si="17"/>
        <v>0</v>
      </c>
      <c r="U40" s="102">
        <f t="shared" si="4"/>
        <v>155.04105580299071</v>
      </c>
      <c r="V40" s="102">
        <f t="shared" si="5"/>
        <v>0</v>
      </c>
      <c r="W40" s="108">
        <f t="shared" si="6"/>
        <v>0.45407999999999998</v>
      </c>
      <c r="X40" s="102" t="str">
        <f t="shared" si="18"/>
        <v/>
      </c>
      <c r="Y40" s="102" t="str">
        <f t="shared" si="7"/>
        <v/>
      </c>
      <c r="Z40" s="102">
        <f t="shared" si="8"/>
        <v>8.6133919890550388</v>
      </c>
      <c r="AA40" s="109" t="str">
        <f t="shared" si="19"/>
        <v/>
      </c>
      <c r="AB40" s="110" t="str">
        <f t="shared" si="9"/>
        <v/>
      </c>
      <c r="AC40" s="117">
        <f t="shared" si="10"/>
        <v>10.833684631428222</v>
      </c>
      <c r="AD40" s="113">
        <f t="shared" si="11"/>
        <v>7.0021920180238775</v>
      </c>
      <c r="AE40" s="113">
        <f t="shared" si="12"/>
        <v>41.87109428248894</v>
      </c>
      <c r="AF40" s="113">
        <f t="shared" si="13"/>
        <v>0</v>
      </c>
      <c r="AG40" s="113">
        <f t="shared" si="14"/>
        <v>0</v>
      </c>
      <c r="AH40" s="113">
        <f t="shared" si="15"/>
        <v>0</v>
      </c>
      <c r="AI40" s="114">
        <f t="shared" si="16"/>
        <v>0</v>
      </c>
      <c r="AJ40" s="118"/>
      <c r="AP40">
        <v>14</v>
      </c>
    </row>
    <row r="41" spans="1:42" x14ac:dyDescent="0.2">
      <c r="A41" s="116" t="s">
        <v>14</v>
      </c>
      <c r="B41" s="164">
        <f>IF('Work zone worksheet'!B28="","",'Work zone worksheet'!B28)</f>
        <v>3234.7886302973502</v>
      </c>
      <c r="C41" s="165" t="str">
        <f>IF('Work zone worksheet'!C28="","",'Work zone worksheet'!C28)</f>
        <v/>
      </c>
      <c r="D41" s="165" t="str">
        <f>IF('Work zone worksheet'!D28="","",'Work zone worksheet'!D28)</f>
        <v/>
      </c>
      <c r="E41" s="165">
        <f>IF('Work zone worksheet'!E28="","",'Work zone worksheet'!E28)</f>
        <v>4.2877085687695278E-2</v>
      </c>
      <c r="F41" s="173" t="str">
        <f>'Approved Work Zone'!F41</f>
        <v>NO</v>
      </c>
      <c r="G41"/>
      <c r="H41" s="101" t="s">
        <v>125</v>
      </c>
      <c r="I41" s="176" t="str">
        <f>IF(AND('Late 91-105'!I41="NO",'Late 91-105'!I40="YES"),"YES",'Late 91-105'!I41)</f>
        <v>YES</v>
      </c>
      <c r="J41" s="102">
        <f>IF(B34="",0,B34/4)</f>
        <v>155.04105580299071</v>
      </c>
      <c r="K41" s="103">
        <f t="shared" si="0"/>
        <v>2</v>
      </c>
      <c r="L41" s="104">
        <f>0.96*IF(I41=$AL$39,(1-$F$19),1)*IF(I41=$AL$38,IF(OR(S40&gt;0,B34&gt;K41*$F$24),MIN(0.8*K41*$F$16,K41*$F$24),K41*$F$24)*(1-$AL$43*$AM$43),(1-$AL$43*$AM$42)*IF(S40&gt;0,0.8,IF(B34&gt;K41*$F$16,0.8,1))*K41*$F$16)/4</f>
        <v>817.34399999999994</v>
      </c>
      <c r="M41" s="105">
        <f>IF(COUNT(C34)&gt;0,J41/(1+(C34+D34)*($F$18-1)),IF(COUNT(E34)&gt;0,J41/(1+E34*($F$18-1)),J41/(1+$AM$20*($F$18-1))))</f>
        <v>140.34475986686292</v>
      </c>
      <c r="N41" s="102">
        <f>IF(COUNT(C34)&gt;0,C34*M40,IF(COUNT(E34)&gt;0,E34*0.9*M40,$AM$20*0.9*M40))</f>
        <v>13.226666342515029</v>
      </c>
      <c r="O41" s="102">
        <f>IF(COUNT(C34)&gt;0,D34*M40,IF(COUNT(E34)&gt;0,E34*0.1*M40,$AM$20*0.1*M40))</f>
        <v>1.469629593612781</v>
      </c>
      <c r="P41" s="104">
        <f t="shared" si="20"/>
        <v>125.6484639307351</v>
      </c>
      <c r="Q41" s="106">
        <f t="shared" si="1"/>
        <v>1.8333333333333333E-2</v>
      </c>
      <c r="R41" s="107">
        <f t="shared" si="2"/>
        <v>0</v>
      </c>
      <c r="S41" s="102">
        <f t="shared" si="3"/>
        <v>0</v>
      </c>
      <c r="T41" s="102">
        <f t="shared" si="17"/>
        <v>0</v>
      </c>
      <c r="U41" s="102">
        <f t="shared" si="4"/>
        <v>155.04105580299071</v>
      </c>
      <c r="V41" s="102">
        <f t="shared" si="5"/>
        <v>0</v>
      </c>
      <c r="W41" s="108">
        <f t="shared" si="6"/>
        <v>0.45407999999999998</v>
      </c>
      <c r="X41" s="102" t="str">
        <f t="shared" si="18"/>
        <v/>
      </c>
      <c r="Y41" s="102" t="str">
        <f t="shared" si="7"/>
        <v/>
      </c>
      <c r="Z41" s="102">
        <f t="shared" si="8"/>
        <v>8.6133919890550388</v>
      </c>
      <c r="AA41" s="109" t="str">
        <f t="shared" si="19"/>
        <v/>
      </c>
      <c r="AB41" s="110" t="str">
        <f t="shared" si="9"/>
        <v/>
      </c>
      <c r="AC41" s="117">
        <f t="shared" si="10"/>
        <v>10.833684631428222</v>
      </c>
      <c r="AD41" s="113">
        <f t="shared" si="11"/>
        <v>7.0021920180238775</v>
      </c>
      <c r="AE41" s="113">
        <f t="shared" si="12"/>
        <v>41.87109428248894</v>
      </c>
      <c r="AF41" s="113">
        <f t="shared" si="13"/>
        <v>0</v>
      </c>
      <c r="AG41" s="113">
        <f t="shared" si="14"/>
        <v>0</v>
      </c>
      <c r="AH41" s="113">
        <f t="shared" si="15"/>
        <v>0</v>
      </c>
      <c r="AI41" s="114">
        <f t="shared" si="16"/>
        <v>0</v>
      </c>
      <c r="AJ41" s="118"/>
      <c r="AK41" s="124" t="s">
        <v>182</v>
      </c>
      <c r="AL41" s="125">
        <f>IF(F1='Work zone worksheet'!X39,0,IF(OR(F2='Work zone worksheet'!AA11,F2='Work zone worksheet'!AA12),0,1))</f>
        <v>0</v>
      </c>
      <c r="AM41" s="126" t="s">
        <v>179</v>
      </c>
      <c r="AN41" s="127"/>
      <c r="AP41">
        <v>15</v>
      </c>
    </row>
    <row r="42" spans="1:42" x14ac:dyDescent="0.2">
      <c r="A42" s="116" t="s">
        <v>15</v>
      </c>
      <c r="B42" s="164">
        <f>IF('Work zone worksheet'!B29="","",'Work zone worksheet'!B29)</f>
        <v>4090.6324612209323</v>
      </c>
      <c r="C42" s="165" t="str">
        <f>IF('Work zone worksheet'!C29="","",'Work zone worksheet'!C29)</f>
        <v/>
      </c>
      <c r="D42" s="165" t="str">
        <f>IF('Work zone worksheet'!D29="","",'Work zone worksheet'!D29)</f>
        <v/>
      </c>
      <c r="E42" s="165">
        <f>IF('Work zone worksheet'!E29="","",'Work zone worksheet'!E29)</f>
        <v>3.437943542028072E-2</v>
      </c>
      <c r="F42" s="173" t="str">
        <f>'Approved Work Zone'!F42</f>
        <v>NO</v>
      </c>
      <c r="G42"/>
      <c r="H42" s="101" t="s">
        <v>126</v>
      </c>
      <c r="I42" s="176" t="str">
        <f>IF(AND('Late 91-105'!I42="NO",'Late 91-105'!I41="YES"),"YES",'Late 91-105'!I42)</f>
        <v>YES</v>
      </c>
      <c r="J42" s="102">
        <f>IF(B34="",0,B34/4)</f>
        <v>155.04105580299071</v>
      </c>
      <c r="K42" s="103">
        <f t="shared" si="0"/>
        <v>2</v>
      </c>
      <c r="L42" s="104">
        <f>0.96*IF(I42=$AL$39,(1-$F$19),1)*IF(I42=$AL$38,IF(OR(S41&gt;0,B34&gt;K42*$F$24),MIN(0.8*K42*$F$16,K42*$F$24),K42*$F$24)*(1-$AL$43*$AM$43),(1-$AL$43*$AM$42)*IF(S41&gt;0,0.8,IF(B34&gt;K42*$F$16,0.8,1))*K42*$F$16)/4</f>
        <v>817.34399999999994</v>
      </c>
      <c r="M42" s="105">
        <f>IF(COUNT(C34)&gt;0,J42/(1+(C34+D34)*($F$18-1)),IF(COUNT(E34)&gt;0,J42/(1+E34*($F$18-1)),J42/(1+$AM$20*($F$18-1))))</f>
        <v>140.34475986686292</v>
      </c>
      <c r="N42" s="102">
        <f>IF(COUNT(C34)&gt;0,C34*M40,IF(COUNT(E34)&gt;0,E34*0.9*M40,$AM$20*0.9*M40))</f>
        <v>13.226666342515029</v>
      </c>
      <c r="O42" s="102">
        <f>IF(COUNT(C34)&gt;0,D34*M40,IF(COUNT(E34)&gt;0,E34*0.1*M40,$AM$20*0.1*M40))</f>
        <v>1.469629593612781</v>
      </c>
      <c r="P42" s="104">
        <f t="shared" si="20"/>
        <v>125.6484639307351</v>
      </c>
      <c r="Q42" s="106">
        <f t="shared" si="1"/>
        <v>1.8333333333333333E-2</v>
      </c>
      <c r="R42" s="107">
        <f t="shared" si="2"/>
        <v>0</v>
      </c>
      <c r="S42" s="102">
        <f t="shared" si="3"/>
        <v>0</v>
      </c>
      <c r="T42" s="102">
        <f t="shared" si="17"/>
        <v>0</v>
      </c>
      <c r="U42" s="102">
        <f t="shared" si="4"/>
        <v>155.04105580299071</v>
      </c>
      <c r="V42" s="102">
        <f t="shared" si="5"/>
        <v>0</v>
      </c>
      <c r="W42" s="108">
        <f t="shared" si="6"/>
        <v>0.45407999999999998</v>
      </c>
      <c r="X42" s="102" t="str">
        <f t="shared" si="18"/>
        <v/>
      </c>
      <c r="Y42" s="102" t="str">
        <f t="shared" si="7"/>
        <v/>
      </c>
      <c r="Z42" s="102">
        <f t="shared" si="8"/>
        <v>8.6133919890550388</v>
      </c>
      <c r="AA42" s="109" t="str">
        <f t="shared" si="19"/>
        <v/>
      </c>
      <c r="AB42" s="110" t="str">
        <f t="shared" si="9"/>
        <v/>
      </c>
      <c r="AC42" s="117">
        <f t="shared" si="10"/>
        <v>10.833684631428222</v>
      </c>
      <c r="AD42" s="113">
        <f t="shared" si="11"/>
        <v>7.0021920180238775</v>
      </c>
      <c r="AE42" s="113">
        <f t="shared" si="12"/>
        <v>41.87109428248894</v>
      </c>
      <c r="AF42" s="113">
        <f t="shared" si="13"/>
        <v>0</v>
      </c>
      <c r="AG42" s="113">
        <f t="shared" si="14"/>
        <v>0</v>
      </c>
      <c r="AH42" s="113">
        <f t="shared" si="15"/>
        <v>0</v>
      </c>
      <c r="AI42" s="114">
        <f t="shared" si="16"/>
        <v>0</v>
      </c>
      <c r="AJ42" s="118"/>
      <c r="AK42" s="128" t="s">
        <v>178</v>
      </c>
      <c r="AL42" s="129">
        <f>IF(F7=AJ1,1,0)</f>
        <v>1</v>
      </c>
      <c r="AM42" s="130">
        <f>IF(AND(AL41=1,AL42=1),0.15,0.1)</f>
        <v>0.1</v>
      </c>
      <c r="AN42" s="131" t="s">
        <v>180</v>
      </c>
      <c r="AP42">
        <v>16</v>
      </c>
    </row>
    <row r="43" spans="1:42" x14ac:dyDescent="0.2">
      <c r="A43" s="116" t="s">
        <v>97</v>
      </c>
      <c r="B43" s="164">
        <f>IF('Work zone worksheet'!B30="","",'Work zone worksheet'!B30)</f>
        <v>4461.5698000006269</v>
      </c>
      <c r="C43" s="165" t="str">
        <f>IF('Work zone worksheet'!C30="","",'Work zone worksheet'!C30)</f>
        <v/>
      </c>
      <c r="D43" s="165" t="str">
        <f>IF('Work zone worksheet'!D30="","",'Work zone worksheet'!D30)</f>
        <v/>
      </c>
      <c r="E43" s="165">
        <f>IF('Work zone worksheet'!E30="","",'Work zone worksheet'!E30)</f>
        <v>3.123192596876807E-2</v>
      </c>
      <c r="F43" s="173" t="str">
        <f>'Approved Work Zone'!F43</f>
        <v>NO</v>
      </c>
      <c r="G43"/>
      <c r="H43" s="101" t="s">
        <v>127</v>
      </c>
      <c r="I43" s="176" t="str">
        <f>IF(AND('Late 91-105'!I43="NO",'Late 91-105'!I42="YES"),"YES",'Late 91-105'!I43)</f>
        <v>YES</v>
      </c>
      <c r="J43" s="102">
        <f>IF(B34="",0,B34/4)</f>
        <v>155.04105580299071</v>
      </c>
      <c r="K43" s="103">
        <f t="shared" si="0"/>
        <v>2</v>
      </c>
      <c r="L43" s="104">
        <f>0.96*IF(I43=$AL$39,(1-$F$19),1)*IF(I43=$AL$38,IF(OR(S42&gt;0,B34&gt;K43*$F$24),MIN(0.8*K43*$F$16,K43*$F$24),K43*$F$24)*(1-$AL$43*$AM$43),(1-$AL$43*$AM$42)*IF(S42&gt;0,0.8,IF(B34&gt;K43*$F$16,0.8,1))*K43*$F$16)/4</f>
        <v>817.34399999999994</v>
      </c>
      <c r="M43" s="105">
        <f>IF(COUNT(C34)&gt;0,J43/(1+(C34+D34)*($F$18-1)),IF(COUNT(E34)&gt;0,J43/(1+E34*($F$18-1)),J43/(1+$AM$20*($F$18-1))))</f>
        <v>140.34475986686292</v>
      </c>
      <c r="N43" s="102">
        <f>IF(COUNT(C34)&gt;0,C34*M40,IF(COUNT(E34)&gt;0,E34*0.9*M40,$AM$20*0.9*M40))</f>
        <v>13.226666342515029</v>
      </c>
      <c r="O43" s="102">
        <f>IF(COUNT(C34)&gt;0,D34*M40,IF(COUNT(E34)&gt;0,E34*0.1*M40,$AM$20*0.1*M40))</f>
        <v>1.469629593612781</v>
      </c>
      <c r="P43" s="104">
        <f t="shared" si="20"/>
        <v>125.6484639307351</v>
      </c>
      <c r="Q43" s="106">
        <f t="shared" si="1"/>
        <v>1.8333333333333333E-2</v>
      </c>
      <c r="R43" s="107">
        <f t="shared" si="2"/>
        <v>0</v>
      </c>
      <c r="S43" s="102">
        <f t="shared" si="3"/>
        <v>0</v>
      </c>
      <c r="T43" s="102">
        <f t="shared" si="17"/>
        <v>0</v>
      </c>
      <c r="U43" s="102">
        <f t="shared" si="4"/>
        <v>155.04105580299071</v>
      </c>
      <c r="V43" s="102">
        <f t="shared" si="5"/>
        <v>0</v>
      </c>
      <c r="W43" s="108">
        <f t="shared" si="6"/>
        <v>0.45407999999999998</v>
      </c>
      <c r="X43" s="102" t="str">
        <f t="shared" si="18"/>
        <v/>
      </c>
      <c r="Y43" s="102" t="str">
        <f t="shared" si="7"/>
        <v/>
      </c>
      <c r="Z43" s="102">
        <f t="shared" si="8"/>
        <v>8.6133919890550388</v>
      </c>
      <c r="AA43" s="109" t="str">
        <f t="shared" si="19"/>
        <v/>
      </c>
      <c r="AB43" s="110" t="str">
        <f t="shared" si="9"/>
        <v/>
      </c>
      <c r="AC43" s="117">
        <f t="shared" si="10"/>
        <v>10.833684631428222</v>
      </c>
      <c r="AD43" s="113">
        <f t="shared" si="11"/>
        <v>7.0021920180238775</v>
      </c>
      <c r="AE43" s="113">
        <f t="shared" si="12"/>
        <v>41.87109428248894</v>
      </c>
      <c r="AF43" s="113">
        <f t="shared" si="13"/>
        <v>0</v>
      </c>
      <c r="AG43" s="113">
        <f t="shared" si="14"/>
        <v>0</v>
      </c>
      <c r="AH43" s="113">
        <f t="shared" si="15"/>
        <v>0</v>
      </c>
      <c r="AI43" s="114">
        <f t="shared" si="16"/>
        <v>0</v>
      </c>
      <c r="AJ43" s="118"/>
      <c r="AK43" s="128" t="s">
        <v>175</v>
      </c>
      <c r="AL43" s="129">
        <f>IF(OR(F6='Work zone worksheet'!AA39,F6='Work zone worksheet'!AA40),1,IF(AND(F6='Work zone worksheet'!AA34,AL42=1),1,0))</f>
        <v>0</v>
      </c>
      <c r="AM43" s="132">
        <v>0</v>
      </c>
      <c r="AN43" s="133" t="s">
        <v>181</v>
      </c>
      <c r="AP43">
        <v>17</v>
      </c>
    </row>
    <row r="44" spans="1:42" x14ac:dyDescent="0.2">
      <c r="A44" s="116" t="s">
        <v>16</v>
      </c>
      <c r="B44" s="164">
        <f>IF('Work zone worksheet'!B31="","",'Work zone worksheet'!B31)</f>
        <v>4620.9115785720769</v>
      </c>
      <c r="C44" s="165" t="str">
        <f>IF('Work zone worksheet'!C31="","",'Work zone worksheet'!C31)</f>
        <v/>
      </c>
      <c r="D44" s="165" t="str">
        <f>IF('Work zone worksheet'!D31="","",'Work zone worksheet'!D31)</f>
        <v/>
      </c>
      <c r="E44" s="165">
        <f>IF('Work zone worksheet'!E31="","",'Work zone worksheet'!E31)</f>
        <v>2.6059844571641302E-2</v>
      </c>
      <c r="F44" s="173" t="str">
        <f>'Approved Work Zone'!F44</f>
        <v>NO</v>
      </c>
      <c r="G44"/>
      <c r="H44" s="101" t="s">
        <v>128</v>
      </c>
      <c r="I44" s="176" t="str">
        <f>IF(AND('Late 91-105'!I44="NO",'Late 91-105'!I43="YES"),"YES",'Late 91-105'!I44)</f>
        <v>YES</v>
      </c>
      <c r="J44" s="102">
        <f>IF(B35="",0,B35/4)</f>
        <v>128.10777946550863</v>
      </c>
      <c r="K44" s="103">
        <f t="shared" si="0"/>
        <v>2</v>
      </c>
      <c r="L44" s="104">
        <f>0.96*IF(I44=$AL$39,(1-$F$19),1)*IF(I44=$AL$38,IF(OR(S43&gt;0,B35&gt;K44*$F$24),MIN(0.8*K44*$F$16,K44*$F$24),K44*$F$24)*(1-$AL$43*$AM$43),(1-$AL$43*$AM$42)*IF(S43&gt;0,0.8,IF(B35&gt;K44*$F$16,0.8,1))*K44*$F$16)/4</f>
        <v>817.34399999999994</v>
      </c>
      <c r="M44" s="105">
        <f>IF(COUNT(C35)&gt;0,J44/(1+(C35+D35)*($F$18-1)),IF(COUNT(E35)&gt;0,J44/(1+E35*($F$18-1)),J44/(1+$AM$20*($F$18-1))))</f>
        <v>113.7409979382664</v>
      </c>
      <c r="N44" s="102">
        <f>IF(COUNT(C35)&gt;0,C35*M44,IF(COUNT(E35)&gt;0,E35*0.9*M44,$AM$20*0.9*M44))</f>
        <v>12.930103374517989</v>
      </c>
      <c r="O44" s="102">
        <f>IF(COUNT(C35)&gt;0,D35*M44,IF(COUNT(E35)&gt;0,E35*0.1*M44,$AM$20*0.1*M44))</f>
        <v>1.4366781527242209</v>
      </c>
      <c r="P44" s="104">
        <f t="shared" si="20"/>
        <v>99.374216411024193</v>
      </c>
      <c r="Q44" s="106">
        <f t="shared" si="1"/>
        <v>1.8333333333333333E-2</v>
      </c>
      <c r="R44" s="107">
        <f t="shared" si="2"/>
        <v>0</v>
      </c>
      <c r="S44" s="102">
        <f t="shared" si="3"/>
        <v>0</v>
      </c>
      <c r="T44" s="102">
        <f t="shared" si="17"/>
        <v>0</v>
      </c>
      <c r="U44" s="102">
        <f t="shared" si="4"/>
        <v>128.10777946550863</v>
      </c>
      <c r="V44" s="102">
        <f t="shared" si="5"/>
        <v>0</v>
      </c>
      <c r="W44" s="108">
        <f t="shared" si="6"/>
        <v>0.45407999999999998</v>
      </c>
      <c r="X44" s="102" t="str">
        <f t="shared" si="18"/>
        <v/>
      </c>
      <c r="Y44" s="102" t="str">
        <f t="shared" si="7"/>
        <v/>
      </c>
      <c r="Z44" s="102">
        <f t="shared" si="8"/>
        <v>7.1170988591949236</v>
      </c>
      <c r="AA44" s="109" t="str">
        <f t="shared" si="19"/>
        <v/>
      </c>
      <c r="AB44" s="110" t="str">
        <f t="shared" si="9"/>
        <v/>
      </c>
      <c r="AC44" s="117">
        <f t="shared" si="10"/>
        <v>8.8976492635823163</v>
      </c>
      <c r="AD44" s="113">
        <f t="shared" si="11"/>
        <v>6.1084539771864401</v>
      </c>
      <c r="AE44" s="113">
        <f t="shared" si="12"/>
        <v>34.43859569114381</v>
      </c>
      <c r="AF44" s="113">
        <f t="shared" si="13"/>
        <v>0</v>
      </c>
      <c r="AG44" s="113">
        <f t="shared" si="14"/>
        <v>0</v>
      </c>
      <c r="AH44" s="113">
        <f t="shared" si="15"/>
        <v>0</v>
      </c>
      <c r="AI44" s="114">
        <f t="shared" si="16"/>
        <v>0</v>
      </c>
      <c r="AJ44" s="118"/>
      <c r="AK44" s="128" t="s">
        <v>176</v>
      </c>
      <c r="AL44" s="129">
        <f>IF(OR(F6='Work zone worksheet'!AA39,F6='Work zone worksheet'!AA40),1,IF(AND(F6='Work zone worksheet'!AA38,AL42=1),1,0))</f>
        <v>0</v>
      </c>
      <c r="AM44" s="134"/>
      <c r="AP44">
        <v>18</v>
      </c>
    </row>
    <row r="45" spans="1:42" x14ac:dyDescent="0.2">
      <c r="A45" s="116" t="s">
        <v>6</v>
      </c>
      <c r="B45" s="164">
        <f>IF('Work zone worksheet'!B32="","",'Work zone worksheet'!B32)</f>
        <v>4630.8032409395364</v>
      </c>
      <c r="C45" s="165" t="str">
        <f>IF('Work zone worksheet'!C32="","",'Work zone worksheet'!C32)</f>
        <v/>
      </c>
      <c r="D45" s="165" t="str">
        <f>IF('Work zone worksheet'!D32="","",'Work zone worksheet'!D32)</f>
        <v/>
      </c>
      <c r="E45" s="165">
        <f>IF('Work zone worksheet'!E32="","",'Work zone worksheet'!E32)</f>
        <v>2.7768748548873925E-2</v>
      </c>
      <c r="F45" s="173" t="str">
        <f>'Approved Work Zone'!F45</f>
        <v>NO</v>
      </c>
      <c r="G45"/>
      <c r="H45" s="101" t="s">
        <v>129</v>
      </c>
      <c r="I45" s="176" t="str">
        <f>IF(AND('Late 91-105'!I45="NO",'Late 91-105'!I44="YES"),"YES",'Late 91-105'!I45)</f>
        <v>YES</v>
      </c>
      <c r="J45" s="102">
        <f>IF(B35="",0,B35/4)</f>
        <v>128.10777946550863</v>
      </c>
      <c r="K45" s="103">
        <f t="shared" si="0"/>
        <v>2</v>
      </c>
      <c r="L45" s="104">
        <f>0.96*IF(I45=$AL$39,(1-$F$19),1)*IF(I45=$AL$38,IF(OR(S44&gt;0,B35&gt;K45*$F$24),MIN(0.8*K45*$F$16,K45*$F$24),K45*$F$24)*(1-$AL$43*$AM$43),(1-$AL$43*$AM$42)*IF(S44&gt;0,0.8,IF(B35&gt;K45*$F$16,0.8,1))*K45*$F$16)/4</f>
        <v>817.34399999999994</v>
      </c>
      <c r="M45" s="105">
        <f>IF(COUNT(C35)&gt;0,J45/(1+(C35+D35)*($F$18-1)),IF(COUNT(E35)&gt;0,J45/(1+E35*($F$18-1)),J45/(1+$AM$20*($F$18-1))))</f>
        <v>113.7409979382664</v>
      </c>
      <c r="N45" s="102">
        <f>IF(COUNT(C35)&gt;0,C35*M44,IF(COUNT(E35)&gt;0,E35*0.9*M44,$AM$20*0.9*M44))</f>
        <v>12.930103374517989</v>
      </c>
      <c r="O45" s="102">
        <f>IF(COUNT(C35)&gt;0,D35*M44,IF(COUNT(E35)&gt;0,E35*0.1*M44,$AM$20*0.1*M44))</f>
        <v>1.4366781527242209</v>
      </c>
      <c r="P45" s="104">
        <f t="shared" si="20"/>
        <v>99.374216411024193</v>
      </c>
      <c r="Q45" s="106">
        <f t="shared" si="1"/>
        <v>1.8333333333333333E-2</v>
      </c>
      <c r="R45" s="107">
        <f t="shared" si="2"/>
        <v>0</v>
      </c>
      <c r="S45" s="102">
        <f t="shared" si="3"/>
        <v>0</v>
      </c>
      <c r="T45" s="102">
        <f t="shared" si="17"/>
        <v>0</v>
      </c>
      <c r="U45" s="102">
        <f t="shared" si="4"/>
        <v>128.10777946550863</v>
      </c>
      <c r="V45" s="102">
        <f t="shared" si="5"/>
        <v>0</v>
      </c>
      <c r="W45" s="108">
        <f t="shared" si="6"/>
        <v>0.45407999999999998</v>
      </c>
      <c r="X45" s="102" t="str">
        <f t="shared" si="18"/>
        <v/>
      </c>
      <c r="Y45" s="102" t="str">
        <f t="shared" si="7"/>
        <v/>
      </c>
      <c r="Z45" s="102">
        <f t="shared" si="8"/>
        <v>7.1170988591949236</v>
      </c>
      <c r="AA45" s="109" t="str">
        <f t="shared" si="19"/>
        <v/>
      </c>
      <c r="AB45" s="110" t="str">
        <f t="shared" si="9"/>
        <v/>
      </c>
      <c r="AC45" s="117">
        <f t="shared" si="10"/>
        <v>8.8976492635823163</v>
      </c>
      <c r="AD45" s="113">
        <f t="shared" si="11"/>
        <v>6.1084539771864401</v>
      </c>
      <c r="AE45" s="113">
        <f t="shared" si="12"/>
        <v>34.43859569114381</v>
      </c>
      <c r="AF45" s="113">
        <f t="shared" si="13"/>
        <v>0</v>
      </c>
      <c r="AG45" s="113">
        <f t="shared" si="14"/>
        <v>0</v>
      </c>
      <c r="AH45" s="113">
        <f t="shared" si="15"/>
        <v>0</v>
      </c>
      <c r="AI45" s="114">
        <f t="shared" si="16"/>
        <v>0</v>
      </c>
      <c r="AJ45" s="118"/>
      <c r="AK45" s="135" t="s">
        <v>177</v>
      </c>
      <c r="AL45" s="136">
        <f>IF(OR(F6='Work zone worksheet'!AA38,F6='Work zone worksheet'!AA39),1,IF(AND(F6='Work zone worksheet'!AA40,AL42=1),1,0))</f>
        <v>0</v>
      </c>
      <c r="AP45">
        <v>19</v>
      </c>
    </row>
    <row r="46" spans="1:42" x14ac:dyDescent="0.2">
      <c r="A46" s="116" t="s">
        <v>7</v>
      </c>
      <c r="B46" s="164">
        <f>IF('Work zone worksheet'!B33="","",'Work zone worksheet'!B33)</f>
        <v>4633.1686384621889</v>
      </c>
      <c r="C46" s="165" t="str">
        <f>IF('Work zone worksheet'!C33="","",'Work zone worksheet'!C33)</f>
        <v/>
      </c>
      <c r="D46" s="165" t="str">
        <f>IF('Work zone worksheet'!D33="","",'Work zone worksheet'!D33)</f>
        <v/>
      </c>
      <c r="E46" s="165">
        <f>IF('Work zone worksheet'!E33="","",'Work zone worksheet'!E33)</f>
        <v>2.9425415390327673E-2</v>
      </c>
      <c r="F46" s="173" t="str">
        <f>'Approved Work Zone'!F46</f>
        <v>NO</v>
      </c>
      <c r="G46"/>
      <c r="H46" s="101" t="s">
        <v>130</v>
      </c>
      <c r="I46" s="176" t="str">
        <f>IF(AND('Late 91-105'!I46="NO",'Late 91-105'!I45="YES"),"YES",'Late 91-105'!I46)</f>
        <v>YES</v>
      </c>
      <c r="J46" s="102">
        <f>IF(B35="",0,B35/4)</f>
        <v>128.10777946550863</v>
      </c>
      <c r="K46" s="103">
        <f t="shared" si="0"/>
        <v>2</v>
      </c>
      <c r="L46" s="104">
        <f>0.96*IF(I46=$AL$39,(1-$F$19),1)*IF(I46=$AL$38,IF(OR(S45&gt;0,B35&gt;K46*$F$24),MIN(0.8*K46*$F$16,K46*$F$24),K46*$F$24)*(1-$AL$43*$AM$43),(1-$AL$43*$AM$42)*IF(S45&gt;0,0.8,IF(B35&gt;K46*$F$16,0.8,1))*K46*$F$16)/4</f>
        <v>817.34399999999994</v>
      </c>
      <c r="M46" s="105">
        <f>IF(COUNT(C35)&gt;0,J46/(1+(C35+D35)*($F$18-1)),IF(COUNT(E35)&gt;0,J46/(1+E35*($F$18-1)),J46/(1+$AM$20*($F$18-1))))</f>
        <v>113.7409979382664</v>
      </c>
      <c r="N46" s="102">
        <f>IF(COUNT(C35)&gt;0,C35*M44,IF(COUNT(E35)&gt;0,E35*0.9*M44,$AM$20*0.9*M44))</f>
        <v>12.930103374517989</v>
      </c>
      <c r="O46" s="102">
        <f>IF(COUNT(C35)&gt;0,D35*M44,IF(COUNT(E35)&gt;0,E35*0.1*M44,$AM$20*0.1*M44))</f>
        <v>1.4366781527242209</v>
      </c>
      <c r="P46" s="104">
        <f t="shared" si="20"/>
        <v>99.374216411024193</v>
      </c>
      <c r="Q46" s="106">
        <f t="shared" si="1"/>
        <v>1.8333333333333333E-2</v>
      </c>
      <c r="R46" s="107">
        <f t="shared" si="2"/>
        <v>0</v>
      </c>
      <c r="S46" s="102">
        <f t="shared" si="3"/>
        <v>0</v>
      </c>
      <c r="T46" s="102">
        <f t="shared" si="17"/>
        <v>0</v>
      </c>
      <c r="U46" s="102">
        <f t="shared" si="4"/>
        <v>128.10777946550863</v>
      </c>
      <c r="V46" s="102">
        <f t="shared" si="5"/>
        <v>0</v>
      </c>
      <c r="W46" s="108">
        <f t="shared" si="6"/>
        <v>0.45407999999999998</v>
      </c>
      <c r="X46" s="102" t="str">
        <f t="shared" si="18"/>
        <v/>
      </c>
      <c r="Y46" s="102" t="str">
        <f t="shared" si="7"/>
        <v/>
      </c>
      <c r="Z46" s="102">
        <f t="shared" si="8"/>
        <v>7.1170988591949236</v>
      </c>
      <c r="AA46" s="109" t="str">
        <f t="shared" si="19"/>
        <v/>
      </c>
      <c r="AB46" s="110" t="str">
        <f t="shared" si="9"/>
        <v/>
      </c>
      <c r="AC46" s="117">
        <f t="shared" si="10"/>
        <v>8.8976492635823163</v>
      </c>
      <c r="AD46" s="113">
        <f t="shared" si="11"/>
        <v>6.1084539771864401</v>
      </c>
      <c r="AE46" s="113">
        <f t="shared" si="12"/>
        <v>34.43859569114381</v>
      </c>
      <c r="AF46" s="113">
        <f t="shared" si="13"/>
        <v>0</v>
      </c>
      <c r="AG46" s="113">
        <f t="shared" si="14"/>
        <v>0</v>
      </c>
      <c r="AH46" s="113">
        <f t="shared" si="15"/>
        <v>0</v>
      </c>
      <c r="AI46" s="114">
        <f t="shared" si="16"/>
        <v>0</v>
      </c>
      <c r="AJ46" s="118"/>
      <c r="AP46">
        <v>20</v>
      </c>
    </row>
    <row r="47" spans="1:42" x14ac:dyDescent="0.2">
      <c r="A47" s="116" t="s">
        <v>8</v>
      </c>
      <c r="B47" s="164">
        <f>IF('Work zone worksheet'!B34="","",'Work zone worksheet'!B34)</f>
        <v>4565.4322548589398</v>
      </c>
      <c r="C47" s="165" t="str">
        <f>IF('Work zone worksheet'!C34="","",'Work zone worksheet'!C34)</f>
        <v/>
      </c>
      <c r="D47" s="165" t="str">
        <f>IF('Work zone worksheet'!D34="","",'Work zone worksheet'!D34)</f>
        <v/>
      </c>
      <c r="E47" s="165">
        <f>IF('Work zone worksheet'!E34="","",'Work zone worksheet'!E34)</f>
        <v>3.0568508313315437E-2</v>
      </c>
      <c r="F47" s="173" t="str">
        <f>'Approved Work Zone'!F47</f>
        <v>NO</v>
      </c>
      <c r="G47"/>
      <c r="H47" s="101" t="s">
        <v>131</v>
      </c>
      <c r="I47" s="176" t="str">
        <f>IF(AND('Late 91-105'!I47="NO",'Late 91-105'!I46="YES"),"YES",'Late 91-105'!I47)</f>
        <v>YES</v>
      </c>
      <c r="J47" s="102">
        <f>IF(B35="",0,B35/4)</f>
        <v>128.10777946550863</v>
      </c>
      <c r="K47" s="103">
        <f t="shared" si="0"/>
        <v>2</v>
      </c>
      <c r="L47" s="104">
        <f>0.96*IF(I47=$AL$39,(1-$F$19),1)*IF(I47=$AL$38,IF(OR(S46&gt;0,B35&gt;K47*$F$24),MIN(0.8*K47*$F$16,K47*$F$24),K47*$F$24)*(1-$AL$43*$AM$43),(1-$AL$43*$AM$42)*IF(S46&gt;0,0.8,IF(B35&gt;K47*$F$16,0.8,1))*K47*$F$16)/4</f>
        <v>817.34399999999994</v>
      </c>
      <c r="M47" s="105">
        <f>IF(COUNT(C35)&gt;0,J47/(1+(C35+D35)*($F$18-1)),IF(COUNT(E35)&gt;0,J47/(1+E35*($F$18-1)),J47/(1+$AM$20*($F$18-1))))</f>
        <v>113.7409979382664</v>
      </c>
      <c r="N47" s="102">
        <f>IF(COUNT(C35)&gt;0,C35*M44,IF(COUNT(E35)&gt;0,E35*0.9*M44,$AM$20*0.9*M44))</f>
        <v>12.930103374517989</v>
      </c>
      <c r="O47" s="102">
        <f>IF(COUNT(C35)&gt;0,D35*M44,IF(COUNT(E35)&gt;0,E35*0.1*M44,$AM$20*0.1*M44))</f>
        <v>1.4366781527242209</v>
      </c>
      <c r="P47" s="104">
        <f t="shared" si="20"/>
        <v>99.374216411024193</v>
      </c>
      <c r="Q47" s="106">
        <f t="shared" si="1"/>
        <v>1.8333333333333333E-2</v>
      </c>
      <c r="R47" s="107">
        <f t="shared" si="2"/>
        <v>0</v>
      </c>
      <c r="S47" s="102">
        <f t="shared" si="3"/>
        <v>0</v>
      </c>
      <c r="T47" s="102">
        <f t="shared" si="17"/>
        <v>0</v>
      </c>
      <c r="U47" s="102">
        <f t="shared" si="4"/>
        <v>128.10777946550863</v>
      </c>
      <c r="V47" s="102">
        <f t="shared" si="5"/>
        <v>0</v>
      </c>
      <c r="W47" s="108">
        <f t="shared" si="6"/>
        <v>0.45407999999999998</v>
      </c>
      <c r="X47" s="102" t="str">
        <f t="shared" si="18"/>
        <v/>
      </c>
      <c r="Y47" s="102" t="str">
        <f t="shared" si="7"/>
        <v/>
      </c>
      <c r="Z47" s="102">
        <f t="shared" si="8"/>
        <v>7.1170988591949236</v>
      </c>
      <c r="AA47" s="109" t="str">
        <f t="shared" si="19"/>
        <v/>
      </c>
      <c r="AB47" s="110" t="str">
        <f t="shared" si="9"/>
        <v/>
      </c>
      <c r="AC47" s="117">
        <f t="shared" si="10"/>
        <v>8.8976492635823163</v>
      </c>
      <c r="AD47" s="113">
        <f t="shared" si="11"/>
        <v>6.1084539771864401</v>
      </c>
      <c r="AE47" s="113">
        <f t="shared" si="12"/>
        <v>34.43859569114381</v>
      </c>
      <c r="AF47" s="113">
        <f t="shared" si="13"/>
        <v>0</v>
      </c>
      <c r="AG47" s="113">
        <f t="shared" si="14"/>
        <v>0</v>
      </c>
      <c r="AH47" s="113">
        <f t="shared" si="15"/>
        <v>0</v>
      </c>
      <c r="AI47" s="114">
        <f t="shared" si="16"/>
        <v>0</v>
      </c>
      <c r="AJ47" s="118"/>
      <c r="AP47">
        <v>21</v>
      </c>
    </row>
    <row r="48" spans="1:42" x14ac:dyDescent="0.2">
      <c r="A48" s="116" t="s">
        <v>9</v>
      </c>
      <c r="B48" s="164">
        <f>IF('Work zone worksheet'!B35="","",'Work zone worksheet'!B35)</f>
        <v>4557.4759177372889</v>
      </c>
      <c r="C48" s="165" t="str">
        <f>IF('Work zone worksheet'!C35="","",'Work zone worksheet'!C35)</f>
        <v/>
      </c>
      <c r="D48" s="165" t="str">
        <f>IF('Work zone worksheet'!D35="","",'Work zone worksheet'!D35)</f>
        <v/>
      </c>
      <c r="E48" s="165">
        <f>IF('Work zone worksheet'!E35="","",'Work zone worksheet'!E35)</f>
        <v>2.8734547513447201E-2</v>
      </c>
      <c r="F48" s="173" t="str">
        <f>'Approved Work Zone'!F48</f>
        <v>NO</v>
      </c>
      <c r="G48"/>
      <c r="H48" s="101" t="s">
        <v>132</v>
      </c>
      <c r="I48" s="176" t="str">
        <f>IF(AND('Late 91-105'!I48="NO",'Late 91-105'!I47="YES"),"YES",'Late 91-105'!I48)</f>
        <v>YES</v>
      </c>
      <c r="J48" s="102">
        <f>IF(B36="",0,B36/4)</f>
        <v>130.84949023040201</v>
      </c>
      <c r="K48" s="103">
        <f t="shared" si="0"/>
        <v>2</v>
      </c>
      <c r="L48" s="104">
        <f>0.96*IF(I48=$AL$39,(1-$F$19),1)*IF(I48=$AL$38,IF(OR(S47&gt;0,B36&gt;K48*$F$24),MIN(0.8*K48*$F$16,K48*$F$24),K48*$F$24)*(1-$AL$43*$AM$43),(1-$AL$43*$AM$42)*IF(S47&gt;0,0.8,IF(B36&gt;K48*$F$16,0.8,1))*K48*$F$16)/4</f>
        <v>817.34399999999994</v>
      </c>
      <c r="M48" s="105">
        <f>IF(COUNT(C36)&gt;0,J48/(1+(C36+D36)*($F$18-1)),IF(COUNT(E36)&gt;0,J48/(1+E36*($F$18-1)),J48/(1+$AM$20*($F$18-1))))</f>
        <v>114.19421270017874</v>
      </c>
      <c r="N48" s="102">
        <f>IF(COUNT(C36)&gt;0,C36*M48,IF(COUNT(E36)&gt;0,E36*0.9*M48,$AM$20*0.9*M48))</f>
        <v>14.989749777200949</v>
      </c>
      <c r="O48" s="102">
        <f>IF(COUNT(C36)&gt;0,D36*M48,IF(COUNT(E36)&gt;0,E36*0.1*M48,$AM$20*0.1*M48))</f>
        <v>1.6655277530223276</v>
      </c>
      <c r="P48" s="104">
        <f t="shared" si="20"/>
        <v>97.538935169955465</v>
      </c>
      <c r="Q48" s="106">
        <f t="shared" si="1"/>
        <v>1.8333333333333333E-2</v>
      </c>
      <c r="R48" s="107">
        <f t="shared" si="2"/>
        <v>0</v>
      </c>
      <c r="S48" s="102">
        <f t="shared" si="3"/>
        <v>0</v>
      </c>
      <c r="T48" s="102">
        <f t="shared" si="17"/>
        <v>0</v>
      </c>
      <c r="U48" s="102">
        <f t="shared" si="4"/>
        <v>130.84949023040201</v>
      </c>
      <c r="V48" s="102">
        <f t="shared" si="5"/>
        <v>0</v>
      </c>
      <c r="W48" s="108">
        <f t="shared" si="6"/>
        <v>0.45407999999999998</v>
      </c>
      <c r="X48" s="102" t="str">
        <f t="shared" si="18"/>
        <v/>
      </c>
      <c r="Y48" s="102" t="str">
        <f t="shared" si="7"/>
        <v/>
      </c>
      <c r="Z48" s="102">
        <f t="shared" si="8"/>
        <v>7.2694161239112232</v>
      </c>
      <c r="AA48" s="109" t="str">
        <f t="shared" si="19"/>
        <v/>
      </c>
      <c r="AB48" s="110" t="str">
        <f t="shared" si="9"/>
        <v/>
      </c>
      <c r="AC48" s="117">
        <f t="shared" si="10"/>
        <v>9.0399263397358691</v>
      </c>
      <c r="AD48" s="113">
        <f t="shared" si="11"/>
        <v>6.5266622138852126</v>
      </c>
      <c r="AE48" s="113">
        <f t="shared" si="12"/>
        <v>35.034174935812267</v>
      </c>
      <c r="AF48" s="113">
        <f t="shared" si="13"/>
        <v>0</v>
      </c>
      <c r="AG48" s="113">
        <f t="shared" si="14"/>
        <v>0</v>
      </c>
      <c r="AH48" s="113">
        <f t="shared" si="15"/>
        <v>0</v>
      </c>
      <c r="AI48" s="114">
        <f t="shared" si="16"/>
        <v>0</v>
      </c>
      <c r="AJ48" s="118"/>
      <c r="AP48">
        <v>22</v>
      </c>
    </row>
    <row r="49" spans="1:42" x14ac:dyDescent="0.2">
      <c r="A49" s="116" t="s">
        <v>10</v>
      </c>
      <c r="B49" s="164">
        <f>IF('Work zone worksheet'!B36="","",'Work zone worksheet'!B36)</f>
        <v>4459.4194386163963</v>
      </c>
      <c r="C49" s="165" t="str">
        <f>IF('Work zone worksheet'!C36="","",'Work zone worksheet'!C36)</f>
        <v/>
      </c>
      <c r="D49" s="165" t="str">
        <f>IF('Work zone worksheet'!D36="","",'Work zone worksheet'!D36)</f>
        <v/>
      </c>
      <c r="E49" s="165">
        <f>IF('Work zone worksheet'!E36="","",'Work zone worksheet'!E36)</f>
        <v>3.0137911081107145E-2</v>
      </c>
      <c r="F49" s="173" t="str">
        <f>'Approved Work Zone'!F49</f>
        <v>NO</v>
      </c>
      <c r="G49"/>
      <c r="H49" s="101" t="s">
        <v>133</v>
      </c>
      <c r="I49" s="176" t="str">
        <f>IF(AND('Late 91-105'!I49="NO",'Late 91-105'!I48="YES"),"YES",'Late 91-105'!I49)</f>
        <v>YES</v>
      </c>
      <c r="J49" s="102">
        <f>IF(B36="",0,B36/4)</f>
        <v>130.84949023040201</v>
      </c>
      <c r="K49" s="103">
        <f t="shared" si="0"/>
        <v>2</v>
      </c>
      <c r="L49" s="104">
        <f>0.96*IF(I49=$AL$39,(1-$F$19),1)*IF(I49=$AL$38,IF(OR(S48&gt;0,B36&gt;K49*$F$24),MIN(0.8*K49*$F$16,K49*$F$24),K49*$F$24)*(1-$AL$43*$AM$43),(1-$AL$43*$AM$42)*IF(S48&gt;0,0.8,IF(B36&gt;K49*$F$16,0.8,1))*K49*$F$16)/4</f>
        <v>817.34399999999994</v>
      </c>
      <c r="M49" s="105">
        <f>IF(COUNT(C36)&gt;0,J49/(1+(C36+D36)*($F$18-1)),IF(COUNT(E36)&gt;0,J49/(1+E36*($F$18-1)),J49/(1+$AM$20*($F$18-1))))</f>
        <v>114.19421270017874</v>
      </c>
      <c r="N49" s="102">
        <f>IF(COUNT(C36)&gt;0,C36*M48,IF(COUNT(E36)&gt;0,E36*0.9*M48,$AM$20*0.9*M48))</f>
        <v>14.989749777200949</v>
      </c>
      <c r="O49" s="102">
        <f>IF(COUNT(C36)&gt;0,D36*M48,IF(COUNT(E36)&gt;0,E36*0.1*M48,$AM$20*0.1*M48))</f>
        <v>1.6655277530223276</v>
      </c>
      <c r="P49" s="104">
        <f t="shared" si="20"/>
        <v>97.538935169955465</v>
      </c>
      <c r="Q49" s="106">
        <f t="shared" si="1"/>
        <v>1.8333333333333333E-2</v>
      </c>
      <c r="R49" s="107">
        <f t="shared" si="2"/>
        <v>0</v>
      </c>
      <c r="S49" s="102">
        <f t="shared" si="3"/>
        <v>0</v>
      </c>
      <c r="T49" s="102">
        <f t="shared" si="17"/>
        <v>0</v>
      </c>
      <c r="U49" s="102">
        <f t="shared" si="4"/>
        <v>130.84949023040201</v>
      </c>
      <c r="V49" s="102">
        <f t="shared" si="5"/>
        <v>0</v>
      </c>
      <c r="W49" s="108">
        <f t="shared" si="6"/>
        <v>0.45407999999999998</v>
      </c>
      <c r="X49" s="102" t="str">
        <f t="shared" si="18"/>
        <v/>
      </c>
      <c r="Y49" s="102" t="str">
        <f t="shared" si="7"/>
        <v/>
      </c>
      <c r="Z49" s="102">
        <f t="shared" si="8"/>
        <v>7.2694161239112232</v>
      </c>
      <c r="AA49" s="109" t="str">
        <f t="shared" si="19"/>
        <v/>
      </c>
      <c r="AB49" s="110" t="str">
        <f t="shared" si="9"/>
        <v/>
      </c>
      <c r="AC49" s="117">
        <f t="shared" si="10"/>
        <v>9.0399263397358691</v>
      </c>
      <c r="AD49" s="113">
        <f t="shared" si="11"/>
        <v>6.5266622138852126</v>
      </c>
      <c r="AE49" s="113">
        <f t="shared" si="12"/>
        <v>35.034174935812267</v>
      </c>
      <c r="AF49" s="113">
        <f t="shared" si="13"/>
        <v>0</v>
      </c>
      <c r="AG49" s="113">
        <f t="shared" si="14"/>
        <v>0</v>
      </c>
      <c r="AH49" s="113">
        <f t="shared" si="15"/>
        <v>0</v>
      </c>
      <c r="AI49" s="114">
        <f t="shared" si="16"/>
        <v>0</v>
      </c>
      <c r="AJ49" s="118"/>
      <c r="AP49">
        <v>23</v>
      </c>
    </row>
    <row r="50" spans="1:42" x14ac:dyDescent="0.2">
      <c r="A50" s="116" t="s">
        <v>11</v>
      </c>
      <c r="B50" s="164">
        <f>IF('Work zone worksheet'!B37="","",'Work zone worksheet'!B37)</f>
        <v>4230.6209873343123</v>
      </c>
      <c r="C50" s="165" t="str">
        <f>IF('Work zone worksheet'!C37="","",'Work zone worksheet'!C37)</f>
        <v/>
      </c>
      <c r="D50" s="165" t="str">
        <f>IF('Work zone worksheet'!D37="","",'Work zone worksheet'!D37)</f>
        <v/>
      </c>
      <c r="E50" s="165">
        <f>IF('Work zone worksheet'!E37="","",'Work zone worksheet'!E37)</f>
        <v>3.2479414455626715E-2</v>
      </c>
      <c r="F50" s="173" t="str">
        <f>'Approved Work Zone'!F50</f>
        <v>NO</v>
      </c>
      <c r="G50"/>
      <c r="H50" s="101" t="s">
        <v>134</v>
      </c>
      <c r="I50" s="176" t="str">
        <f>IF(AND('Late 91-105'!I50="NO",'Late 91-105'!I49="YES"),"YES",'Late 91-105'!I50)</f>
        <v>YES</v>
      </c>
      <c r="J50" s="102">
        <f>IF(B36="",0,B36/4)</f>
        <v>130.84949023040201</v>
      </c>
      <c r="K50" s="103">
        <f t="shared" si="0"/>
        <v>2</v>
      </c>
      <c r="L50" s="104">
        <f>0.96*IF(I50=$AL$39,(1-$F$19),1)*IF(I50=$AL$38,IF(OR(S49&gt;0,B36&gt;K50*$F$24),MIN(0.8*K50*$F$16,K50*$F$24),K50*$F$24)*(1-$AL$43*$AM$43),(1-$AL$43*$AM$42)*IF(S49&gt;0,0.8,IF(B36&gt;K50*$F$16,0.8,1))*K50*$F$16)/4</f>
        <v>817.34399999999994</v>
      </c>
      <c r="M50" s="105">
        <f>IF(COUNT(C36)&gt;0,J50/(1+(C36+D36)*($F$18-1)),IF(COUNT(E36)&gt;0,J50/(1+E36*($F$18-1)),J50/(1+$AM$20*($F$18-1))))</f>
        <v>114.19421270017874</v>
      </c>
      <c r="N50" s="102">
        <f>IF(COUNT(C36)&gt;0,C36*M48,IF(COUNT(E36)&gt;0,E36*0.9*M48,$AM$20*0.9*M48))</f>
        <v>14.989749777200949</v>
      </c>
      <c r="O50" s="102">
        <f>IF(COUNT(C36)&gt;0,D36*M48,IF(COUNT(E36)&gt;0,E36*0.1*M48,$AM$20*0.1*M48))</f>
        <v>1.6655277530223276</v>
      </c>
      <c r="P50" s="104">
        <f t="shared" si="20"/>
        <v>97.538935169955465</v>
      </c>
      <c r="Q50" s="106">
        <f t="shared" si="1"/>
        <v>1.8333333333333333E-2</v>
      </c>
      <c r="R50" s="107">
        <f t="shared" si="2"/>
        <v>0</v>
      </c>
      <c r="S50" s="102">
        <f t="shared" si="3"/>
        <v>0</v>
      </c>
      <c r="T50" s="102">
        <f t="shared" si="17"/>
        <v>0</v>
      </c>
      <c r="U50" s="102">
        <f t="shared" si="4"/>
        <v>130.84949023040201</v>
      </c>
      <c r="V50" s="102">
        <f t="shared" si="5"/>
        <v>0</v>
      </c>
      <c r="W50" s="108">
        <f t="shared" si="6"/>
        <v>0.45407999999999998</v>
      </c>
      <c r="X50" s="102" t="str">
        <f t="shared" si="18"/>
        <v/>
      </c>
      <c r="Y50" s="102" t="str">
        <f t="shared" si="7"/>
        <v/>
      </c>
      <c r="Z50" s="102">
        <f t="shared" si="8"/>
        <v>7.2694161239112232</v>
      </c>
      <c r="AA50" s="109" t="str">
        <f t="shared" si="19"/>
        <v/>
      </c>
      <c r="AB50" s="110" t="str">
        <f t="shared" si="9"/>
        <v/>
      </c>
      <c r="AC50" s="117">
        <f t="shared" si="10"/>
        <v>9.0399263397358691</v>
      </c>
      <c r="AD50" s="113">
        <f t="shared" si="11"/>
        <v>6.5266622138852126</v>
      </c>
      <c r="AE50" s="113">
        <f t="shared" si="12"/>
        <v>35.034174935812267</v>
      </c>
      <c r="AF50" s="113">
        <f t="shared" si="13"/>
        <v>0</v>
      </c>
      <c r="AG50" s="113">
        <f t="shared" si="14"/>
        <v>0</v>
      </c>
      <c r="AH50" s="113">
        <f t="shared" si="15"/>
        <v>0</v>
      </c>
      <c r="AI50" s="114">
        <f t="shared" si="16"/>
        <v>0</v>
      </c>
      <c r="AJ50" s="118"/>
      <c r="AP50">
        <v>24</v>
      </c>
    </row>
    <row r="51" spans="1:42" x14ac:dyDescent="0.2">
      <c r="A51" s="116" t="s">
        <v>12</v>
      </c>
      <c r="B51" s="164">
        <f>IF('Work zone worksheet'!B38="","",'Work zone worksheet'!B38)</f>
        <v>3923.3343455278305</v>
      </c>
      <c r="C51" s="165" t="str">
        <f>IF('Work zone worksheet'!C38="","",'Work zone worksheet'!C38)</f>
        <v/>
      </c>
      <c r="D51" s="165" t="str">
        <f>IF('Work zone worksheet'!D38="","",'Work zone worksheet'!D38)</f>
        <v/>
      </c>
      <c r="E51" s="165">
        <f>IF('Work zone worksheet'!E38="","",'Work zone worksheet'!E38)</f>
        <v>3.9572485612496579E-2</v>
      </c>
      <c r="F51" s="173" t="str">
        <f>'Approved Work Zone'!F51</f>
        <v>NO</v>
      </c>
      <c r="G51"/>
      <c r="H51" s="101" t="s">
        <v>135</v>
      </c>
      <c r="I51" s="176" t="str">
        <f>IF(AND('Late 91-105'!I51="NO",'Late 91-105'!I50="YES"),"YES",'Late 91-105'!I51)</f>
        <v>YES</v>
      </c>
      <c r="J51" s="102">
        <f>IF(B36="",0,B36/4)</f>
        <v>130.84949023040201</v>
      </c>
      <c r="K51" s="103">
        <f t="shared" si="0"/>
        <v>2</v>
      </c>
      <c r="L51" s="104">
        <f>0.96*IF(I51=$AL$39,(1-$F$19),1)*IF(I51=$AL$38,IF(OR(S50&gt;0,B36&gt;K51*$F$24),MIN(0.8*K51*$F$16,K51*$F$24),K51*$F$24)*(1-$AL$43*$AM$43),(1-$AL$43*$AM$42)*IF(S50&gt;0,0.8,IF(B36&gt;K51*$F$16,0.8,1))*K51*$F$16)/4</f>
        <v>817.34399999999994</v>
      </c>
      <c r="M51" s="105">
        <f>IF(COUNT(C36)&gt;0,J51/(1+(C36+D36)*($F$18-1)),IF(COUNT(E36)&gt;0,J51/(1+E36*($F$18-1)),J51/(1+$AM$20*($F$18-1))))</f>
        <v>114.19421270017874</v>
      </c>
      <c r="N51" s="102">
        <f>IF(COUNT(C36)&gt;0,C36*M48,IF(COUNT(E36)&gt;0,E36*0.9*M48,$AM$20*0.9*M48))</f>
        <v>14.989749777200949</v>
      </c>
      <c r="O51" s="102">
        <f>IF(COUNT(C36)&gt;0,D36*M48,IF(COUNT(E36)&gt;0,E36*0.1*M48,$AM$20*0.1*M48))</f>
        <v>1.6655277530223276</v>
      </c>
      <c r="P51" s="104">
        <f t="shared" si="20"/>
        <v>97.538935169955465</v>
      </c>
      <c r="Q51" s="106">
        <f t="shared" si="1"/>
        <v>1.8333333333333333E-2</v>
      </c>
      <c r="R51" s="107">
        <f t="shared" si="2"/>
        <v>0</v>
      </c>
      <c r="S51" s="102">
        <f t="shared" si="3"/>
        <v>0</v>
      </c>
      <c r="T51" s="102">
        <f t="shared" si="17"/>
        <v>0</v>
      </c>
      <c r="U51" s="102">
        <f t="shared" si="4"/>
        <v>130.84949023040201</v>
      </c>
      <c r="V51" s="102">
        <f t="shared" si="5"/>
        <v>0</v>
      </c>
      <c r="W51" s="108">
        <f t="shared" si="6"/>
        <v>0.45407999999999998</v>
      </c>
      <c r="X51" s="102" t="str">
        <f t="shared" si="18"/>
        <v/>
      </c>
      <c r="Y51" s="102" t="str">
        <f t="shared" si="7"/>
        <v/>
      </c>
      <c r="Z51" s="102">
        <f t="shared" si="8"/>
        <v>7.2694161239112232</v>
      </c>
      <c r="AA51" s="109" t="str">
        <f t="shared" si="19"/>
        <v/>
      </c>
      <c r="AB51" s="110" t="str">
        <f t="shared" si="9"/>
        <v/>
      </c>
      <c r="AC51" s="117">
        <f t="shared" si="10"/>
        <v>9.0399263397358691</v>
      </c>
      <c r="AD51" s="113">
        <f t="shared" si="11"/>
        <v>6.5266622138852126</v>
      </c>
      <c r="AE51" s="113">
        <f t="shared" si="12"/>
        <v>35.034174935812267</v>
      </c>
      <c r="AF51" s="113">
        <f t="shared" si="13"/>
        <v>0</v>
      </c>
      <c r="AG51" s="113">
        <f t="shared" si="14"/>
        <v>0</v>
      </c>
      <c r="AH51" s="113">
        <f t="shared" si="15"/>
        <v>0</v>
      </c>
      <c r="AI51" s="114">
        <f t="shared" si="16"/>
        <v>0</v>
      </c>
      <c r="AJ51" s="118"/>
    </row>
    <row r="52" spans="1:42" x14ac:dyDescent="0.2">
      <c r="A52" s="116" t="s">
        <v>13</v>
      </c>
      <c r="B52" s="164">
        <f>IF('Work zone worksheet'!B39="","",'Work zone worksheet'!B39)</f>
        <v>3654.3241363606444</v>
      </c>
      <c r="C52" s="165" t="str">
        <f>IF('Work zone worksheet'!C39="","",'Work zone worksheet'!C39)</f>
        <v/>
      </c>
      <c r="D52" s="165" t="str">
        <f>IF('Work zone worksheet'!D39="","",'Work zone worksheet'!D39)</f>
        <v/>
      </c>
      <c r="E52" s="165">
        <f>IF('Work zone worksheet'!E39="","",'Work zone worksheet'!E39)</f>
        <v>4.2603271742968109E-2</v>
      </c>
      <c r="F52" s="173" t="str">
        <f>'Approved Work Zone'!F52</f>
        <v>NO</v>
      </c>
      <c r="G52"/>
      <c r="H52" s="101" t="s">
        <v>136</v>
      </c>
      <c r="I52" s="176" t="str">
        <f>IF(AND('Late 91-105'!I52="NO",'Late 91-105'!I51="YES"),"YES",'Late 91-105'!I52)</f>
        <v>YES</v>
      </c>
      <c r="J52" s="102">
        <f>IF(B37="",0,B37/4)</f>
        <v>165.09399527426649</v>
      </c>
      <c r="K52" s="103">
        <f t="shared" si="0"/>
        <v>2</v>
      </c>
      <c r="L52" s="104">
        <f>0.96*IF(I52=$AL$39,(1-$F$19),1)*IF(I52=$AL$38,IF(OR(S51&gt;0,B37&gt;K52*$F$24),MIN(0.8*K52*$F$16,K52*$F$24),K52*$F$24)*(1-$AL$43*$AM$43),(1-$AL$43*$AM$42)*IF(S51&gt;0,0.8,IF(B37&gt;K52*$F$16,0.8,1))*K52*$F$16)/4</f>
        <v>817.34399999999994</v>
      </c>
      <c r="M52" s="105">
        <f>IF(COUNT(C37)&gt;0,J52/(1+(C37+D37)*($F$18-1)),IF(COUNT(E37)&gt;0,J52/(1+E37*($F$18-1)),J52/(1+$AM$20*($F$18-1))))</f>
        <v>144.77545959088303</v>
      </c>
      <c r="N52" s="102">
        <f>IF(COUNT(C37)&gt;0,C37*M52,IF(COUNT(E37)&gt;0,E37*0.9*M52,$AM$20*0.9*M52))</f>
        <v>18.28668211504511</v>
      </c>
      <c r="O52" s="102">
        <f>IF(COUNT(C37)&gt;0,D37*M52,IF(COUNT(E37)&gt;0,E37*0.1*M52,$AM$20*0.1*M52))</f>
        <v>2.0318535683383456</v>
      </c>
      <c r="P52" s="104">
        <f t="shared" si="20"/>
        <v>124.45692390749957</v>
      </c>
      <c r="Q52" s="106">
        <f t="shared" si="1"/>
        <v>1.8333333333333333E-2</v>
      </c>
      <c r="R52" s="107">
        <f t="shared" si="2"/>
        <v>0</v>
      </c>
      <c r="S52" s="102">
        <f t="shared" si="3"/>
        <v>0</v>
      </c>
      <c r="T52" s="102">
        <f t="shared" si="17"/>
        <v>0</v>
      </c>
      <c r="U52" s="102">
        <f t="shared" si="4"/>
        <v>165.09399527426649</v>
      </c>
      <c r="V52" s="102">
        <f t="shared" si="5"/>
        <v>0</v>
      </c>
      <c r="W52" s="108">
        <f t="shared" si="6"/>
        <v>0.45407999999999998</v>
      </c>
      <c r="X52" s="102" t="str">
        <f t="shared" si="18"/>
        <v/>
      </c>
      <c r="Y52" s="102" t="str">
        <f t="shared" si="7"/>
        <v/>
      </c>
      <c r="Z52" s="102">
        <f t="shared" si="8"/>
        <v>9.1718886263481387</v>
      </c>
      <c r="AA52" s="109" t="str">
        <f t="shared" si="19"/>
        <v/>
      </c>
      <c r="AB52" s="110" t="str">
        <f t="shared" si="9"/>
        <v/>
      </c>
      <c r="AC52" s="117">
        <f t="shared" si="10"/>
        <v>11.422662887647604</v>
      </c>
      <c r="AD52" s="113">
        <f t="shared" si="11"/>
        <v>8.1338097163165468</v>
      </c>
      <c r="AE52" s="113">
        <f t="shared" si="12"/>
        <v>44.2526082561685</v>
      </c>
      <c r="AF52" s="113">
        <f t="shared" si="13"/>
        <v>0</v>
      </c>
      <c r="AG52" s="113">
        <f t="shared" si="14"/>
        <v>0</v>
      </c>
      <c r="AH52" s="113">
        <f t="shared" si="15"/>
        <v>0</v>
      </c>
      <c r="AI52" s="114">
        <f t="shared" si="16"/>
        <v>0</v>
      </c>
      <c r="AJ52" s="118"/>
    </row>
    <row r="53" spans="1:42" x14ac:dyDescent="0.2">
      <c r="A53" s="116" t="s">
        <v>14</v>
      </c>
      <c r="B53" s="164">
        <f>IF('Work zone worksheet'!B40="","",'Work zone worksheet'!B40)</f>
        <v>3308.3309896380197</v>
      </c>
      <c r="C53" s="165" t="str">
        <f>IF('Work zone worksheet'!C40="","",'Work zone worksheet'!C40)</f>
        <v/>
      </c>
      <c r="D53" s="165" t="str">
        <f>IF('Work zone worksheet'!D40="","",'Work zone worksheet'!D40)</f>
        <v/>
      </c>
      <c r="E53" s="165">
        <f>IF('Work zone worksheet'!E40="","",'Work zone worksheet'!E40)</f>
        <v>4.9333766655833611E-2</v>
      </c>
      <c r="F53" s="173" t="str">
        <f>'Approved Work Zone'!F53</f>
        <v>NO</v>
      </c>
      <c r="G53"/>
      <c r="H53" s="101" t="s">
        <v>137</v>
      </c>
      <c r="I53" s="176" t="str">
        <f>IF(AND('Late 91-105'!I53="NO",'Late 91-105'!I52="YES"),"YES",'Late 91-105'!I53)</f>
        <v>YES</v>
      </c>
      <c r="J53" s="102">
        <f>IF(B37="",0,B37/4)</f>
        <v>165.09399527426649</v>
      </c>
      <c r="K53" s="103">
        <f t="shared" si="0"/>
        <v>2</v>
      </c>
      <c r="L53" s="104">
        <f>0.96*IF(I53=$AL$39,(1-$F$19),1)*IF(I53=$AL$38,IF(OR(S52&gt;0,B37&gt;K53*$F$24),MIN(0.8*K53*$F$16,K53*$F$24),K53*$F$24)*(1-$AL$43*$AM$43),(1-$AL$43*$AM$42)*IF(S52&gt;0,0.8,IF(B37&gt;K53*$F$16,0.8,1))*K53*$F$16)/4</f>
        <v>817.34399999999994</v>
      </c>
      <c r="M53" s="105">
        <f>IF(COUNT(C37)&gt;0,J53/(1+(C37+D37)*($F$18-1)),IF(COUNT(E37)&gt;0,J53/(1+E37*($F$18-1)),J53/(1+$AM$20*($F$18-1))))</f>
        <v>144.77545959088303</v>
      </c>
      <c r="N53" s="102">
        <f>IF(COUNT(C37)&gt;0,C37*M52,IF(COUNT(E37)&gt;0,E37*0.9*M52,$AM$20*0.9*M52))</f>
        <v>18.28668211504511</v>
      </c>
      <c r="O53" s="102">
        <f>IF(COUNT(C37)&gt;0,D37*M52,IF(COUNT(E37)&gt;0,E37*0.1*M52,$AM$20*0.1*M52))</f>
        <v>2.0318535683383456</v>
      </c>
      <c r="P53" s="104">
        <f t="shared" si="20"/>
        <v>124.45692390749957</v>
      </c>
      <c r="Q53" s="106">
        <f t="shared" si="1"/>
        <v>1.8333333333333333E-2</v>
      </c>
      <c r="R53" s="107">
        <f t="shared" si="2"/>
        <v>0</v>
      </c>
      <c r="S53" s="102">
        <f t="shared" si="3"/>
        <v>0</v>
      </c>
      <c r="T53" s="102">
        <f t="shared" si="17"/>
        <v>0</v>
      </c>
      <c r="U53" s="102">
        <f t="shared" si="4"/>
        <v>165.09399527426649</v>
      </c>
      <c r="V53" s="102">
        <f t="shared" si="5"/>
        <v>0</v>
      </c>
      <c r="W53" s="108">
        <f t="shared" si="6"/>
        <v>0.45407999999999998</v>
      </c>
      <c r="X53" s="102" t="str">
        <f t="shared" si="18"/>
        <v/>
      </c>
      <c r="Y53" s="102" t="str">
        <f t="shared" si="7"/>
        <v/>
      </c>
      <c r="Z53" s="102">
        <f t="shared" si="8"/>
        <v>9.1718886263481387</v>
      </c>
      <c r="AA53" s="109" t="str">
        <f t="shared" si="19"/>
        <v/>
      </c>
      <c r="AB53" s="110" t="str">
        <f t="shared" si="9"/>
        <v/>
      </c>
      <c r="AC53" s="117">
        <f t="shared" si="10"/>
        <v>11.422662887647604</v>
      </c>
      <c r="AD53" s="113">
        <f t="shared" si="11"/>
        <v>8.1338097163165468</v>
      </c>
      <c r="AE53" s="113">
        <f t="shared" si="12"/>
        <v>44.2526082561685</v>
      </c>
      <c r="AF53" s="113">
        <f t="shared" si="13"/>
        <v>0</v>
      </c>
      <c r="AG53" s="113">
        <f t="shared" si="14"/>
        <v>0</v>
      </c>
      <c r="AH53" s="113">
        <f t="shared" si="15"/>
        <v>0</v>
      </c>
      <c r="AI53" s="114">
        <f t="shared" si="16"/>
        <v>0</v>
      </c>
      <c r="AJ53" s="118"/>
    </row>
    <row r="54" spans="1:42" x14ac:dyDescent="0.2">
      <c r="A54" s="116" t="s">
        <v>15</v>
      </c>
      <c r="B54" s="164">
        <f>IF('Work zone worksheet'!B41="","",'Work zone worksheet'!B41)</f>
        <v>2754.1828609219215</v>
      </c>
      <c r="C54" s="165" t="str">
        <f>IF('Work zone worksheet'!C41="","",'Work zone worksheet'!C41)</f>
        <v/>
      </c>
      <c r="D54" s="165" t="str">
        <f>IF('Work zone worksheet'!D41="","",'Work zone worksheet'!D41)</f>
        <v/>
      </c>
      <c r="E54" s="165">
        <f>IF('Work zone worksheet'!E41="","",'Work zone worksheet'!E41)</f>
        <v>6.2460961898813241E-2</v>
      </c>
      <c r="F54" s="173" t="str">
        <f>'Approved Work Zone'!F54</f>
        <v>NO</v>
      </c>
      <c r="G54"/>
      <c r="H54" s="101" t="s">
        <v>138</v>
      </c>
      <c r="I54" s="176" t="str">
        <f>IF(AND('Late 91-105'!I54="NO",'Late 91-105'!I53="YES"),"YES",'Late 91-105'!I54)</f>
        <v>YES</v>
      </c>
      <c r="J54" s="102">
        <f>IF(B37="",0,B37/4)</f>
        <v>165.09399527426649</v>
      </c>
      <c r="K54" s="103">
        <f t="shared" si="0"/>
        <v>2</v>
      </c>
      <c r="L54" s="104">
        <f>0.96*IF(I54=$AL$39,(1-$F$19),1)*IF(I54=$AL$38,IF(OR(S53&gt;0,B37&gt;K54*$F$24),MIN(0.8*K54*$F$16,K54*$F$24),K54*$F$24)*(1-$AL$43*$AM$43),(1-$AL$43*$AM$42)*IF(S53&gt;0,0.8,IF(B37&gt;K54*$F$16,0.8,1))*K54*$F$16)/4</f>
        <v>817.34399999999994</v>
      </c>
      <c r="M54" s="105">
        <f>IF(COUNT(C37)&gt;0,J54/(1+(C37+D37)*($F$18-1)),IF(COUNT(E37)&gt;0,J54/(1+E37*($F$18-1)),J54/(1+$AM$20*($F$18-1))))</f>
        <v>144.77545959088303</v>
      </c>
      <c r="N54" s="102">
        <f>IF(COUNT(C37)&gt;0,C37*M52,IF(COUNT(E37)&gt;0,E37*0.9*M52,$AM$20*0.9*M52))</f>
        <v>18.28668211504511</v>
      </c>
      <c r="O54" s="102">
        <f>IF(COUNT(C37)&gt;0,D37*M52,IF(COUNT(E37)&gt;0,E37*0.1*M52,$AM$20*0.1*M52))</f>
        <v>2.0318535683383456</v>
      </c>
      <c r="P54" s="104">
        <f t="shared" si="20"/>
        <v>124.45692390749957</v>
      </c>
      <c r="Q54" s="106">
        <f t="shared" si="1"/>
        <v>1.8333333333333333E-2</v>
      </c>
      <c r="R54" s="107">
        <f t="shared" si="2"/>
        <v>0</v>
      </c>
      <c r="S54" s="102">
        <f t="shared" si="3"/>
        <v>0</v>
      </c>
      <c r="T54" s="102">
        <f t="shared" si="17"/>
        <v>0</v>
      </c>
      <c r="U54" s="102">
        <f t="shared" si="4"/>
        <v>165.09399527426649</v>
      </c>
      <c r="V54" s="102">
        <f t="shared" si="5"/>
        <v>0</v>
      </c>
      <c r="W54" s="108">
        <f t="shared" si="6"/>
        <v>0.45407999999999998</v>
      </c>
      <c r="X54" s="102" t="str">
        <f t="shared" si="18"/>
        <v/>
      </c>
      <c r="Y54" s="102" t="str">
        <f t="shared" si="7"/>
        <v/>
      </c>
      <c r="Z54" s="102">
        <f t="shared" si="8"/>
        <v>9.1718886263481387</v>
      </c>
      <c r="AA54" s="109" t="str">
        <f t="shared" si="19"/>
        <v/>
      </c>
      <c r="AB54" s="110" t="str">
        <f t="shared" si="9"/>
        <v/>
      </c>
      <c r="AC54" s="117">
        <f t="shared" si="10"/>
        <v>11.422662887647604</v>
      </c>
      <c r="AD54" s="113">
        <f t="shared" si="11"/>
        <v>8.1338097163165468</v>
      </c>
      <c r="AE54" s="113">
        <f t="shared" si="12"/>
        <v>44.2526082561685</v>
      </c>
      <c r="AF54" s="113">
        <f t="shared" si="13"/>
        <v>0</v>
      </c>
      <c r="AG54" s="113">
        <f t="shared" si="14"/>
        <v>0</v>
      </c>
      <c r="AH54" s="113">
        <f t="shared" si="15"/>
        <v>0</v>
      </c>
      <c r="AI54" s="114">
        <f t="shared" si="16"/>
        <v>0</v>
      </c>
      <c r="AJ54" s="118"/>
    </row>
    <row r="55" spans="1:42" x14ac:dyDescent="0.2">
      <c r="A55" s="116" t="s">
        <v>91</v>
      </c>
      <c r="B55" s="164">
        <f>IF('Work zone worksheet'!B42="","",'Work zone worksheet'!B42)</f>
        <v>1886.5120423850731</v>
      </c>
      <c r="C55" s="165" t="str">
        <f>IF('Work zone worksheet'!C42="","",'Work zone worksheet'!C42)</f>
        <v/>
      </c>
      <c r="D55" s="165" t="str">
        <f>IF('Work zone worksheet'!D42="","",'Work zone worksheet'!D42)</f>
        <v/>
      </c>
      <c r="E55" s="165">
        <f>IF('Work zone worksheet'!E42="","",'Work zone worksheet'!E42)</f>
        <v>6.3946198563775231E-2</v>
      </c>
      <c r="F55" s="173" t="str">
        <f>'Approved Work Zone'!F55</f>
        <v>NO</v>
      </c>
      <c r="G55"/>
      <c r="H55" s="101" t="s">
        <v>139</v>
      </c>
      <c r="I55" s="176" t="str">
        <f>IF(AND('Late 91-105'!I55="NO",'Late 91-105'!I54="YES"),"YES",'Late 91-105'!I55)</f>
        <v>YES</v>
      </c>
      <c r="J55" s="102">
        <f>IF(B37="",0,B37/4)</f>
        <v>165.09399527426649</v>
      </c>
      <c r="K55" s="103">
        <f t="shared" si="0"/>
        <v>2</v>
      </c>
      <c r="L55" s="104">
        <f>IF(I55=$AL$39,(1-$F$19),1)*IF(AND($F$7=$AL$38,NOT(OR(F2=$AN$11,F2=$AN$12))),1,0.96)*IF(I55=$AL$38,IF(OR(S54&gt;0,B37&gt;K55*$F$24),MIN(0.8*K55*$F$16,K55*$F$24),K55*$F$24)*(1-$AL$43*$AM$43),(1-$AL$43*$AM$42)*IF(S54&gt;0,0.8,IF(B37&gt;K55*$F$16,0.8,1))*K55*$F$16)/4</f>
        <v>817.34399999999994</v>
      </c>
      <c r="M55" s="105">
        <f>IF(COUNT(C37)&gt;0,J55/(1+(C37+D37)*($F$18-1)),IF(COUNT(E37)&gt;0,J55/(1+E37*($F$18-1)),J55/(1+$AM$20*($F$18-1))))</f>
        <v>144.77545959088303</v>
      </c>
      <c r="N55" s="102">
        <f>IF(COUNT(C37)&gt;0,C37*M52,IF(COUNT(E37)&gt;0,E37*0.9*M52,$AM$20*0.9*M52))</f>
        <v>18.28668211504511</v>
      </c>
      <c r="O55" s="102">
        <f>IF(COUNT(C37)&gt;0,D37*M52,IF(COUNT(E37)&gt;0,E37*0.1*M52,$AM$20*0.1*M52))</f>
        <v>2.0318535683383456</v>
      </c>
      <c r="P55" s="104">
        <f t="shared" si="20"/>
        <v>124.45692390749957</v>
      </c>
      <c r="Q55" s="106">
        <f t="shared" si="1"/>
        <v>1.8333333333333333E-2</v>
      </c>
      <c r="R55" s="107">
        <f t="shared" si="2"/>
        <v>0</v>
      </c>
      <c r="S55" s="102">
        <f t="shared" si="3"/>
        <v>0</v>
      </c>
      <c r="T55" s="102">
        <f t="shared" si="17"/>
        <v>0</v>
      </c>
      <c r="U55" s="102">
        <f t="shared" si="4"/>
        <v>165.09399527426649</v>
      </c>
      <c r="V55" s="102">
        <f t="shared" si="5"/>
        <v>0</v>
      </c>
      <c r="W55" s="108">
        <f t="shared" si="6"/>
        <v>0.45407999999999998</v>
      </c>
      <c r="X55" s="102" t="str">
        <f t="shared" si="18"/>
        <v/>
      </c>
      <c r="Y55" s="102" t="str">
        <f t="shared" si="7"/>
        <v/>
      </c>
      <c r="Z55" s="102">
        <f t="shared" si="8"/>
        <v>9.1718886263481387</v>
      </c>
      <c r="AA55" s="109" t="str">
        <f t="shared" si="19"/>
        <v/>
      </c>
      <c r="AB55" s="110" t="str">
        <f t="shared" si="9"/>
        <v/>
      </c>
      <c r="AC55" s="117">
        <f t="shared" si="10"/>
        <v>11.422662887647604</v>
      </c>
      <c r="AD55" s="113">
        <f t="shared" si="11"/>
        <v>8.1338097163165468</v>
      </c>
      <c r="AE55" s="113">
        <f t="shared" si="12"/>
        <v>44.2526082561685</v>
      </c>
      <c r="AF55" s="113">
        <f t="shared" si="13"/>
        <v>0</v>
      </c>
      <c r="AG55" s="113">
        <f t="shared" si="14"/>
        <v>0</v>
      </c>
      <c r="AH55" s="113">
        <f t="shared" si="15"/>
        <v>0</v>
      </c>
      <c r="AI55" s="114">
        <f t="shared" si="16"/>
        <v>0</v>
      </c>
      <c r="AJ55" s="118"/>
    </row>
    <row r="56" spans="1:42" x14ac:dyDescent="0.2">
      <c r="A56" s="137" t="str">
        <f>CONCATENATE("12-1 am ", TEXT(F6+1,"ddd"))</f>
        <v>12-1 am Thu</v>
      </c>
      <c r="B56" s="164" t="str">
        <f>IF('Work zone worksheet'!B43="","",'Work zone worksheet'!B43)</f>
        <v/>
      </c>
      <c r="C56" s="165" t="str">
        <f>IF('Work zone worksheet'!C43="","",'Work zone worksheet'!C43)</f>
        <v/>
      </c>
      <c r="D56" s="165" t="str">
        <f>IF('Work zone worksheet'!D43="","",'Work zone worksheet'!D43)</f>
        <v/>
      </c>
      <c r="E56" s="165" t="str">
        <f>IF('Work zone worksheet'!E43="","",'Work zone worksheet'!E43)</f>
        <v/>
      </c>
      <c r="F56" s="173" t="str">
        <f>'Approved Work Zone'!F56</f>
        <v>NO</v>
      </c>
      <c r="G56"/>
      <c r="H56" s="101" t="s">
        <v>140</v>
      </c>
      <c r="I56" s="176" t="str">
        <f>IF(AND('Late 91-105'!I56="NO",'Late 91-105'!I55="YES"),"YES",'Late 91-105'!I56)</f>
        <v>YES</v>
      </c>
      <c r="J56" s="102">
        <f>IF(B38="",0,B38/4)</f>
        <v>233.58300536199539</v>
      </c>
      <c r="K56" s="103">
        <f t="shared" si="0"/>
        <v>2</v>
      </c>
      <c r="L56" s="104">
        <f>IF(I56=$AL$39,(1-$F$19),1)*IF($F$7=$AL$38,1,0.96)*IF(I56=$AL$38,IF(OR(S55&gt;0,B38&gt;K56*$F$24),MIN(0.8*K56*$F$16,K56*$F$24),K56*$F$24)*(1-$AL$43*$AM$43),(1-$AL$43*$AM$42)*IF(S55&gt;0,0.8,IF(B38&gt;K56*$F$16,0.8,1))*K56*$F$16)/4</f>
        <v>817.34399999999994</v>
      </c>
      <c r="M56" s="105">
        <f>IF(COUNT(C38)&gt;0,J56/(1+(C38+D38)*($F$18-1)),IF(COUNT(E38)&gt;0,J56/(1+E38*($F$18-1)),J56/(1+$AM$20*($F$18-1))))</f>
        <v>212.72650561682457</v>
      </c>
      <c r="N56" s="102">
        <f>IF(COUNT(C38)&gt;0,C38*M56,IF(COUNT(E38)&gt;0,E38*0.9*M56,$AM$20*0.9*M56))</f>
        <v>18.770849770653751</v>
      </c>
      <c r="O56" s="102">
        <f>IF(COUNT(C38)&gt;0,D38*M56,IF(COUNT(E38)&gt;0,E38*0.1*M56,$AM$20*0.1*M56))</f>
        <v>2.0856499745170836</v>
      </c>
      <c r="P56" s="104">
        <f t="shared" si="20"/>
        <v>191.87000587165375</v>
      </c>
      <c r="Q56" s="106">
        <f t="shared" si="1"/>
        <v>1.8333333333333333E-2</v>
      </c>
      <c r="R56" s="107">
        <f t="shared" si="2"/>
        <v>0</v>
      </c>
      <c r="S56" s="102">
        <f t="shared" si="3"/>
        <v>0</v>
      </c>
      <c r="T56" s="102">
        <f t="shared" si="17"/>
        <v>0</v>
      </c>
      <c r="U56" s="102">
        <f t="shared" si="4"/>
        <v>233.58300536199539</v>
      </c>
      <c r="V56" s="102">
        <f t="shared" si="5"/>
        <v>0</v>
      </c>
      <c r="W56" s="108">
        <f t="shared" si="6"/>
        <v>0.45407999999999998</v>
      </c>
      <c r="X56" s="102" t="str">
        <f t="shared" si="18"/>
        <v/>
      </c>
      <c r="Y56" s="102" t="str">
        <f t="shared" si="7"/>
        <v/>
      </c>
      <c r="Z56" s="102">
        <f t="shared" si="8"/>
        <v>12.976833631221966</v>
      </c>
      <c r="AA56" s="109" t="str">
        <f t="shared" si="19"/>
        <v/>
      </c>
      <c r="AB56" s="110" t="str">
        <f t="shared" si="9"/>
        <v/>
      </c>
      <c r="AC56" s="117">
        <f t="shared" si="10"/>
        <v>16.353124957222196</v>
      </c>
      <c r="AD56" s="113">
        <f t="shared" si="11"/>
        <v>10.362979549654852</v>
      </c>
      <c r="AE56" s="113">
        <f t="shared" si="12"/>
        <v>63.174234098409322</v>
      </c>
      <c r="AF56" s="113">
        <f t="shared" si="13"/>
        <v>0</v>
      </c>
      <c r="AG56" s="113">
        <f t="shared" si="14"/>
        <v>0</v>
      </c>
      <c r="AH56" s="113">
        <f t="shared" si="15"/>
        <v>0</v>
      </c>
      <c r="AI56" s="114">
        <f t="shared" si="16"/>
        <v>0</v>
      </c>
      <c r="AJ56" s="118"/>
    </row>
    <row r="57" spans="1:42" x14ac:dyDescent="0.2">
      <c r="A57" s="116" t="s">
        <v>6</v>
      </c>
      <c r="B57" s="164" t="str">
        <f>IF('Work zone worksheet'!B44="","",'Work zone worksheet'!B44)</f>
        <v/>
      </c>
      <c r="C57" s="165" t="str">
        <f>IF('Work zone worksheet'!C44="","",'Work zone worksheet'!C44)</f>
        <v/>
      </c>
      <c r="D57" s="165" t="str">
        <f>IF('Work zone worksheet'!D44="","",'Work zone worksheet'!D44)</f>
        <v/>
      </c>
      <c r="E57" s="165" t="str">
        <f>IF('Work zone worksheet'!E44="","",'Work zone worksheet'!E44)</f>
        <v/>
      </c>
      <c r="F57" s="173" t="str">
        <f>'Approved Work Zone'!F57</f>
        <v>NO</v>
      </c>
      <c r="G57"/>
      <c r="H57" s="101" t="s">
        <v>141</v>
      </c>
      <c r="I57" s="176" t="str">
        <f>IF(AND('Late 91-105'!I57="NO",'Late 91-105'!I56="YES"),"YES",'Late 91-105'!I57)</f>
        <v>YES</v>
      </c>
      <c r="J57" s="102">
        <f>IF(B38="",0,B38/4)</f>
        <v>233.58300536199539</v>
      </c>
      <c r="K57" s="103">
        <f t="shared" si="0"/>
        <v>2</v>
      </c>
      <c r="L57" s="104">
        <f>IF(I57=$AL$39,(1-$F$19),1)*IF($F$7=$AL$38,1,0.96)*IF(I57=$AL$38,IF(OR(S56&gt;0,B38&gt;K57*$F$24),MIN(0.8*K57*$F$16,K57*$F$24),K57*$F$24)*(1-$AL$43*$AM$43),(1-$AL$43*$AM$42)*IF(S56&gt;0,0.8,IF(B38&gt;K57*$F$16,0.8,1))*K57*$F$16)/4</f>
        <v>817.34399999999994</v>
      </c>
      <c r="M57" s="105">
        <f>IF(COUNT(C38)&gt;0,J57/(1+(C38+D38)*($F$18-1)),IF(COUNT(E38)&gt;0,J57/(1+E38*($F$18-1)),J57/(1+$AM$20*($F$18-1))))</f>
        <v>212.72650561682457</v>
      </c>
      <c r="N57" s="102">
        <f>IF(COUNT(C38)&gt;0,C38*M56,IF(COUNT(E38)&gt;0,E38*0.9*M56,$AM$20*0.9*M56))</f>
        <v>18.770849770653751</v>
      </c>
      <c r="O57" s="102">
        <f>IF(COUNT(C38)&gt;0,D38*M56,IF(COUNT(E38)&gt;0,E38*0.1*M56,$AM$20*0.1*M56))</f>
        <v>2.0856499745170836</v>
      </c>
      <c r="P57" s="104">
        <f t="shared" si="20"/>
        <v>191.87000587165375</v>
      </c>
      <c r="Q57" s="106">
        <f t="shared" si="1"/>
        <v>1.8333333333333333E-2</v>
      </c>
      <c r="R57" s="107">
        <f t="shared" si="2"/>
        <v>0</v>
      </c>
      <c r="S57" s="102">
        <f t="shared" si="3"/>
        <v>0</v>
      </c>
      <c r="T57" s="102">
        <f t="shared" si="17"/>
        <v>0</v>
      </c>
      <c r="U57" s="102">
        <f t="shared" si="4"/>
        <v>233.58300536199539</v>
      </c>
      <c r="V57" s="102">
        <f t="shared" si="5"/>
        <v>0</v>
      </c>
      <c r="W57" s="108">
        <f t="shared" si="6"/>
        <v>0.45407999999999998</v>
      </c>
      <c r="X57" s="102" t="str">
        <f t="shared" si="18"/>
        <v/>
      </c>
      <c r="Y57" s="102" t="str">
        <f t="shared" si="7"/>
        <v/>
      </c>
      <c r="Z57" s="102">
        <f t="shared" si="8"/>
        <v>12.976833631221966</v>
      </c>
      <c r="AA57" s="109" t="str">
        <f t="shared" si="19"/>
        <v/>
      </c>
      <c r="AB57" s="110" t="str">
        <f t="shared" si="9"/>
        <v/>
      </c>
      <c r="AC57" s="117">
        <f t="shared" si="10"/>
        <v>16.353124957222196</v>
      </c>
      <c r="AD57" s="113">
        <f t="shared" si="11"/>
        <v>10.362979549654852</v>
      </c>
      <c r="AE57" s="113">
        <f t="shared" si="12"/>
        <v>63.174234098409322</v>
      </c>
      <c r="AF57" s="113">
        <f t="shared" si="13"/>
        <v>0</v>
      </c>
      <c r="AG57" s="113">
        <f t="shared" si="14"/>
        <v>0</v>
      </c>
      <c r="AH57" s="113">
        <f t="shared" si="15"/>
        <v>0</v>
      </c>
      <c r="AI57" s="114">
        <f t="shared" si="16"/>
        <v>0</v>
      </c>
      <c r="AJ57" s="118"/>
    </row>
    <row r="58" spans="1:42" x14ac:dyDescent="0.2">
      <c r="A58" s="116" t="s">
        <v>7</v>
      </c>
      <c r="B58" s="164" t="str">
        <f>IF('Work zone worksheet'!B45="","",'Work zone worksheet'!B45)</f>
        <v/>
      </c>
      <c r="C58" s="165" t="str">
        <f>IF('Work zone worksheet'!C45="","",'Work zone worksheet'!C45)</f>
        <v/>
      </c>
      <c r="D58" s="165" t="str">
        <f>IF('Work zone worksheet'!D45="","",'Work zone worksheet'!D45)</f>
        <v/>
      </c>
      <c r="E58" s="165" t="str">
        <f>IF('Work zone worksheet'!E45="","",'Work zone worksheet'!E45)</f>
        <v/>
      </c>
      <c r="F58" s="173" t="str">
        <f>'Approved Work Zone'!F58</f>
        <v>NO</v>
      </c>
      <c r="G58"/>
      <c r="H58" s="101" t="s">
        <v>142</v>
      </c>
      <c r="I58" s="176" t="str">
        <f>IF(AND('Late 91-105'!I58="NO",'Late 91-105'!I57="YES"),"YES",'Late 91-105'!I58)</f>
        <v>YES</v>
      </c>
      <c r="J58" s="102">
        <f>IF(B38="",0,B38/4)</f>
        <v>233.58300536199539</v>
      </c>
      <c r="K58" s="103">
        <f t="shared" si="0"/>
        <v>2</v>
      </c>
      <c r="L58" s="104">
        <f>IF(I58=$AL$39,(1-$F$19),1)*IF($F$7=$AL$38,1,0.96)*IF(I58=$AL$38,IF(OR(S57&gt;0,B38&gt;K58*$F$24),MIN(0.8*K58*$F$16,K58*$F$24),K58*$F$24)*(1-$AL$43*$AM$43),(1-$AL$43*$AM$42)*IF(S57&gt;0,0.8,IF(B38&gt;K58*$F$16,0.8,1))*K58*$F$16)/4</f>
        <v>817.34399999999994</v>
      </c>
      <c r="M58" s="105">
        <f>IF(COUNT(C38)&gt;0,J58/(1+(C38+D38)*($F$18-1)),IF(COUNT(E38)&gt;0,J58/(1+E38*($F$18-1)),J58/(1+$AM$20*($F$18-1))))</f>
        <v>212.72650561682457</v>
      </c>
      <c r="N58" s="102">
        <f>IF(COUNT(C38)&gt;0,C38*M56,IF(COUNT(E38)&gt;0,E38*0.9*M56,$AM$20*0.9*M56))</f>
        <v>18.770849770653751</v>
      </c>
      <c r="O58" s="102">
        <f>IF(COUNT(C38)&gt;0,D38*M56,IF(COUNT(E38)&gt;0,E38*0.1*M56,$AM$20*0.1*M56))</f>
        <v>2.0856499745170836</v>
      </c>
      <c r="P58" s="104">
        <f t="shared" si="20"/>
        <v>191.87000587165375</v>
      </c>
      <c r="Q58" s="106">
        <f t="shared" si="1"/>
        <v>1.8333333333333333E-2</v>
      </c>
      <c r="R58" s="107">
        <f t="shared" si="2"/>
        <v>0</v>
      </c>
      <c r="S58" s="102">
        <f t="shared" si="3"/>
        <v>0</v>
      </c>
      <c r="T58" s="102">
        <f t="shared" si="17"/>
        <v>0</v>
      </c>
      <c r="U58" s="102">
        <f t="shared" si="4"/>
        <v>233.58300536199539</v>
      </c>
      <c r="V58" s="102">
        <f t="shared" si="5"/>
        <v>0</v>
      </c>
      <c r="W58" s="108">
        <f t="shared" si="6"/>
        <v>0.45407999999999998</v>
      </c>
      <c r="X58" s="102" t="str">
        <f t="shared" si="18"/>
        <v/>
      </c>
      <c r="Y58" s="102" t="str">
        <f t="shared" si="7"/>
        <v/>
      </c>
      <c r="Z58" s="102">
        <f t="shared" si="8"/>
        <v>12.976833631221966</v>
      </c>
      <c r="AA58" s="109" t="str">
        <f t="shared" si="19"/>
        <v/>
      </c>
      <c r="AB58" s="110" t="str">
        <f t="shared" si="9"/>
        <v/>
      </c>
      <c r="AC58" s="117">
        <f t="shared" si="10"/>
        <v>16.353124957222196</v>
      </c>
      <c r="AD58" s="113">
        <f t="shared" si="11"/>
        <v>10.362979549654852</v>
      </c>
      <c r="AE58" s="113">
        <f t="shared" si="12"/>
        <v>63.174234098409322</v>
      </c>
      <c r="AF58" s="113">
        <f t="shared" si="13"/>
        <v>0</v>
      </c>
      <c r="AG58" s="113">
        <f t="shared" si="14"/>
        <v>0</v>
      </c>
      <c r="AH58" s="113">
        <f t="shared" si="15"/>
        <v>0</v>
      </c>
      <c r="AI58" s="114">
        <f t="shared" si="16"/>
        <v>0</v>
      </c>
      <c r="AJ58" s="118"/>
    </row>
    <row r="59" spans="1:42" x14ac:dyDescent="0.2">
      <c r="A59" s="116" t="s">
        <v>8</v>
      </c>
      <c r="B59" s="164" t="str">
        <f>IF('Work zone worksheet'!B46="","",'Work zone worksheet'!B46)</f>
        <v/>
      </c>
      <c r="C59" s="165" t="str">
        <f>IF('Work zone worksheet'!C46="","",'Work zone worksheet'!C46)</f>
        <v/>
      </c>
      <c r="D59" s="165" t="str">
        <f>IF('Work zone worksheet'!D46="","",'Work zone worksheet'!D46)</f>
        <v/>
      </c>
      <c r="E59" s="165" t="str">
        <f>IF('Work zone worksheet'!E46="","",'Work zone worksheet'!E46)</f>
        <v/>
      </c>
      <c r="F59" s="173" t="str">
        <f>'Approved Work Zone'!F59</f>
        <v>NO</v>
      </c>
      <c r="G59"/>
      <c r="H59" s="101" t="s">
        <v>143</v>
      </c>
      <c r="I59" s="176" t="str">
        <f>IF(AND('Late 91-105'!I59="NO",'Late 91-105'!I58="YES"),"YES",'Late 91-105'!I59)</f>
        <v>YES</v>
      </c>
      <c r="J59" s="102">
        <f>IF(B38="",0,B38/4)</f>
        <v>233.58300536199539</v>
      </c>
      <c r="K59" s="103">
        <f t="shared" si="0"/>
        <v>2</v>
      </c>
      <c r="L59" s="104">
        <f>IF(I59=$AL$39,(1-$F$19),1)*IF(I59=$AL$38,IF(OR(S58&gt;0,B38&gt;K59*$F$24),MIN(0.8*K59*$F$16,K59*$F$24),K59*$F$24)*(1-$AL$43*$AM$43),(1-$AL$43*$AM$42)*IF(S58&gt;0,0.8,IF(B38&gt;K59*$F$16,0.8,1))*K59*$F$16)/4</f>
        <v>851.4</v>
      </c>
      <c r="M59" s="105">
        <f>IF(COUNT(C38)&gt;0,J59/(1+(C38+D38)*($F$18-1)),IF(COUNT(E38)&gt;0,J59/(1+E38*($F$18-1)),J59/(1+$AM$20*($F$18-1))))</f>
        <v>212.72650561682457</v>
      </c>
      <c r="N59" s="102">
        <f>IF(COUNT(C38)&gt;0,C38*M56,IF(COUNT(E38)&gt;0,E38*0.9*M56,$AM$20*0.9*M56))</f>
        <v>18.770849770653751</v>
      </c>
      <c r="O59" s="102">
        <f>IF(COUNT(C38)&gt;0,D38*M56,IF(COUNT(E38)&gt;0,E38*0.1*M56,$AM$20*0.1*M56))</f>
        <v>2.0856499745170836</v>
      </c>
      <c r="P59" s="104">
        <f t="shared" si="20"/>
        <v>191.87000587165375</v>
      </c>
      <c r="Q59" s="106">
        <f t="shared" si="1"/>
        <v>1.8333333333333333E-2</v>
      </c>
      <c r="R59" s="107">
        <f t="shared" si="2"/>
        <v>0</v>
      </c>
      <c r="S59" s="102">
        <f t="shared" si="3"/>
        <v>0</v>
      </c>
      <c r="T59" s="102">
        <f t="shared" si="17"/>
        <v>0</v>
      </c>
      <c r="U59" s="102">
        <f t="shared" si="4"/>
        <v>233.58300536199539</v>
      </c>
      <c r="V59" s="102">
        <f t="shared" si="5"/>
        <v>0</v>
      </c>
      <c r="W59" s="108">
        <f t="shared" si="6"/>
        <v>0.47299999999999998</v>
      </c>
      <c r="X59" s="102" t="str">
        <f t="shared" si="18"/>
        <v/>
      </c>
      <c r="Y59" s="102" t="str">
        <f t="shared" si="7"/>
        <v/>
      </c>
      <c r="Z59" s="102">
        <f t="shared" si="8"/>
        <v>12.976833631221966</v>
      </c>
      <c r="AA59" s="109" t="str">
        <f t="shared" si="19"/>
        <v/>
      </c>
      <c r="AB59" s="110" t="str">
        <f t="shared" si="9"/>
        <v/>
      </c>
      <c r="AC59" s="117">
        <f t="shared" si="10"/>
        <v>16.353124957222196</v>
      </c>
      <c r="AD59" s="113">
        <f t="shared" si="11"/>
        <v>10.362979549654852</v>
      </c>
      <c r="AE59" s="113">
        <f t="shared" si="12"/>
        <v>63.174234098409322</v>
      </c>
      <c r="AF59" s="113">
        <f t="shared" si="13"/>
        <v>0</v>
      </c>
      <c r="AG59" s="113">
        <f t="shared" si="14"/>
        <v>0</v>
      </c>
      <c r="AH59" s="113">
        <f t="shared" si="15"/>
        <v>0</v>
      </c>
      <c r="AI59" s="114">
        <f t="shared" si="16"/>
        <v>0</v>
      </c>
      <c r="AJ59" s="118"/>
    </row>
    <row r="60" spans="1:42" x14ac:dyDescent="0.2">
      <c r="A60" s="116" t="s">
        <v>9</v>
      </c>
      <c r="B60" s="164" t="str">
        <f>IF('Work zone worksheet'!B47="","",'Work zone worksheet'!B47)</f>
        <v/>
      </c>
      <c r="C60" s="165" t="str">
        <f>IF('Work zone worksheet'!C47="","",'Work zone worksheet'!C47)</f>
        <v/>
      </c>
      <c r="D60" s="165" t="str">
        <f>IF('Work zone worksheet'!D47="","",'Work zone worksheet'!D47)</f>
        <v/>
      </c>
      <c r="E60" s="165" t="str">
        <f>IF('Work zone worksheet'!E47="","",'Work zone worksheet'!E47)</f>
        <v/>
      </c>
      <c r="F60" s="173" t="str">
        <f>'Approved Work Zone'!F60</f>
        <v>NO</v>
      </c>
      <c r="G60"/>
      <c r="H60" s="101" t="s">
        <v>144</v>
      </c>
      <c r="I60" s="176" t="str">
        <f>IF(AND('Late 91-105'!I60="NO",'Late 91-105'!I59="YES"),"YES",'Late 91-105'!I60)</f>
        <v>YES</v>
      </c>
      <c r="J60" s="102">
        <f>IF(B39="",0,B39/4)</f>
        <v>370.02343519139566</v>
      </c>
      <c r="K60" s="103">
        <f t="shared" si="0"/>
        <v>2</v>
      </c>
      <c r="L60" s="104">
        <f>IF(I60=$AL$39,(1-$F$19),1)*IF(I60=$AL$38,IF(OR(S59&gt;0,B39&gt;K60*$F$24),MIN(0.8*K60*$F$16,K60*$F$24),K60*$F$24)*(1-$AL$43*$AM$43),(1-$AL$43*$AM$42)*IF(S59&gt;0,0.8,IF(B39&gt;K60*$F$16,0.8,1))*K60*$F$16)/4</f>
        <v>851.4</v>
      </c>
      <c r="M60" s="105">
        <f>IF(COUNT(C39)&gt;0,J60/(1+(C39+D39)*($F$18-1)),IF(COUNT(E39)&gt;0,J60/(1+E39*($F$18-1)),J60/(1+$AM$20*($F$18-1))))</f>
        <v>346.84342971842244</v>
      </c>
      <c r="N60" s="102">
        <f>IF(COUNT(C39)&gt;0,C39*M60,IF(COUNT(E39)&gt;0,E39*0.9*M60,$AM$20*0.9*M60))</f>
        <v>20.862004925675855</v>
      </c>
      <c r="O60" s="102">
        <f>IF(COUNT(C39)&gt;0,D39*M60,IF(COUNT(E39)&gt;0,E39*0.1*M60,$AM$20*0.1*M60))</f>
        <v>2.3180005472973173</v>
      </c>
      <c r="P60" s="104">
        <f t="shared" si="20"/>
        <v>323.66342424544922</v>
      </c>
      <c r="Q60" s="106">
        <f t="shared" si="1"/>
        <v>1.8333333333333333E-2</v>
      </c>
      <c r="R60" s="107">
        <f t="shared" si="2"/>
        <v>0</v>
      </c>
      <c r="S60" s="102">
        <f t="shared" si="3"/>
        <v>0</v>
      </c>
      <c r="T60" s="102">
        <f t="shared" si="17"/>
        <v>0</v>
      </c>
      <c r="U60" s="102">
        <f t="shared" si="4"/>
        <v>370.02343519139566</v>
      </c>
      <c r="V60" s="102">
        <f t="shared" si="5"/>
        <v>0</v>
      </c>
      <c r="W60" s="108">
        <f t="shared" si="6"/>
        <v>0.47299999999999998</v>
      </c>
      <c r="X60" s="102" t="str">
        <f t="shared" si="18"/>
        <v/>
      </c>
      <c r="Y60" s="102" t="str">
        <f t="shared" si="7"/>
        <v/>
      </c>
      <c r="Z60" s="102">
        <f t="shared" si="8"/>
        <v>20.556857510633094</v>
      </c>
      <c r="AA60" s="109" t="str">
        <f t="shared" si="19"/>
        <v/>
      </c>
      <c r="AB60" s="110" t="str">
        <f t="shared" si="9"/>
        <v/>
      </c>
      <c r="AC60" s="117">
        <f t="shared" si="10"/>
        <v>26.144924699099793</v>
      </c>
      <c r="AD60" s="113">
        <f t="shared" si="11"/>
        <v>14.985477613705415</v>
      </c>
      <c r="AE60" s="113">
        <f t="shared" si="12"/>
        <v>100.77957541800211</v>
      </c>
      <c r="AF60" s="113">
        <f t="shared" si="13"/>
        <v>0</v>
      </c>
      <c r="AG60" s="113">
        <f t="shared" si="14"/>
        <v>0</v>
      </c>
      <c r="AH60" s="113">
        <f t="shared" si="15"/>
        <v>0</v>
      </c>
      <c r="AI60" s="114">
        <f t="shared" si="16"/>
        <v>0</v>
      </c>
      <c r="AJ60" s="118"/>
    </row>
    <row r="61" spans="1:42" x14ac:dyDescent="0.2">
      <c r="A61" s="116" t="s">
        <v>10</v>
      </c>
      <c r="B61" s="164" t="str">
        <f>IF('Work zone worksheet'!B48="","",'Work zone worksheet'!B48)</f>
        <v/>
      </c>
      <c r="C61" s="165" t="str">
        <f>IF('Work zone worksheet'!C48="","",'Work zone worksheet'!C48)</f>
        <v/>
      </c>
      <c r="D61" s="165" t="str">
        <f>IF('Work zone worksheet'!D48="","",'Work zone worksheet'!D48)</f>
        <v/>
      </c>
      <c r="E61" s="165" t="str">
        <f>IF('Work zone worksheet'!E48="","",'Work zone worksheet'!E48)</f>
        <v/>
      </c>
      <c r="F61" s="173" t="str">
        <f>'Approved Work Zone'!F61</f>
        <v>NO</v>
      </c>
      <c r="G61"/>
      <c r="H61" s="101" t="s">
        <v>145</v>
      </c>
      <c r="I61" s="176" t="str">
        <f>IF(AND('Late 91-105'!I61="NO",'Late 91-105'!I60="YES"),"YES",'Late 91-105'!I61)</f>
        <v>YES</v>
      </c>
      <c r="J61" s="102">
        <f>IF(B39="",0,B39/4)</f>
        <v>370.02343519139566</v>
      </c>
      <c r="K61" s="103">
        <f t="shared" si="0"/>
        <v>2</v>
      </c>
      <c r="L61" s="104">
        <f>IF(I61=$AL$39,(1-$F$19),1)*IF(I61=$AL$38,IF(OR(S60&gt;0,B39&gt;K61*$F$24),MIN(0.8*K61*$F$16,K61*$F$24),K61*$F$24)*(1-$AL$43*$AM$43),(1-$AL$43*$AM$42)*IF(S60&gt;0,0.8,IF(B39&gt;K61*$F$16,0.8,1))*K61*$F$16)/4</f>
        <v>851.4</v>
      </c>
      <c r="M61" s="105">
        <f>IF(COUNT(C39)&gt;0,J61/(1+(C39+D39)*($F$18-1)),IF(COUNT(E39)&gt;0,J61/(1+E39*($F$18-1)),J61/(1+$AM$20*($F$18-1))))</f>
        <v>346.84342971842244</v>
      </c>
      <c r="N61" s="102">
        <f>IF(COUNT(C39)&gt;0,C39*M60,IF(COUNT(E39)&gt;0,E39*0.9*M60,$AM$20*0.9*M60))</f>
        <v>20.862004925675855</v>
      </c>
      <c r="O61" s="102">
        <f>IF(COUNT(C39)&gt;0,D39*M60,IF(COUNT(E39)&gt;0,E39*0.1*M60,$AM$20*0.1*M60))</f>
        <v>2.3180005472973173</v>
      </c>
      <c r="P61" s="104">
        <f t="shared" si="20"/>
        <v>323.66342424544922</v>
      </c>
      <c r="Q61" s="106">
        <f t="shared" si="1"/>
        <v>1.8333333333333333E-2</v>
      </c>
      <c r="R61" s="107">
        <f t="shared" si="2"/>
        <v>0</v>
      </c>
      <c r="S61" s="102">
        <f t="shared" si="3"/>
        <v>0</v>
      </c>
      <c r="T61" s="102">
        <f t="shared" si="17"/>
        <v>0</v>
      </c>
      <c r="U61" s="102">
        <f t="shared" si="4"/>
        <v>370.02343519139566</v>
      </c>
      <c r="V61" s="102">
        <f t="shared" si="5"/>
        <v>0</v>
      </c>
      <c r="W61" s="108">
        <f t="shared" si="6"/>
        <v>0.47299999999999998</v>
      </c>
      <c r="X61" s="102" t="str">
        <f t="shared" si="18"/>
        <v/>
      </c>
      <c r="Y61" s="102" t="str">
        <f t="shared" si="7"/>
        <v/>
      </c>
      <c r="Z61" s="102">
        <f t="shared" si="8"/>
        <v>20.556857510633094</v>
      </c>
      <c r="AA61" s="109" t="str">
        <f t="shared" si="19"/>
        <v/>
      </c>
      <c r="AB61" s="110" t="str">
        <f t="shared" si="9"/>
        <v/>
      </c>
      <c r="AC61" s="117">
        <f t="shared" si="10"/>
        <v>26.144924699099793</v>
      </c>
      <c r="AD61" s="113">
        <f t="shared" si="11"/>
        <v>14.985477613705415</v>
      </c>
      <c r="AE61" s="113">
        <f t="shared" si="12"/>
        <v>100.77957541800211</v>
      </c>
      <c r="AF61" s="113">
        <f t="shared" si="13"/>
        <v>0</v>
      </c>
      <c r="AG61" s="113">
        <f t="shared" si="14"/>
        <v>0</v>
      </c>
      <c r="AH61" s="113">
        <f t="shared" si="15"/>
        <v>0</v>
      </c>
      <c r="AI61" s="114">
        <f t="shared" si="16"/>
        <v>0</v>
      </c>
    </row>
    <row r="62" spans="1:42" x14ac:dyDescent="0.2">
      <c r="A62" s="116" t="s">
        <v>11</v>
      </c>
      <c r="B62" s="164" t="str">
        <f>IF('Work zone worksheet'!B49="","",'Work zone worksheet'!B49)</f>
        <v/>
      </c>
      <c r="C62" s="165" t="str">
        <f>IF('Work zone worksheet'!C49="","",'Work zone worksheet'!C49)</f>
        <v/>
      </c>
      <c r="D62" s="165" t="str">
        <f>IF('Work zone worksheet'!D49="","",'Work zone worksheet'!D49)</f>
        <v/>
      </c>
      <c r="E62" s="165" t="str">
        <f>IF('Work zone worksheet'!E49="","",'Work zone worksheet'!E49)</f>
        <v/>
      </c>
      <c r="F62" s="173" t="str">
        <f>'Approved Work Zone'!F62</f>
        <v>NO</v>
      </c>
      <c r="G62"/>
      <c r="H62" s="101" t="s">
        <v>146</v>
      </c>
      <c r="I62" s="176" t="str">
        <f>IF(AND('Late 91-105'!I62="NO",'Late 91-105'!I61="YES"),"YES",'Late 91-105'!I62)</f>
        <v>YES</v>
      </c>
      <c r="J62" s="102">
        <f>IF(B39="",0,B39/4)</f>
        <v>370.02343519139566</v>
      </c>
      <c r="K62" s="103">
        <f t="shared" si="0"/>
        <v>2</v>
      </c>
      <c r="L62" s="104">
        <f>IF(I62=$AL$39,(1-$F$19),1)*IF(I62=$AL$38,IF(OR(S61&gt;0,B39&gt;K62*$F$24),MIN(0.8*K62*$F$16,K62*$F$24),K62*$F$24)*(1-$AL$43*$AM$43),(1-$AL$43*$AM$42)*IF(S61&gt;0,0.8,IF(B39&gt;K62*$F$16,0.8,1))*K62*$F$16)/4</f>
        <v>851.4</v>
      </c>
      <c r="M62" s="105">
        <f>IF(COUNT(C39)&gt;0,J62/(1+(C39+D39)*($F$18-1)),IF(COUNT(E39)&gt;0,J62/(1+E39*($F$18-1)),J62/(1+$AM$20*($F$18-1))))</f>
        <v>346.84342971842244</v>
      </c>
      <c r="N62" s="102">
        <f>IF(COUNT(C39)&gt;0,C39*M60,IF(COUNT(E39)&gt;0,E39*0.9*M60,$AM$20*0.9*M60))</f>
        <v>20.862004925675855</v>
      </c>
      <c r="O62" s="102">
        <f>IF(COUNT(C39)&gt;0,D39*M60,IF(COUNT(E39)&gt;0,E39*0.1*M60,$AM$20*0.1*M60))</f>
        <v>2.3180005472973173</v>
      </c>
      <c r="P62" s="104">
        <f t="shared" si="20"/>
        <v>323.66342424544922</v>
      </c>
      <c r="Q62" s="106">
        <f t="shared" si="1"/>
        <v>1.8333333333333333E-2</v>
      </c>
      <c r="R62" s="107">
        <f t="shared" si="2"/>
        <v>0</v>
      </c>
      <c r="S62" s="102">
        <f t="shared" si="3"/>
        <v>0</v>
      </c>
      <c r="T62" s="102">
        <f t="shared" si="17"/>
        <v>0</v>
      </c>
      <c r="U62" s="102">
        <f t="shared" si="4"/>
        <v>370.02343519139566</v>
      </c>
      <c r="V62" s="102">
        <f t="shared" si="5"/>
        <v>0</v>
      </c>
      <c r="W62" s="108">
        <f t="shared" si="6"/>
        <v>0.47299999999999998</v>
      </c>
      <c r="X62" s="102" t="str">
        <f t="shared" si="18"/>
        <v/>
      </c>
      <c r="Y62" s="102" t="str">
        <f t="shared" si="7"/>
        <v/>
      </c>
      <c r="Z62" s="102">
        <f t="shared" si="8"/>
        <v>20.556857510633094</v>
      </c>
      <c r="AA62" s="109" t="str">
        <f t="shared" si="19"/>
        <v/>
      </c>
      <c r="AB62" s="110" t="str">
        <f t="shared" si="9"/>
        <v/>
      </c>
      <c r="AC62" s="117">
        <f t="shared" si="10"/>
        <v>26.144924699099793</v>
      </c>
      <c r="AD62" s="113">
        <f t="shared" si="11"/>
        <v>14.985477613705415</v>
      </c>
      <c r="AE62" s="113">
        <f t="shared" si="12"/>
        <v>100.77957541800211</v>
      </c>
      <c r="AF62" s="113">
        <f t="shared" si="13"/>
        <v>0</v>
      </c>
      <c r="AG62" s="113">
        <f t="shared" si="14"/>
        <v>0</v>
      </c>
      <c r="AH62" s="113">
        <f t="shared" si="15"/>
        <v>0</v>
      </c>
      <c r="AI62" s="114">
        <f t="shared" si="16"/>
        <v>0</v>
      </c>
    </row>
    <row r="63" spans="1:42" x14ac:dyDescent="0.2">
      <c r="A63" s="116" t="s">
        <v>12</v>
      </c>
      <c r="B63" s="164" t="str">
        <f>IF('Work zone worksheet'!B50="","",'Work zone worksheet'!B50)</f>
        <v/>
      </c>
      <c r="C63" s="165" t="str">
        <f>IF('Work zone worksheet'!C50="","",'Work zone worksheet'!C50)</f>
        <v/>
      </c>
      <c r="D63" s="165" t="str">
        <f>IF('Work zone worksheet'!D50="","",'Work zone worksheet'!D50)</f>
        <v/>
      </c>
      <c r="E63" s="165" t="str">
        <f>IF('Work zone worksheet'!E50="","",'Work zone worksheet'!E50)</f>
        <v/>
      </c>
      <c r="F63" s="173" t="str">
        <f>'Approved Work Zone'!F63</f>
        <v>NO</v>
      </c>
      <c r="G63"/>
      <c r="H63" s="101" t="s">
        <v>147</v>
      </c>
      <c r="I63" s="176" t="str">
        <f>IF(AND('Late 91-105'!I63="NO",'Late 91-105'!I62="YES"),"YES",'Late 91-105'!I63)</f>
        <v>YES</v>
      </c>
      <c r="J63" s="102">
        <f>IF(B39="",0,B39/4)</f>
        <v>370.02343519139566</v>
      </c>
      <c r="K63" s="103">
        <f t="shared" si="0"/>
        <v>2</v>
      </c>
      <c r="L63" s="104">
        <f>IF(I63=$AL$39,(1-$F$19),1)*IF(I63=$AL$38,IF(OR(S62&gt;0,B39&gt;K63*$F$24),MIN(0.8*K63*$F$16,K63*$F$24),K63*$F$24)*(1-$AL$43*$AM$43),(1-$AL$43*$AM$42)*IF(S62&gt;0,0.8,IF(B39&gt;K63*$F$16,0.8,1))*K63*$F$16)/4</f>
        <v>851.4</v>
      </c>
      <c r="M63" s="105">
        <f>IF(COUNT(C39)&gt;0,J63/(1+(C39+D39)*($F$18-1)),IF(COUNT(E39)&gt;0,J63/(1+E39*($F$18-1)),J63/(1+$AM$20*($F$18-1))))</f>
        <v>346.84342971842244</v>
      </c>
      <c r="N63" s="102">
        <f>IF(COUNT(C39)&gt;0,C39*M60,IF(COUNT(E39)&gt;0,E39*0.9*M60,$AM$20*0.9*M60))</f>
        <v>20.862004925675855</v>
      </c>
      <c r="O63" s="102">
        <f>IF(COUNT(C39)&gt;0,D39*M60,IF(COUNT(E39)&gt;0,E39*0.1*M60,$AM$20*0.1*M60))</f>
        <v>2.3180005472973173</v>
      </c>
      <c r="P63" s="104">
        <f t="shared" si="20"/>
        <v>323.66342424544922</v>
      </c>
      <c r="Q63" s="106">
        <f t="shared" si="1"/>
        <v>1.8333333333333333E-2</v>
      </c>
      <c r="R63" s="107">
        <f t="shared" si="2"/>
        <v>0</v>
      </c>
      <c r="S63" s="102">
        <f t="shared" si="3"/>
        <v>0</v>
      </c>
      <c r="T63" s="102">
        <f t="shared" si="17"/>
        <v>0</v>
      </c>
      <c r="U63" s="102">
        <f t="shared" si="4"/>
        <v>370.02343519139566</v>
      </c>
      <c r="V63" s="102">
        <f t="shared" si="5"/>
        <v>0</v>
      </c>
      <c r="W63" s="108">
        <f t="shared" si="6"/>
        <v>0.47299999999999998</v>
      </c>
      <c r="X63" s="102" t="str">
        <f t="shared" si="18"/>
        <v/>
      </c>
      <c r="Y63" s="102" t="str">
        <f t="shared" si="7"/>
        <v/>
      </c>
      <c r="Z63" s="102">
        <f t="shared" si="8"/>
        <v>20.556857510633094</v>
      </c>
      <c r="AA63" s="109" t="str">
        <f t="shared" si="19"/>
        <v/>
      </c>
      <c r="AB63" s="110" t="str">
        <f t="shared" si="9"/>
        <v/>
      </c>
      <c r="AC63" s="117">
        <f t="shared" si="10"/>
        <v>26.144924699099793</v>
      </c>
      <c r="AD63" s="113">
        <f t="shared" si="11"/>
        <v>14.985477613705415</v>
      </c>
      <c r="AE63" s="113">
        <f t="shared" si="12"/>
        <v>100.77957541800211</v>
      </c>
      <c r="AF63" s="113">
        <f t="shared" si="13"/>
        <v>0</v>
      </c>
      <c r="AG63" s="113">
        <f t="shared" si="14"/>
        <v>0</v>
      </c>
      <c r="AH63" s="113">
        <f t="shared" si="15"/>
        <v>0</v>
      </c>
      <c r="AI63" s="114">
        <f t="shared" si="16"/>
        <v>0</v>
      </c>
    </row>
    <row r="64" spans="1:42" x14ac:dyDescent="0.2">
      <c r="A64" s="116" t="s">
        <v>13</v>
      </c>
      <c r="B64" s="164" t="str">
        <f>IF('Work zone worksheet'!B51="","",'Work zone worksheet'!B51)</f>
        <v/>
      </c>
      <c r="C64" s="165" t="str">
        <f>IF('Work zone worksheet'!C51="","",'Work zone worksheet'!C51)</f>
        <v/>
      </c>
      <c r="D64" s="165" t="str">
        <f>IF('Work zone worksheet'!D51="","",'Work zone worksheet'!D51)</f>
        <v/>
      </c>
      <c r="E64" s="165" t="str">
        <f>IF('Work zone worksheet'!E51="","",'Work zone worksheet'!E51)</f>
        <v/>
      </c>
      <c r="F64" s="173" t="str">
        <f>'Approved Work Zone'!F64</f>
        <v>NO</v>
      </c>
      <c r="G64"/>
      <c r="H64" s="101" t="s">
        <v>148</v>
      </c>
      <c r="I64" s="176" t="str">
        <f>IF(AND('Late 91-105'!I64="NO",'Late 91-105'!I63="YES"),"YES",'Late 91-105'!I64)</f>
        <v>YES</v>
      </c>
      <c r="J64" s="102">
        <f>IF(B40="",0,B40/4)</f>
        <v>564.30858625658595</v>
      </c>
      <c r="K64" s="103">
        <f t="shared" si="0"/>
        <v>2</v>
      </c>
      <c r="L64" s="104">
        <f>IF(I64=$AL$39,(1-$F$19),1)*IF(I64=$AL$38,IF(OR(S63&gt;0,B40&gt;K64*$F$24),MIN(0.8*K64*$F$16,K64*$F$24),K64*$F$24)*(1-$AL$43*$AM$43),(1-$AL$43*$AM$42)*IF(S63&gt;0,0.8,IF(B40&gt;K64*$F$16,0.8,1))*K64*$F$16)/4</f>
        <v>851.4</v>
      </c>
      <c r="M64" s="105">
        <f>IF(COUNT(C40)&gt;0,J64/(1+(C40+D40)*($F$18-1)),IF(COUNT(E40)&gt;0,J64/(1+E40*($F$18-1)),J64/(1+$AM$20*($F$18-1))))</f>
        <v>534.47146349683146</v>
      </c>
      <c r="N64" s="102">
        <f>IF(COUNT(C40)&gt;0,C40*M64,IF(COUNT(E40)&gt;0,E40*0.9*M64,$AM$20*0.9*M64))</f>
        <v>26.853410483779072</v>
      </c>
      <c r="O64" s="102">
        <f>IF(COUNT(C40)&gt;0,D40*M64,IF(COUNT(E40)&gt;0,E40*0.1*M64,$AM$20*0.1*M64))</f>
        <v>2.9837122759754529</v>
      </c>
      <c r="P64" s="104">
        <f t="shared" si="20"/>
        <v>504.63434073707697</v>
      </c>
      <c r="Q64" s="106">
        <f t="shared" si="1"/>
        <v>1.8333333333333333E-2</v>
      </c>
      <c r="R64" s="107">
        <f t="shared" si="2"/>
        <v>0</v>
      </c>
      <c r="S64" s="102">
        <f t="shared" si="3"/>
        <v>0</v>
      </c>
      <c r="T64" s="102">
        <f t="shared" si="17"/>
        <v>0</v>
      </c>
      <c r="U64" s="102">
        <f t="shared" si="4"/>
        <v>564.30858625658595</v>
      </c>
      <c r="V64" s="102">
        <f t="shared" si="5"/>
        <v>0</v>
      </c>
      <c r="W64" s="108">
        <f t="shared" si="6"/>
        <v>0.47299999999999998</v>
      </c>
      <c r="X64" s="102" t="str">
        <f t="shared" si="18"/>
        <v/>
      </c>
      <c r="Y64" s="102" t="str">
        <f t="shared" si="7"/>
        <v/>
      </c>
      <c r="Z64" s="102">
        <f t="shared" si="8"/>
        <v>31.350477014254775</v>
      </c>
      <c r="AA64" s="109" t="str">
        <f t="shared" si="19"/>
        <v/>
      </c>
      <c r="AB64" s="110" t="str">
        <f t="shared" si="9"/>
        <v/>
      </c>
      <c r="AC64" s="117">
        <f t="shared" si="10"/>
        <v>40.006632324447303</v>
      </c>
      <c r="AD64" s="113">
        <f t="shared" si="11"/>
        <v>22.05363754055843</v>
      </c>
      <c r="AE64" s="113">
        <f t="shared" si="12"/>
        <v>154.08880775429543</v>
      </c>
      <c r="AF64" s="113">
        <f t="shared" si="13"/>
        <v>0</v>
      </c>
      <c r="AG64" s="113">
        <f t="shared" si="14"/>
        <v>0</v>
      </c>
      <c r="AH64" s="113">
        <f t="shared" si="15"/>
        <v>0</v>
      </c>
      <c r="AI64" s="114">
        <f t="shared" si="16"/>
        <v>0</v>
      </c>
    </row>
    <row r="65" spans="1:36" x14ac:dyDescent="0.2">
      <c r="A65" s="116" t="s">
        <v>14</v>
      </c>
      <c r="B65" s="164" t="str">
        <f>IF('Work zone worksheet'!B52="","",'Work zone worksheet'!B52)</f>
        <v/>
      </c>
      <c r="C65" s="165" t="str">
        <f>IF('Work zone worksheet'!C52="","",'Work zone worksheet'!C52)</f>
        <v/>
      </c>
      <c r="D65" s="165" t="str">
        <f>IF('Work zone worksheet'!D52="","",'Work zone worksheet'!D52)</f>
        <v/>
      </c>
      <c r="E65" s="165" t="str">
        <f>IF('Work zone worksheet'!E52="","",'Work zone worksheet'!E52)</f>
        <v/>
      </c>
      <c r="F65" s="173" t="str">
        <f>'Approved Work Zone'!F65</f>
        <v>NO</v>
      </c>
      <c r="G65"/>
      <c r="H65" s="101" t="s">
        <v>149</v>
      </c>
      <c r="I65" s="176" t="str">
        <f>IF(AND('Late 91-105'!I65="NO",'Late 91-105'!I64="YES"),"YES",'Late 91-105'!I65)</f>
        <v>YES</v>
      </c>
      <c r="J65" s="102">
        <f>IF(B40="",0,B40/4)</f>
        <v>564.30858625658595</v>
      </c>
      <c r="K65" s="103">
        <f t="shared" si="0"/>
        <v>2</v>
      </c>
      <c r="L65" s="104">
        <f>IF(I65=$AL$39,(1-$F$19),1)*IF(I65=$AL$38,IF(OR(S64&gt;0,B40&gt;K65*$F$24),MIN(0.8*K65*$F$16,K65*$F$24),K65*$F$24)*(1-$AL$43*$AM$43),(1-$AL$43*$AM$42)*IF(S64&gt;0,0.8,IF(B40&gt;K65*$F$16,0.8,1))*K65*$F$16)/4</f>
        <v>851.4</v>
      </c>
      <c r="M65" s="105">
        <f>IF(COUNT(C40)&gt;0,J65/(1+(C40+D40)*($F$18-1)),IF(COUNT(E40)&gt;0,J65/(1+E40*($F$18-1)),J65/(1+$AM$20*($F$18-1))))</f>
        <v>534.47146349683146</v>
      </c>
      <c r="N65" s="102">
        <f>IF(COUNT(C40)&gt;0,C40*M64,IF(COUNT(E40)&gt;0,E40*0.9*M64,$AM$20*0.9*M64))</f>
        <v>26.853410483779072</v>
      </c>
      <c r="O65" s="102">
        <f>IF(COUNT(C40)&gt;0,D40*M64,IF(COUNT(E40)&gt;0,E40*0.1*M64,$AM$20*0.1*M64))</f>
        <v>2.9837122759754529</v>
      </c>
      <c r="P65" s="104">
        <f t="shared" si="20"/>
        <v>504.63434073707697</v>
      </c>
      <c r="Q65" s="106">
        <f t="shared" si="1"/>
        <v>1.8333333333333333E-2</v>
      </c>
      <c r="R65" s="107">
        <f t="shared" si="2"/>
        <v>0</v>
      </c>
      <c r="S65" s="102">
        <f t="shared" si="3"/>
        <v>0</v>
      </c>
      <c r="T65" s="102">
        <f t="shared" si="17"/>
        <v>0</v>
      </c>
      <c r="U65" s="102">
        <f t="shared" si="4"/>
        <v>564.30858625658595</v>
      </c>
      <c r="V65" s="102">
        <f t="shared" si="5"/>
        <v>0</v>
      </c>
      <c r="W65" s="108">
        <f t="shared" si="6"/>
        <v>0.47299999999999998</v>
      </c>
      <c r="X65" s="102" t="str">
        <f t="shared" si="18"/>
        <v/>
      </c>
      <c r="Y65" s="102" t="str">
        <f t="shared" si="7"/>
        <v/>
      </c>
      <c r="Z65" s="102">
        <f t="shared" si="8"/>
        <v>31.350477014254775</v>
      </c>
      <c r="AA65" s="109" t="str">
        <f t="shared" si="19"/>
        <v/>
      </c>
      <c r="AB65" s="110" t="str">
        <f t="shared" si="9"/>
        <v/>
      </c>
      <c r="AC65" s="117">
        <f t="shared" si="10"/>
        <v>40.006632324447303</v>
      </c>
      <c r="AD65" s="113">
        <f t="shared" si="11"/>
        <v>22.05363754055843</v>
      </c>
      <c r="AE65" s="113">
        <f t="shared" si="12"/>
        <v>154.08880775429543</v>
      </c>
      <c r="AF65" s="113">
        <f t="shared" si="13"/>
        <v>0</v>
      </c>
      <c r="AG65" s="113">
        <f t="shared" si="14"/>
        <v>0</v>
      </c>
      <c r="AH65" s="113">
        <f t="shared" si="15"/>
        <v>0</v>
      </c>
      <c r="AI65" s="114">
        <f t="shared" si="16"/>
        <v>0</v>
      </c>
    </row>
    <row r="66" spans="1:36" x14ac:dyDescent="0.2">
      <c r="A66" s="116" t="s">
        <v>15</v>
      </c>
      <c r="B66" s="164" t="str">
        <f>IF('Work zone worksheet'!B53="","",'Work zone worksheet'!B53)</f>
        <v/>
      </c>
      <c r="C66" s="165" t="str">
        <f>IF('Work zone worksheet'!C53="","",'Work zone worksheet'!C53)</f>
        <v/>
      </c>
      <c r="D66" s="165" t="str">
        <f>IF('Work zone worksheet'!D53="","",'Work zone worksheet'!D53)</f>
        <v/>
      </c>
      <c r="E66" s="165" t="str">
        <f>IF('Work zone worksheet'!E53="","",'Work zone worksheet'!E53)</f>
        <v/>
      </c>
      <c r="F66" s="173" t="str">
        <f>'Approved Work Zone'!F66</f>
        <v>NO</v>
      </c>
      <c r="G66"/>
      <c r="H66" s="101" t="s">
        <v>150</v>
      </c>
      <c r="I66" s="176" t="str">
        <f>IF(AND('Late 91-105'!I66="NO",'Late 91-105'!I65="YES"),"YES",'Late 91-105'!I66)</f>
        <v>YES</v>
      </c>
      <c r="J66" s="102">
        <f>IF(B40="",0,B40/4)</f>
        <v>564.30858625658595</v>
      </c>
      <c r="K66" s="103">
        <f t="shared" si="0"/>
        <v>2</v>
      </c>
      <c r="L66" s="104">
        <f>IF(I66=$AL$39,(1-$F$19),1)*IF(I66=$AL$38,IF(OR(S65&gt;0,B40&gt;K66*$F$24),MIN(0.8*K66*$F$16,K66*$F$24),K66*$F$24)*(1-$AL$43*$AM$43),(1-$AL$43*$AM$42)*IF(S65&gt;0,0.8,IF(B40&gt;K66*$F$16,0.8,1))*K66*$F$16)/4</f>
        <v>851.4</v>
      </c>
      <c r="M66" s="105">
        <f>IF(COUNT(C40)&gt;0,J66/(1+(C40+D40)*($F$18-1)),IF(COUNT(E40)&gt;0,J66/(1+E40*($F$18-1)),J66/(1+$AM$20*($F$18-1))))</f>
        <v>534.47146349683146</v>
      </c>
      <c r="N66" s="102">
        <f>IF(COUNT(C40)&gt;0,C40*M64,IF(COUNT(E40)&gt;0,E40*0.9*M64,$AM$20*0.9*M64))</f>
        <v>26.853410483779072</v>
      </c>
      <c r="O66" s="102">
        <f>IF(COUNT(C40)&gt;0,D40*M64,IF(COUNT(E40)&gt;0,E40*0.1*M64,$AM$20*0.1*M64))</f>
        <v>2.9837122759754529</v>
      </c>
      <c r="P66" s="104">
        <f t="shared" si="20"/>
        <v>504.63434073707697</v>
      </c>
      <c r="Q66" s="106">
        <f t="shared" si="1"/>
        <v>1.8333333333333333E-2</v>
      </c>
      <c r="R66" s="107">
        <f t="shared" si="2"/>
        <v>0</v>
      </c>
      <c r="S66" s="102">
        <f t="shared" si="3"/>
        <v>0</v>
      </c>
      <c r="T66" s="102">
        <f t="shared" si="17"/>
        <v>0</v>
      </c>
      <c r="U66" s="102">
        <f t="shared" si="4"/>
        <v>564.30858625658595</v>
      </c>
      <c r="V66" s="102">
        <f t="shared" si="5"/>
        <v>0</v>
      </c>
      <c r="W66" s="108">
        <f t="shared" si="6"/>
        <v>0.47299999999999998</v>
      </c>
      <c r="X66" s="102" t="str">
        <f t="shared" si="18"/>
        <v/>
      </c>
      <c r="Y66" s="102" t="str">
        <f t="shared" si="7"/>
        <v/>
      </c>
      <c r="Z66" s="102">
        <f t="shared" si="8"/>
        <v>31.350477014254775</v>
      </c>
      <c r="AA66" s="109" t="str">
        <f t="shared" si="19"/>
        <v/>
      </c>
      <c r="AB66" s="110" t="str">
        <f t="shared" si="9"/>
        <v/>
      </c>
      <c r="AC66" s="117">
        <f t="shared" si="10"/>
        <v>40.006632324447303</v>
      </c>
      <c r="AD66" s="113">
        <f t="shared" si="11"/>
        <v>22.05363754055843</v>
      </c>
      <c r="AE66" s="113">
        <f t="shared" si="12"/>
        <v>154.08880775429543</v>
      </c>
      <c r="AF66" s="113">
        <f t="shared" si="13"/>
        <v>0</v>
      </c>
      <c r="AG66" s="113">
        <f t="shared" si="14"/>
        <v>0</v>
      </c>
      <c r="AH66" s="113">
        <f t="shared" si="15"/>
        <v>0</v>
      </c>
      <c r="AI66" s="114">
        <f t="shared" si="16"/>
        <v>0</v>
      </c>
    </row>
    <row r="67" spans="1:36" ht="13.5" thickBot="1" x14ac:dyDescent="0.25">
      <c r="A67" s="138" t="s">
        <v>97</v>
      </c>
      <c r="B67" s="168" t="str">
        <f>IF('Work zone worksheet'!B54="","",'Work zone worksheet'!B54)</f>
        <v/>
      </c>
      <c r="C67" s="169" t="str">
        <f>IF('Work zone worksheet'!C54="","",'Work zone worksheet'!C54)</f>
        <v/>
      </c>
      <c r="D67" s="169" t="str">
        <f>IF('Work zone worksheet'!D54="","",'Work zone worksheet'!D54)</f>
        <v/>
      </c>
      <c r="E67" s="169" t="str">
        <f>IF('Work zone worksheet'!E54="","",'Work zone worksheet'!E54)</f>
        <v/>
      </c>
      <c r="F67" s="174" t="str">
        <f>'Approved Work Zone'!F67</f>
        <v>NO</v>
      </c>
      <c r="G67"/>
      <c r="H67" s="101" t="s">
        <v>151</v>
      </c>
      <c r="I67" s="176" t="str">
        <f>IF(AND('Late 91-105'!I67="NO",'Late 91-105'!I66="YES"),"YES",'Late 91-105'!I67)</f>
        <v>YES</v>
      </c>
      <c r="J67" s="102">
        <f>IF(B40="",0,B40/4)</f>
        <v>564.30858625658595</v>
      </c>
      <c r="K67" s="103">
        <f t="shared" si="0"/>
        <v>2</v>
      </c>
      <c r="L67" s="104">
        <f>IF(I67=$AL$39,(1-$F$19),1)*IF(I67=$AL$38,IF(OR(S66&gt;0,B40&gt;K67*$F$24),MIN(0.8*K67*$F$16,K67*$F$24),K67*$F$24)*(1-$AL$43*$AM$43),(1-$AL$43*$AM$42)*IF(S66&gt;0,0.8,IF(B40&gt;K67*$F$16,0.8,1))*K67*$F$16)/4</f>
        <v>851.4</v>
      </c>
      <c r="M67" s="105">
        <f>IF(COUNT(C40)&gt;0,J67/(1+(C40+D40)*($F$18-1)),IF(COUNT(E40)&gt;0,J67/(1+E40*($F$18-1)),J67/(1+$AM$20*($F$18-1))))</f>
        <v>534.47146349683146</v>
      </c>
      <c r="N67" s="102">
        <f>IF(COUNT(C40)&gt;0,C40*M64,IF(COUNT(E40)&gt;0,E40*0.9*M64,$AM$20*0.9*M64))</f>
        <v>26.853410483779072</v>
      </c>
      <c r="O67" s="102">
        <f>IF(COUNT(C40)&gt;0,D40*M64,IF(COUNT(E40)&gt;0,E40*0.1*M64,$AM$20*0.1*M64))</f>
        <v>2.9837122759754529</v>
      </c>
      <c r="P67" s="104">
        <f t="shared" si="20"/>
        <v>504.63434073707697</v>
      </c>
      <c r="Q67" s="106">
        <f t="shared" si="1"/>
        <v>1.8333333333333333E-2</v>
      </c>
      <c r="R67" s="107">
        <f t="shared" si="2"/>
        <v>0</v>
      </c>
      <c r="S67" s="102">
        <f t="shared" si="3"/>
        <v>0</v>
      </c>
      <c r="T67" s="102">
        <f t="shared" si="17"/>
        <v>0</v>
      </c>
      <c r="U67" s="102">
        <f t="shared" si="4"/>
        <v>564.30858625658595</v>
      </c>
      <c r="V67" s="102">
        <f t="shared" si="5"/>
        <v>0</v>
      </c>
      <c r="W67" s="108">
        <f t="shared" si="6"/>
        <v>0.47299999999999998</v>
      </c>
      <c r="X67" s="102" t="str">
        <f t="shared" si="18"/>
        <v/>
      </c>
      <c r="Y67" s="102" t="str">
        <f t="shared" si="7"/>
        <v/>
      </c>
      <c r="Z67" s="102">
        <f t="shared" si="8"/>
        <v>31.350477014254775</v>
      </c>
      <c r="AA67" s="109" t="str">
        <f t="shared" si="19"/>
        <v/>
      </c>
      <c r="AB67" s="110" t="str">
        <f t="shared" si="9"/>
        <v/>
      </c>
      <c r="AC67" s="117">
        <f t="shared" si="10"/>
        <v>40.006632324447303</v>
      </c>
      <c r="AD67" s="113">
        <f t="shared" si="11"/>
        <v>22.05363754055843</v>
      </c>
      <c r="AE67" s="113">
        <f t="shared" si="12"/>
        <v>154.08880775429543</v>
      </c>
      <c r="AF67" s="113">
        <f t="shared" si="13"/>
        <v>0</v>
      </c>
      <c r="AG67" s="113">
        <f t="shared" si="14"/>
        <v>0</v>
      </c>
      <c r="AH67" s="113">
        <f t="shared" si="15"/>
        <v>0</v>
      </c>
      <c r="AI67" s="114">
        <f t="shared" si="16"/>
        <v>0</v>
      </c>
    </row>
    <row r="68" spans="1:36" ht="13.5" thickBot="1" x14ac:dyDescent="0.25">
      <c r="A68" s="4"/>
      <c r="G68"/>
      <c r="H68" s="101" t="s">
        <v>152</v>
      </c>
      <c r="I68" s="177" t="str">
        <f>IF(AND('Late 91-105'!I68="NO",'Late 91-105'!I67="YES"),"YES",'Late 91-105'!I68)</f>
        <v>YES</v>
      </c>
      <c r="J68" s="102">
        <f>IF(B41="",0,B41/4)</f>
        <v>808.69715757433755</v>
      </c>
      <c r="K68" s="103">
        <f t="shared" si="0"/>
        <v>2</v>
      </c>
      <c r="L68" s="104">
        <f>IF(I68=$AL$39,(1-$F$19),1)*IF(I68=$AL$38,IF(OR(S67&gt;0,B41&gt;K68*$F$24),MIN(0.8*K68*$F$16,K68*$F$24),K68*$F$24)*(1-$AL$43*$AM$43),(1-$AL$43*$AM$42)*IF(S67&gt;0,0.8,IF(B41&gt;K68*$F$16,0.8,1))*K68*$F$16)/4</f>
        <v>851.4</v>
      </c>
      <c r="M68" s="105">
        <f>IF(COUNT(C41)&gt;0,J68/(1+(C41+D41)*($F$18-1)),IF(COUNT(E41)&gt;0,J68/(1+E41*($F$18-1)),J68/(1+$AM$20*($F$18-1))))</f>
        <v>775.44819871180266</v>
      </c>
      <c r="N68" s="102">
        <f>IF(COUNT(C41)&gt;0,C41*M68,IF(COUNT(E41)&gt;0,E41*0.9*M68,$AM$20*0.9*M68))</f>
        <v>29.924062976281427</v>
      </c>
      <c r="O68" s="102">
        <f>IF(COUNT(C41)&gt;0,D41*M68,IF(COUNT(E41)&gt;0,E41*0.1*M68,$AM$20*0.1*M68))</f>
        <v>3.3248958862534921</v>
      </c>
      <c r="P68" s="104">
        <f t="shared" si="20"/>
        <v>742.19923984926777</v>
      </c>
      <c r="Q68" s="106">
        <f t="shared" si="1"/>
        <v>1.8333333333333333E-2</v>
      </c>
      <c r="R68" s="107">
        <f t="shared" si="2"/>
        <v>0</v>
      </c>
      <c r="S68" s="102">
        <f t="shared" si="3"/>
        <v>0</v>
      </c>
      <c r="T68" s="102">
        <f t="shared" si="17"/>
        <v>0</v>
      </c>
      <c r="U68" s="102">
        <f t="shared" si="4"/>
        <v>808.69715757433755</v>
      </c>
      <c r="V68" s="102">
        <f t="shared" si="5"/>
        <v>0</v>
      </c>
      <c r="W68" s="108">
        <f t="shared" si="6"/>
        <v>0.47299999999999998</v>
      </c>
      <c r="X68" s="102" t="str">
        <f t="shared" si="18"/>
        <v/>
      </c>
      <c r="Y68" s="102" t="str">
        <f t="shared" si="7"/>
        <v/>
      </c>
      <c r="Z68" s="102">
        <f t="shared" si="8"/>
        <v>44.927619865240978</v>
      </c>
      <c r="AA68" s="109" t="str">
        <f t="shared" si="19"/>
        <v/>
      </c>
      <c r="AB68" s="110" t="str">
        <f t="shared" si="9"/>
        <v/>
      </c>
      <c r="AC68" s="117">
        <f t="shared" si="10"/>
        <v>57.563678137520633</v>
      </c>
      <c r="AD68" s="113">
        <f t="shared" si="11"/>
        <v>30.224504602254811</v>
      </c>
      <c r="AE68" s="113">
        <f t="shared" si="12"/>
        <v>221.50007705105364</v>
      </c>
      <c r="AF68" s="113">
        <f t="shared" si="13"/>
        <v>0</v>
      </c>
      <c r="AG68" s="113">
        <f t="shared" si="14"/>
        <v>0</v>
      </c>
      <c r="AH68" s="113">
        <f t="shared" si="15"/>
        <v>0</v>
      </c>
      <c r="AI68" s="114">
        <f t="shared" si="16"/>
        <v>0</v>
      </c>
    </row>
    <row r="69" spans="1:36" x14ac:dyDescent="0.2">
      <c r="A69" s="315" t="s">
        <v>72</v>
      </c>
      <c r="B69" s="316"/>
      <c r="C69" s="316"/>
      <c r="D69" s="319">
        <f>SUM(AC180:AI180)</f>
        <v>16440.324251014987</v>
      </c>
      <c r="E69" s="320"/>
      <c r="F69" s="139"/>
      <c r="G69"/>
      <c r="H69" s="101" t="s">
        <v>153</v>
      </c>
      <c r="I69" s="177" t="str">
        <f>IF(AND('Late 91-105'!I69="NO",'Late 91-105'!I68="YES"),"YES",'Late 91-105'!I69)</f>
        <v>YES</v>
      </c>
      <c r="J69" s="102">
        <f>IF(B41="",0,B41/4)</f>
        <v>808.69715757433755</v>
      </c>
      <c r="K69" s="103">
        <f t="shared" si="0"/>
        <v>2</v>
      </c>
      <c r="L69" s="104">
        <f>IF(I69=$AL$39,(1-$F$19),1)*IF(I69=$AL$38,IF(OR(S68&gt;0,B41&gt;K69*$F$24),MIN(0.8*K69*$F$16,K69*$F$24),K69*$F$24)*(1-$AL$43*$AM$43),(1-$AL$43*$AM$42)*IF(S68&gt;0,0.8,IF(B41&gt;K69*$F$16,0.8,1))*K69*$F$16)/4</f>
        <v>851.4</v>
      </c>
      <c r="M69" s="105">
        <f>IF(COUNT(C41)&gt;0,J69/(1+(C41+D41)*($F$18-1)),IF(COUNT(E41)&gt;0,J69/(1+E41*($F$18-1)),J69/(1+$AM$20*($F$18-1))))</f>
        <v>775.44819871180266</v>
      </c>
      <c r="N69" s="102">
        <f>IF(COUNT(C41)&gt;0,C41*M68,IF(COUNT(E41)&gt;0,E41*0.9*M68,$AM$20*0.9*M68))</f>
        <v>29.924062976281427</v>
      </c>
      <c r="O69" s="102">
        <f>IF(COUNT(C41)&gt;0,D41*M68,IF(COUNT(E41)&gt;0,E41*0.1*M68,$AM$20*0.1*M68))</f>
        <v>3.3248958862534921</v>
      </c>
      <c r="P69" s="104">
        <f t="shared" si="20"/>
        <v>742.19923984926777</v>
      </c>
      <c r="Q69" s="106">
        <f t="shared" si="1"/>
        <v>1.8333333333333333E-2</v>
      </c>
      <c r="R69" s="107">
        <f t="shared" si="2"/>
        <v>0</v>
      </c>
      <c r="S69" s="102">
        <f t="shared" si="3"/>
        <v>0</v>
      </c>
      <c r="T69" s="102">
        <f t="shared" si="17"/>
        <v>0</v>
      </c>
      <c r="U69" s="102">
        <f t="shared" si="4"/>
        <v>808.69715757433755</v>
      </c>
      <c r="V69" s="102">
        <f t="shared" si="5"/>
        <v>0</v>
      </c>
      <c r="W69" s="108">
        <f t="shared" si="6"/>
        <v>0.47299999999999998</v>
      </c>
      <c r="X69" s="102" t="str">
        <f t="shared" si="18"/>
        <v/>
      </c>
      <c r="Y69" s="102" t="str">
        <f t="shared" si="7"/>
        <v/>
      </c>
      <c r="Z69" s="102">
        <f t="shared" si="8"/>
        <v>44.927619865240978</v>
      </c>
      <c r="AA69" s="109" t="str">
        <f t="shared" si="19"/>
        <v/>
      </c>
      <c r="AB69" s="110" t="str">
        <f t="shared" si="9"/>
        <v/>
      </c>
      <c r="AC69" s="117">
        <f t="shared" si="10"/>
        <v>57.563678137520633</v>
      </c>
      <c r="AD69" s="113">
        <f t="shared" si="11"/>
        <v>30.224504602254811</v>
      </c>
      <c r="AE69" s="113">
        <f t="shared" si="12"/>
        <v>221.50007705105364</v>
      </c>
      <c r="AF69" s="113">
        <f t="shared" si="13"/>
        <v>0</v>
      </c>
      <c r="AG69" s="113">
        <f t="shared" si="14"/>
        <v>0</v>
      </c>
      <c r="AH69" s="113">
        <f t="shared" si="15"/>
        <v>0</v>
      </c>
      <c r="AI69" s="114">
        <f t="shared" si="16"/>
        <v>0</v>
      </c>
    </row>
    <row r="70" spans="1:36" ht="13.5" thickBot="1" x14ac:dyDescent="0.25">
      <c r="A70" s="317"/>
      <c r="B70" s="318"/>
      <c r="C70" s="318"/>
      <c r="D70" s="321"/>
      <c r="E70" s="322"/>
      <c r="F70" s="139"/>
      <c r="G70"/>
      <c r="H70" s="101" t="s">
        <v>154</v>
      </c>
      <c r="I70" s="177" t="str">
        <f>IF(AND('Late 91-105'!I70="NO",'Late 91-105'!I69="YES"),"YES",'Late 91-105'!I70)</f>
        <v>YES</v>
      </c>
      <c r="J70" s="102">
        <f>IF(B41="",0,B41/4)</f>
        <v>808.69715757433755</v>
      </c>
      <c r="K70" s="103">
        <f t="shared" si="0"/>
        <v>2</v>
      </c>
      <c r="L70" s="104">
        <f>IF(I70=$AL$39,(1-$F$19),1)*IF(I70=$AL$38,IF(OR(S69&gt;0,B41&gt;K70*$F$24),MIN(0.8*K70*$F$16,K70*$F$24),K70*$F$24)*(1-$AL$43*$AM$43),(1-$AL$43*$AM$42)*IF(S69&gt;0,0.8,IF(B41&gt;K70*$F$16,0.8,1))*K70*$F$16)/4</f>
        <v>851.4</v>
      </c>
      <c r="M70" s="105">
        <f>IF(COUNT(C41)&gt;0,J70/(1+(C41+D41)*($F$18-1)),IF(COUNT(E41)&gt;0,J70/(1+E41*($F$18-1)),J70/(1+$AM$20*($F$18-1))))</f>
        <v>775.44819871180266</v>
      </c>
      <c r="N70" s="102">
        <f>IF(COUNT(C41)&gt;0,C41*M68,IF(COUNT(E41)&gt;0,E41*0.9*M68,$AM$20*0.9*M68))</f>
        <v>29.924062976281427</v>
      </c>
      <c r="O70" s="102">
        <f>IF(COUNT(C41)&gt;0,D41*M68,IF(COUNT(E41)&gt;0,E41*0.1*M68,$AM$20*0.1*M68))</f>
        <v>3.3248958862534921</v>
      </c>
      <c r="P70" s="104">
        <f t="shared" si="20"/>
        <v>742.19923984926777</v>
      </c>
      <c r="Q70" s="106">
        <f t="shared" si="1"/>
        <v>1.8333333333333333E-2</v>
      </c>
      <c r="R70" s="107">
        <f t="shared" si="2"/>
        <v>0</v>
      </c>
      <c r="S70" s="102">
        <f t="shared" si="3"/>
        <v>0</v>
      </c>
      <c r="T70" s="102">
        <f t="shared" si="17"/>
        <v>0</v>
      </c>
      <c r="U70" s="102">
        <f t="shared" si="4"/>
        <v>808.69715757433755</v>
      </c>
      <c r="V70" s="102">
        <f t="shared" si="5"/>
        <v>0</v>
      </c>
      <c r="W70" s="108">
        <f t="shared" si="6"/>
        <v>0.47299999999999998</v>
      </c>
      <c r="X70" s="102" t="str">
        <f t="shared" si="18"/>
        <v/>
      </c>
      <c r="Y70" s="102" t="str">
        <f t="shared" si="7"/>
        <v/>
      </c>
      <c r="Z70" s="102">
        <f t="shared" si="8"/>
        <v>44.927619865240978</v>
      </c>
      <c r="AA70" s="109" t="str">
        <f t="shared" si="19"/>
        <v/>
      </c>
      <c r="AB70" s="110" t="str">
        <f t="shared" si="9"/>
        <v/>
      </c>
      <c r="AC70" s="117">
        <f t="shared" si="10"/>
        <v>57.563678137520633</v>
      </c>
      <c r="AD70" s="113">
        <f t="shared" si="11"/>
        <v>30.224504602254811</v>
      </c>
      <c r="AE70" s="113">
        <f t="shared" si="12"/>
        <v>221.50007705105364</v>
      </c>
      <c r="AF70" s="113">
        <f t="shared" si="13"/>
        <v>0</v>
      </c>
      <c r="AG70" s="113">
        <f t="shared" si="14"/>
        <v>0</v>
      </c>
      <c r="AH70" s="113">
        <f t="shared" si="15"/>
        <v>0</v>
      </c>
      <c r="AI70" s="114">
        <f t="shared" si="16"/>
        <v>0</v>
      </c>
    </row>
    <row r="71" spans="1:36" ht="13.5" thickBot="1" x14ac:dyDescent="0.25">
      <c r="A71" s="219" t="s">
        <v>62</v>
      </c>
      <c r="B71" s="219"/>
      <c r="C71" s="219"/>
      <c r="D71" s="219"/>
      <c r="E71" s="219"/>
      <c r="F71" s="219"/>
      <c r="G71"/>
      <c r="H71" s="140" t="s">
        <v>155</v>
      </c>
      <c r="I71" s="178" t="str">
        <f>IF(AND('Late 91-105'!I71="NO",'Late 91-105'!I70="YES"),"YES",'Late 91-105'!I71)</f>
        <v>YES</v>
      </c>
      <c r="J71" s="141">
        <f>IF(B41="",0,B41/4)</f>
        <v>808.69715757433755</v>
      </c>
      <c r="K71" s="142">
        <f t="shared" si="0"/>
        <v>2</v>
      </c>
      <c r="L71" s="143">
        <f>IF(I71=$AL$39,(1-$F$19),1)*IF(I71=$AL$38,IF(OR(S70&gt;0,B41&gt;K71*$F$24),MIN(0.8*K71*$F$16,K71*$F$24),K71*$F$24)*(1-$AL$43*$AM$43),(1-$AL$43*$AM$42)*IF(S70&gt;0,0.8,IF(B41&gt;K71*$F$16,0.8,1))*K71*$F$16)/4</f>
        <v>851.4</v>
      </c>
      <c r="M71" s="144">
        <f>IF(COUNT(C41)&gt;0,J71/(1+(C41+D41)*($F$18-1)),IF(COUNT(E41)&gt;0,J71/(1+E41*($F$18-1)),J71/(1+$AM$20*($F$18-1))))</f>
        <v>775.44819871180266</v>
      </c>
      <c r="N71" s="141">
        <f>IF(COUNT(C41)&gt;0,C41*M68,IF(COUNT(E41)&gt;0,E41*0.9*M68,$AM$20*0.9*M68))</f>
        <v>29.924062976281427</v>
      </c>
      <c r="O71" s="141">
        <f>IF(COUNT(C41)&gt;0,D41*M68,IF(COUNT(E41)&gt;0,E41*0.1*M68,$AM$20*0.1*M68))</f>
        <v>3.3248958862534921</v>
      </c>
      <c r="P71" s="143">
        <f t="shared" si="20"/>
        <v>742.19923984926777</v>
      </c>
      <c r="Q71" s="145">
        <f t="shared" si="1"/>
        <v>1.8333333333333333E-2</v>
      </c>
      <c r="R71" s="146">
        <f t="shared" si="2"/>
        <v>0</v>
      </c>
      <c r="S71" s="141">
        <f t="shared" si="3"/>
        <v>0</v>
      </c>
      <c r="T71" s="141">
        <f t="shared" si="17"/>
        <v>0</v>
      </c>
      <c r="U71" s="141">
        <f t="shared" si="4"/>
        <v>808.69715757433755</v>
      </c>
      <c r="V71" s="141">
        <f t="shared" si="5"/>
        <v>0</v>
      </c>
      <c r="W71" s="147">
        <f t="shared" si="6"/>
        <v>0.47299999999999998</v>
      </c>
      <c r="X71" s="141" t="str">
        <f t="shared" si="18"/>
        <v/>
      </c>
      <c r="Y71" s="141" t="str">
        <f t="shared" si="7"/>
        <v/>
      </c>
      <c r="Z71" s="141">
        <f t="shared" si="8"/>
        <v>44.927619865240978</v>
      </c>
      <c r="AA71" s="148" t="str">
        <f t="shared" si="19"/>
        <v/>
      </c>
      <c r="AB71" s="149" t="str">
        <f t="shared" si="9"/>
        <v/>
      </c>
      <c r="AC71" s="150">
        <f t="shared" si="10"/>
        <v>57.563678137520633</v>
      </c>
      <c r="AD71" s="151">
        <f t="shared" si="11"/>
        <v>30.224504602254811</v>
      </c>
      <c r="AE71" s="151">
        <f t="shared" si="12"/>
        <v>221.50007705105364</v>
      </c>
      <c r="AF71" s="151">
        <f t="shared" si="13"/>
        <v>0</v>
      </c>
      <c r="AG71" s="151">
        <f t="shared" si="14"/>
        <v>0</v>
      </c>
      <c r="AH71" s="151">
        <f t="shared" si="15"/>
        <v>0</v>
      </c>
      <c r="AI71" s="152">
        <f t="shared" si="16"/>
        <v>0</v>
      </c>
    </row>
    <row r="72" spans="1:36" ht="13.5" thickBot="1" x14ac:dyDescent="0.25">
      <c r="G72"/>
      <c r="H72"/>
      <c r="I72"/>
      <c r="M72" s="306" t="s">
        <v>114</v>
      </c>
      <c r="N72" s="307"/>
      <c r="O72" s="307"/>
      <c r="P72" s="308"/>
      <c r="Q72" s="15"/>
      <c r="R72" s="306" t="s">
        <v>115</v>
      </c>
      <c r="S72" s="307"/>
      <c r="T72" s="307"/>
      <c r="U72" s="307"/>
      <c r="V72" s="309"/>
    </row>
    <row r="73" spans="1:36" ht="51.75" thickBot="1" x14ac:dyDescent="0.25">
      <c r="A73" s="4"/>
      <c r="B73" s="153"/>
      <c r="H73" s="83" t="s">
        <v>166</v>
      </c>
      <c r="I73" s="84" t="s">
        <v>46</v>
      </c>
      <c r="J73" s="81" t="s">
        <v>167</v>
      </c>
      <c r="K73" s="81" t="s">
        <v>0</v>
      </c>
      <c r="L73" s="85" t="s">
        <v>169</v>
      </c>
      <c r="M73" s="80" t="s">
        <v>168</v>
      </c>
      <c r="N73" s="81" t="s">
        <v>68</v>
      </c>
      <c r="O73" s="81" t="s">
        <v>69</v>
      </c>
      <c r="P73" s="85" t="s">
        <v>80</v>
      </c>
      <c r="Q73" s="81" t="s">
        <v>170</v>
      </c>
      <c r="R73" s="86" t="s">
        <v>45</v>
      </c>
      <c r="S73" s="81" t="s">
        <v>113</v>
      </c>
      <c r="T73" s="81" t="s">
        <v>1</v>
      </c>
      <c r="U73" s="81" t="s">
        <v>44</v>
      </c>
      <c r="V73" s="81" t="s">
        <v>2</v>
      </c>
      <c r="W73" s="81" t="s">
        <v>42</v>
      </c>
      <c r="X73" s="81" t="s">
        <v>43</v>
      </c>
      <c r="Y73" s="81" t="s">
        <v>63</v>
      </c>
      <c r="Z73" s="81" t="s">
        <v>92</v>
      </c>
      <c r="AA73" s="81" t="s">
        <v>56</v>
      </c>
      <c r="AB73" s="85" t="s">
        <v>57</v>
      </c>
      <c r="AC73" s="80" t="s">
        <v>102</v>
      </c>
      <c r="AD73" s="81" t="s">
        <v>101</v>
      </c>
      <c r="AE73" s="81" t="s">
        <v>70</v>
      </c>
      <c r="AF73" s="81" t="s">
        <v>95</v>
      </c>
      <c r="AG73" s="81" t="s">
        <v>96</v>
      </c>
      <c r="AH73" s="81" t="s">
        <v>71</v>
      </c>
      <c r="AI73" s="85" t="s">
        <v>110</v>
      </c>
    </row>
    <row r="74" spans="1:36" x14ac:dyDescent="0.2">
      <c r="A74" s="4"/>
      <c r="B74" s="153"/>
      <c r="H74" s="101" t="s">
        <v>156</v>
      </c>
      <c r="I74" s="177" t="str">
        <f>IF(AND('Late 91-105'!I74="NO",'Late 91-105'!I71="YES"),"YES",'Late 91-105'!I74)</f>
        <v>YES</v>
      </c>
      <c r="J74" s="102">
        <f>IF(B42="",0,B42/4)</f>
        <v>1022.6581153052331</v>
      </c>
      <c r="K74" s="103">
        <f t="shared" ref="K74:K125" si="21">IF(I74=$AL$38,$F$9,$F$3)</f>
        <v>2</v>
      </c>
      <c r="L74" s="104">
        <f>IF(I74=$AL$39,(1-$F$19),1)*IF(I74=$AL$38,IF(OR(S71&gt;0,B42&gt;K74*$F$24),MIN(0.8*K74*$F$16,K74*$F$24),K74*$F$24)*(1-$AL$43*$AM$43),(1-$AL$43*$AM$42)*IF(S71&gt;0,0.8,IF(B42&gt;K74*$F$16,0.8,1))*K74*$F$16)/4</f>
        <v>851.4</v>
      </c>
      <c r="M74" s="105">
        <f>IF(COUNT(C42)&gt;0,J74/(1+(C42+D42)*($F$18-1)),IF(COUNT(E42)&gt;0,J74/(1+E42*($F$18-1)),J74/(1+$AM$20*($F$18-1))))</f>
        <v>988.66825875140773</v>
      </c>
      <c r="N74" s="102">
        <f>IF(COUNT(C42)&gt;0,C42*M74,IF(COUNT(E42)&gt;0,E42*0.9*M74,$AM$20*0.9*M74))</f>
        <v>30.590870898442873</v>
      </c>
      <c r="O74" s="102">
        <f>IF(COUNT(C42)&gt;0,D42*M74,IF(COUNT(E42)&gt;0,E42*0.1*M74,$AM$20*0.1*M74))</f>
        <v>3.3989856553825413</v>
      </c>
      <c r="P74" s="104">
        <f t="shared" si="20"/>
        <v>954.67840219758239</v>
      </c>
      <c r="Q74" s="106">
        <f t="shared" ref="Q74:Q125" si="22">IF(I74=$AL$38,$F$12/$F$25-$F$12/$F$17,0)</f>
        <v>1.8333333333333333E-2</v>
      </c>
      <c r="R74" s="107">
        <f t="shared" ref="R74:R125" si="23">MAX(0,J74-L74)</f>
        <v>171.2581153052331</v>
      </c>
      <c r="S74" s="102">
        <f>MAX(0,J74-L74+S71)</f>
        <v>171.2581153052331</v>
      </c>
      <c r="T74" s="102">
        <f>AVERAGE(S71:S74)</f>
        <v>85.629057652616552</v>
      </c>
      <c r="U74" s="102">
        <f>IF(I74=$AL$38,MIN(L74,J74+S71),0)</f>
        <v>851.4</v>
      </c>
      <c r="V74" s="102">
        <f>IF(S74&gt;0,L74,IF(S71=0,0,S71+S71/(L74-J74)*J74))</f>
        <v>851.4</v>
      </c>
      <c r="W74" s="108">
        <f t="shared" ref="W74:W125" si="24">L74*4/($F$3*$F$16)</f>
        <v>0.47299999999999998</v>
      </c>
      <c r="X74" s="102">
        <f t="shared" si="18"/>
        <v>9.1239651049999981</v>
      </c>
      <c r="Y74" s="102">
        <f>IF(T74=0,"",V74*4/X74/IF(S74=0,S71/(L74-J74),1))</f>
        <v>373.25877080938272</v>
      </c>
      <c r="Z74" s="102">
        <f t="shared" ref="Z74:Z125" si="25">J74*4/$F$17</f>
        <v>56.814339739179616</v>
      </c>
      <c r="AA74" s="109">
        <f t="shared" si="19"/>
        <v>0.27059745486126052</v>
      </c>
      <c r="AB74" s="110">
        <f t="shared" ref="AB74:AB125" si="26">IF(T74=0,"",AA74/X74-AA74/$F$17)</f>
        <v>2.5899581210571974E-2</v>
      </c>
      <c r="AC74" s="117">
        <f>IF(I74=$AL$38,$F$27*(P74*($AK$25-$AK$24)+N74*($AL$25-$AL$24)+O74*($AM$25-$AM$24))/1000*IF(T74=0,U74/MIN(L74,J74+S71),MAX(0,U74/MIN(L74,J74+S71)-IF(S74=0,S71/(L74-J74),1))),0)</f>
        <v>0</v>
      </c>
      <c r="AD74" s="113">
        <f>IF(I74=$AL$38,(P74*($AN$25-$AN$24)*$U$14+N74*($AO$25-$AO$24)*$U$15+O74*($AP$25-$AP$24)*$U$16)/1000*IF(T74=0,U74/MIN(L74,J74+S71),MAX(0,U74/MIN(L74,J74+S71)-IF(S74=0,S71/(L74-J74),1))),0)</f>
        <v>0</v>
      </c>
      <c r="AE74" s="113">
        <f t="shared" ref="AE74:AE125" si="27">IF(Q74=0,0,Q74*(U74/J74)*(N74*$U$15+O74*$U$16+P74*$U$14))</f>
        <v>233.67520202927278</v>
      </c>
      <c r="AF74" s="113">
        <f>IF(T74&gt;0,IF(S74=0,S71/(L74-J74),1)*$F$27*(P74*$AK$25+N74*$AL$25+O74*$AM$25)/1000,0)</f>
        <v>167.99129926517872</v>
      </c>
      <c r="AG74" s="113">
        <f>IF(T74&gt;0,IF(S74=0,S71/(L74-J74),1)*(P74*$AN$25*$U$14+N74*$AO$25*$U$15+O74*$AP$25*$U$16)/1000,0)</f>
        <v>122.03494818029607</v>
      </c>
      <c r="AH74" s="113">
        <f>IF(T74=0,0,IF(S74=0,S71/(L74-J74),1)*AB74*(N74*$U$15+O74*$U$16+P74*$U$14))</f>
        <v>396.51603703043526</v>
      </c>
      <c r="AI74" s="114">
        <f>IF(T74=0,0,IF(S74=0,S71/(L74-J74),1)*AB74*(N74*$X$15+O74*$X$16+P74*$X$14))</f>
        <v>22.363573315241624</v>
      </c>
      <c r="AJ74" s="99"/>
    </row>
    <row r="75" spans="1:36" x14ac:dyDescent="0.2">
      <c r="A75" s="4"/>
      <c r="B75" s="153"/>
      <c r="H75" s="101" t="s">
        <v>157</v>
      </c>
      <c r="I75" s="177" t="str">
        <f>IF(AND('Late 91-105'!I75="NO",'Late 91-105'!I74="YES"),"YES",'Late 91-105'!I75)</f>
        <v>YES</v>
      </c>
      <c r="J75" s="102">
        <f>IF(B42="",0,B42/4)</f>
        <v>1022.6581153052331</v>
      </c>
      <c r="K75" s="103">
        <f t="shared" si="21"/>
        <v>2</v>
      </c>
      <c r="L75" s="104">
        <f>IF(I75=$AL$39,(1-$F$19),1)*IF(I75=$AL$38,IF(OR(S74&gt;0,B42&gt;K75*$F$24),MIN(0.8*K75*$F$16,K75*$F$24),K75*$F$24)*(1-$AL$43*$AM$43),(1-$AL$43*$AM$42)*IF(S74&gt;0,0.8,IF(B42&gt;K75*$F$16,0.8,1))*K75*$F$16)/4</f>
        <v>851.4</v>
      </c>
      <c r="M75" s="105">
        <f>IF(COUNT(C42)&gt;0,J75/(1+(C42+D42)*($F$18-1)),IF(COUNT(E42)&gt;0,J75/(1+E42*($F$18-1)),J75/(1+$AM$20*($F$18-1))))</f>
        <v>988.66825875140773</v>
      </c>
      <c r="N75" s="102">
        <f>IF(COUNT(C42)&gt;0,C42*M74,IF(COUNT(E42)&gt;0,E42*0.9*M74,$AM$20*0.9*M74))</f>
        <v>30.590870898442873</v>
      </c>
      <c r="O75" s="102">
        <f>IF(COUNT(C42)&gt;0,D42*M74,IF(COUNT(E42)&gt;0,E42*0.1*M74,$AM$20*0.1*M74))</f>
        <v>3.3989856553825413</v>
      </c>
      <c r="P75" s="104">
        <f t="shared" si="20"/>
        <v>954.67840219758239</v>
      </c>
      <c r="Q75" s="106">
        <f t="shared" si="22"/>
        <v>1.8333333333333333E-2</v>
      </c>
      <c r="R75" s="107">
        <f t="shared" si="23"/>
        <v>171.2581153052331</v>
      </c>
      <c r="S75" s="102">
        <f t="shared" ref="S75:S125" si="28">MAX(0,J75-L75+S74)</f>
        <v>342.51623061046621</v>
      </c>
      <c r="T75" s="102">
        <f t="shared" si="17"/>
        <v>256.88717295784966</v>
      </c>
      <c r="U75" s="102">
        <f t="shared" ref="U75:U125" si="29">IF(I75=$AL$38,MIN(L75,J75+S74),0)</f>
        <v>851.4</v>
      </c>
      <c r="V75" s="102">
        <f t="shared" ref="V75:V125" si="30">IF(S75&gt;0,L75,IF(S74=0,0,S74+S74/(L75-J75)*J75))</f>
        <v>851.4</v>
      </c>
      <c r="W75" s="108">
        <f t="shared" si="24"/>
        <v>0.47299999999999998</v>
      </c>
      <c r="X75" s="102">
        <f t="shared" si="18"/>
        <v>9.1239651049999981</v>
      </c>
      <c r="Y75" s="102">
        <f t="shared" ref="Y75:Y125" si="31">IF(T75=0,"",V75*4/X75/IF(S75=0,S74/(L75-J75),1))</f>
        <v>373.25877080938272</v>
      </c>
      <c r="Z75" s="102">
        <f t="shared" si="25"/>
        <v>56.814339739179616</v>
      </c>
      <c r="AA75" s="109">
        <f t="shared" si="19"/>
        <v>0.81179236458378157</v>
      </c>
      <c r="AB75" s="110">
        <f t="shared" si="26"/>
        <v>7.7698743631715916E-2</v>
      </c>
      <c r="AC75" s="117">
        <f t="shared" ref="AC75:AC125" si="32">IF(I75=$AL$38,$F$27*(P75*($AK$25-$AK$24)+N75*($AL$25-$AL$24)+O75*($AM$25-$AM$24))/1000*IF(T75=0,U75/MIN(L75,J75+S74),MAX(0,U75/MIN(L75,J75+S74)-IF(S75=0,S74/(L75-J75),1))),0)</f>
        <v>0</v>
      </c>
      <c r="AD75" s="113">
        <f t="shared" ref="AD75:AD125" si="33">IF(I75=$AL$38,(P75*($AN$25-$AN$24)*$U$14+N75*($AO$25-$AO$24)*$U$15+O75*($AP$25-$AP$24)*$U$16)/1000*IF(T75=0,U75/MIN(L75,J75+S74),MAX(0,U75/MIN(L75,J75+S74)-IF(S75=0,S74/(L75-J75),1))),0)</f>
        <v>0</v>
      </c>
      <c r="AE75" s="113">
        <f t="shared" si="27"/>
        <v>233.67520202927278</v>
      </c>
      <c r="AF75" s="113">
        <f t="shared" ref="AF75:AF125" si="34">IF(T75&gt;0,IF(S75=0,S74/(L75-J75),1)*$F$27*(P75*$AK$25+N75*$AL$25+O75*$AM$25)/1000,0)</f>
        <v>167.99129926517872</v>
      </c>
      <c r="AG75" s="113">
        <f t="shared" ref="AG75:AG125" si="35">IF(T75&gt;0,IF(S75=0,S74/(L75-J75),1)*(P75*$AN$25*$U$14+N75*$AO$25*$U$15+O75*$AP$25*$U$16)/1000,0)</f>
        <v>122.03494818029607</v>
      </c>
      <c r="AH75" s="113">
        <f t="shared" ref="AH75:AH125" si="36">IF(T75=0,0,IF(S75=0,S74/(L75-J75),1)*AB75*(N75*$U$15+O75*$U$16+P75*$U$14))</f>
        <v>1189.5481110913056</v>
      </c>
      <c r="AI75" s="114">
        <f t="shared" ref="AI75:AI125" si="37">IF(T75=0,0,IF(S75=0,S74/(L75-J75),1)*AB75*(N75*$X$15+O75*$X$16+P75*$X$14))</f>
        <v>67.090719945724871</v>
      </c>
    </row>
    <row r="76" spans="1:36" x14ac:dyDescent="0.2">
      <c r="A76" s="4"/>
      <c r="B76" s="153"/>
      <c r="C76" s="154"/>
      <c r="H76" s="101" t="s">
        <v>158</v>
      </c>
      <c r="I76" s="177" t="str">
        <f>IF(AND('Late 91-105'!I76="NO",'Late 91-105'!I75="YES"),"YES",'Late 91-105'!I76)</f>
        <v>YES</v>
      </c>
      <c r="J76" s="102">
        <f>IF(B42="",0,B42/4)</f>
        <v>1022.6581153052331</v>
      </c>
      <c r="K76" s="103">
        <f t="shared" si="21"/>
        <v>2</v>
      </c>
      <c r="L76" s="104">
        <f>IF(I76=$AL$39,(1-$F$19),1)*IF(I76=$AL$38,IF(OR(S75&gt;0,B42&gt;K76*$F$24),MIN(0.8*K76*$F$16,K76*$F$24),K76*$F$24)*(1-$AL$43*$AM$43),(1-$AL$43*$AM$42)*IF(S75&gt;0,0.8,IF(B42&gt;K76*$F$16,0.8,1))*K76*$F$16)/4</f>
        <v>851.4</v>
      </c>
      <c r="M76" s="105">
        <f>IF(COUNT(C42)&gt;0,J76/(1+(C42+D42)*($F$18-1)),IF(COUNT(E42)&gt;0,J76/(1+E42*($F$18-1)),J76/(1+$AM$20*($F$18-1))))</f>
        <v>988.66825875140773</v>
      </c>
      <c r="N76" s="102">
        <f>IF(COUNT(C42)&gt;0,C42*M74,IF(COUNT(E42)&gt;0,E42*0.9*M74,$AM$20*0.9*M74))</f>
        <v>30.590870898442873</v>
      </c>
      <c r="O76" s="102">
        <f>IF(COUNT(C42)&gt;0,D42*M74,IF(COUNT(E42)&gt;0,E42*0.1*M74,$AM$20*0.1*M74))</f>
        <v>3.3989856553825413</v>
      </c>
      <c r="P76" s="104">
        <f t="shared" si="20"/>
        <v>954.67840219758239</v>
      </c>
      <c r="Q76" s="106">
        <f t="shared" si="22"/>
        <v>1.8333333333333333E-2</v>
      </c>
      <c r="R76" s="107">
        <f t="shared" si="23"/>
        <v>171.2581153052331</v>
      </c>
      <c r="S76" s="102">
        <f t="shared" si="28"/>
        <v>513.77434591569931</v>
      </c>
      <c r="T76" s="102">
        <f t="shared" si="17"/>
        <v>428.14528826308276</v>
      </c>
      <c r="U76" s="102">
        <f t="shared" si="29"/>
        <v>851.4</v>
      </c>
      <c r="V76" s="102">
        <f t="shared" si="30"/>
        <v>851.4</v>
      </c>
      <c r="W76" s="108">
        <f t="shared" si="24"/>
        <v>0.47299999999999998</v>
      </c>
      <c r="X76" s="102">
        <f t="shared" si="18"/>
        <v>9.1239651049999981</v>
      </c>
      <c r="Y76" s="102">
        <f t="shared" si="31"/>
        <v>373.25877080938272</v>
      </c>
      <c r="Z76" s="102">
        <f t="shared" si="25"/>
        <v>56.814339739179616</v>
      </c>
      <c r="AA76" s="109">
        <f t="shared" si="19"/>
        <v>1.3529872743063025</v>
      </c>
      <c r="AB76" s="110">
        <f t="shared" si="26"/>
        <v>0.12949790605285985</v>
      </c>
      <c r="AC76" s="117">
        <f t="shared" si="32"/>
        <v>0</v>
      </c>
      <c r="AD76" s="113">
        <f t="shared" si="33"/>
        <v>0</v>
      </c>
      <c r="AE76" s="113">
        <f t="shared" si="27"/>
        <v>233.67520202927278</v>
      </c>
      <c r="AF76" s="113">
        <f t="shared" si="34"/>
        <v>167.99129926517872</v>
      </c>
      <c r="AG76" s="113">
        <f t="shared" si="35"/>
        <v>122.03494818029607</v>
      </c>
      <c r="AH76" s="113">
        <f t="shared" si="36"/>
        <v>1982.5801851521758</v>
      </c>
      <c r="AI76" s="114">
        <f t="shared" si="37"/>
        <v>111.8178665762081</v>
      </c>
    </row>
    <row r="77" spans="1:36" x14ac:dyDescent="0.2">
      <c r="A77" s="4"/>
      <c r="B77" s="153"/>
      <c r="C77" s="154"/>
      <c r="H77" s="101" t="s">
        <v>159</v>
      </c>
      <c r="I77" s="177" t="str">
        <f>IF(AND('Late 91-105'!I77="NO",'Late 91-105'!I76="YES"),"YES",'Late 91-105'!I77)</f>
        <v>YES</v>
      </c>
      <c r="J77" s="102">
        <f>IF(B42="",0,B42/4)</f>
        <v>1022.6581153052331</v>
      </c>
      <c r="K77" s="103">
        <f t="shared" si="21"/>
        <v>2</v>
      </c>
      <c r="L77" s="104">
        <f>IF(I77=$AL$39,(1-$F$19),1)*IF(I77=$AL$38,IF(OR(S76&gt;0,B42&gt;K77*$F$24),MIN(0.8*K77*$F$16,K77*$F$24),K77*$F$24)*(1-$AL$43*$AM$43),(1-$AL$43*$AM$42)*IF(S76&gt;0,0.8,IF(B42&gt;K77*$F$16,0.8,1))*K77*$F$16)/4</f>
        <v>851.4</v>
      </c>
      <c r="M77" s="105">
        <f>IF(COUNT(C42)&gt;0,J77/(1+(C42+D42)*($F$18-1)),IF(COUNT(E42)&gt;0,J77/(1+E42*($F$18-1)),J77/(1+$AM$20*($F$18-1))))</f>
        <v>988.66825875140773</v>
      </c>
      <c r="N77" s="102">
        <f>IF(COUNT(C42)&gt;0,C42*M74,IF(COUNT(E42)&gt;0,E42*0.9*M74,$AM$20*0.9*M74))</f>
        <v>30.590870898442873</v>
      </c>
      <c r="O77" s="102">
        <f>IF(COUNT(C42)&gt;0,D42*M74,IF(COUNT(E42)&gt;0,E42*0.1*M74,$AM$20*0.1*M74))</f>
        <v>3.3989856553825413</v>
      </c>
      <c r="P77" s="104">
        <f t="shared" si="20"/>
        <v>954.67840219758239</v>
      </c>
      <c r="Q77" s="106">
        <f t="shared" si="22"/>
        <v>1.8333333333333333E-2</v>
      </c>
      <c r="R77" s="107">
        <f t="shared" si="23"/>
        <v>171.2581153052331</v>
      </c>
      <c r="S77" s="102">
        <f t="shared" si="28"/>
        <v>685.03246122093242</v>
      </c>
      <c r="T77" s="102">
        <f t="shared" si="17"/>
        <v>599.40340356831587</v>
      </c>
      <c r="U77" s="102">
        <f t="shared" si="29"/>
        <v>851.4</v>
      </c>
      <c r="V77" s="102">
        <f t="shared" si="30"/>
        <v>851.4</v>
      </c>
      <c r="W77" s="108">
        <f t="shared" si="24"/>
        <v>0.47299999999999998</v>
      </c>
      <c r="X77" s="102">
        <f t="shared" si="18"/>
        <v>9.1239651049999981</v>
      </c>
      <c r="Y77" s="102">
        <f t="shared" si="31"/>
        <v>373.25877080938272</v>
      </c>
      <c r="Z77" s="102">
        <f t="shared" si="25"/>
        <v>56.814339739179616</v>
      </c>
      <c r="AA77" s="109">
        <f t="shared" si="19"/>
        <v>1.8941821840288235</v>
      </c>
      <c r="AB77" s="110">
        <f t="shared" si="26"/>
        <v>0.18129706847400381</v>
      </c>
      <c r="AC77" s="117">
        <f t="shared" si="32"/>
        <v>0</v>
      </c>
      <c r="AD77" s="113">
        <f t="shared" si="33"/>
        <v>0</v>
      </c>
      <c r="AE77" s="113">
        <f t="shared" si="27"/>
        <v>233.67520202927278</v>
      </c>
      <c r="AF77" s="113">
        <f t="shared" si="34"/>
        <v>167.99129926517872</v>
      </c>
      <c r="AG77" s="113">
        <f t="shared" si="35"/>
        <v>122.03494818029607</v>
      </c>
      <c r="AH77" s="113">
        <f t="shared" si="36"/>
        <v>2775.6122592130464</v>
      </c>
      <c r="AI77" s="114">
        <f t="shared" si="37"/>
        <v>156.54501320669138</v>
      </c>
    </row>
    <row r="78" spans="1:36" x14ac:dyDescent="0.2">
      <c r="A78" s="4"/>
      <c r="B78" s="153"/>
      <c r="D78" s="153"/>
      <c r="H78" s="101" t="s">
        <v>160</v>
      </c>
      <c r="I78" s="177" t="str">
        <f>IF(AND('Late 91-105'!I78="NO",'Late 91-105'!I77="YES"),"YES",'Late 91-105'!I78)</f>
        <v>NO</v>
      </c>
      <c r="J78" s="102">
        <f>IF(B43="",0,B43/4)</f>
        <v>1115.3924500001567</v>
      </c>
      <c r="K78" s="103">
        <f t="shared" si="21"/>
        <v>3</v>
      </c>
      <c r="L78" s="104">
        <f>IF(I78=$AL$39,(1-$F$19),1)*IF(I78=$AL$38,IF(OR(S77&gt;0,B43&gt;K78*$F$24),MIN(0.8*K78*$F$16,K78*$F$24),K78*$F$24)*(1-$AL$43*$AM$43),(1-$AL$43*$AM$42)*IF(S77&gt;0,0.8,IF(B43&gt;K78*$F$16,0.8,1))*K78*$F$16)/4</f>
        <v>1440.0000000000002</v>
      </c>
      <c r="M78" s="105">
        <f>IF(COUNT(C43)&gt;0,J78/(1+(C43+D43)*($F$18-1)),IF(COUNT(E43)&gt;0,J78/(1+E43*($F$18-1)),J78/(1+$AM$20*($F$18-1))))</f>
        <v>1081.6116354740723</v>
      </c>
      <c r="N78" s="102">
        <f>IF(COUNT(C43)&gt;0,C43*M78,IF(COUNT(E43)&gt;0,E43*0.9*M78,$AM$20*0.9*M78))</f>
        <v>30.402733073475947</v>
      </c>
      <c r="O78" s="102">
        <f>IF(COUNT(C43)&gt;0,D43*M78,IF(COUNT(E43)&gt;0,E43*0.1*M78,$AM$20*0.1*M78))</f>
        <v>3.3780814526084382</v>
      </c>
      <c r="P78" s="104">
        <f t="shared" si="20"/>
        <v>1047.8308209479878</v>
      </c>
      <c r="Q78" s="106">
        <f t="shared" si="22"/>
        <v>0</v>
      </c>
      <c r="R78" s="107">
        <f t="shared" si="23"/>
        <v>0</v>
      </c>
      <c r="S78" s="102">
        <f t="shared" si="28"/>
        <v>360.42491122108891</v>
      </c>
      <c r="T78" s="102">
        <f t="shared" si="17"/>
        <v>522.72868622101066</v>
      </c>
      <c r="U78" s="102">
        <f t="shared" si="29"/>
        <v>0</v>
      </c>
      <c r="V78" s="102">
        <f t="shared" si="30"/>
        <v>1440.0000000000002</v>
      </c>
      <c r="W78" s="108">
        <f t="shared" si="24"/>
        <v>0.80000000000000016</v>
      </c>
      <c r="X78" s="102">
        <f t="shared" si="18"/>
        <v>18.694400000000005</v>
      </c>
      <c r="Y78" s="102">
        <f t="shared" si="31"/>
        <v>308.11365970558023</v>
      </c>
      <c r="Z78" s="102">
        <f t="shared" si="25"/>
        <v>61.966247222230926</v>
      </c>
      <c r="AA78" s="109">
        <f t="shared" si="19"/>
        <v>2.1236407929186365</v>
      </c>
      <c r="AB78" s="110">
        <f t="shared" si="26"/>
        <v>8.4102686314710129E-2</v>
      </c>
      <c r="AC78" s="117">
        <f t="shared" si="32"/>
        <v>0</v>
      </c>
      <c r="AD78" s="113">
        <f t="shared" si="33"/>
        <v>0</v>
      </c>
      <c r="AE78" s="113">
        <f t="shared" si="27"/>
        <v>0</v>
      </c>
      <c r="AF78" s="113">
        <f t="shared" si="34"/>
        <v>183.09406159850937</v>
      </c>
      <c r="AG78" s="113">
        <f t="shared" si="35"/>
        <v>132.42410146024829</v>
      </c>
      <c r="AH78" s="113">
        <f t="shared" si="36"/>
        <v>1405.4273522572248</v>
      </c>
      <c r="AI78" s="114">
        <f t="shared" si="37"/>
        <v>79.419229970835531</v>
      </c>
    </row>
    <row r="79" spans="1:36" x14ac:dyDescent="0.2">
      <c r="A79" s="4"/>
      <c r="B79" s="153"/>
      <c r="D79" s="153"/>
      <c r="H79" s="101" t="s">
        <v>161</v>
      </c>
      <c r="I79" s="177" t="str">
        <f>IF(AND('Late 91-105'!I79="NO",'Late 91-105'!I78="YES"),"YES",'Late 91-105'!I79)</f>
        <v>NO</v>
      </c>
      <c r="J79" s="102">
        <f>IF(B43="",0,B43/4)</f>
        <v>1115.3924500001567</v>
      </c>
      <c r="K79" s="103">
        <f t="shared" si="21"/>
        <v>3</v>
      </c>
      <c r="L79" s="104">
        <f>IF(I79=$AL$39,(1-$F$19),1)*IF(I79=$AL$38,IF(OR(S78&gt;0,B43&gt;K79*$F$24),MIN(0.8*K79*$F$16,K79*$F$24),K79*$F$24)*(1-$AL$43*$AM$43),(1-$AL$43*$AM$42)*IF(S78&gt;0,0.8,IF(B43&gt;K79*$F$16,0.8,1))*K79*$F$16)/4</f>
        <v>1440.0000000000002</v>
      </c>
      <c r="M79" s="105">
        <f>IF(COUNT(C43)&gt;0,J79/(1+(C43+D43)*($F$18-1)),IF(COUNT(E43)&gt;0,J79/(1+E43*($F$18-1)),J79/(1+$AM$20*($F$18-1))))</f>
        <v>1081.6116354740723</v>
      </c>
      <c r="N79" s="102">
        <f>IF(COUNT(C43)&gt;0,C43*M78,IF(COUNT(E43)&gt;0,E43*0.9*M78,$AM$20*0.9*M78))</f>
        <v>30.402733073475947</v>
      </c>
      <c r="O79" s="102">
        <f>IF(COUNT(C43)&gt;0,D43*M78,IF(COUNT(E43)&gt;0,E43*0.1*M78,$AM$20*0.1*M78))</f>
        <v>3.3780814526084382</v>
      </c>
      <c r="P79" s="104">
        <f t="shared" si="20"/>
        <v>1047.8308209479878</v>
      </c>
      <c r="Q79" s="106">
        <f t="shared" si="22"/>
        <v>0</v>
      </c>
      <c r="R79" s="107">
        <f t="shared" si="23"/>
        <v>0</v>
      </c>
      <c r="S79" s="102">
        <f t="shared" si="28"/>
        <v>35.817361221245392</v>
      </c>
      <c r="T79" s="102">
        <f t="shared" si="17"/>
        <v>198.12113622116715</v>
      </c>
      <c r="U79" s="102">
        <f t="shared" si="29"/>
        <v>0</v>
      </c>
      <c r="V79" s="102">
        <f t="shared" si="30"/>
        <v>1440.0000000000002</v>
      </c>
      <c r="W79" s="108">
        <f t="shared" si="24"/>
        <v>0.80000000000000016</v>
      </c>
      <c r="X79" s="102">
        <f t="shared" si="18"/>
        <v>18.694400000000005</v>
      </c>
      <c r="Y79" s="102">
        <f t="shared" si="31"/>
        <v>308.11365970558023</v>
      </c>
      <c r="Z79" s="102">
        <f t="shared" si="25"/>
        <v>61.966247222230926</v>
      </c>
      <c r="AA79" s="109">
        <f t="shared" si="19"/>
        <v>0.80488815308821937</v>
      </c>
      <c r="AB79" s="110">
        <f t="shared" si="26"/>
        <v>3.1876038585871361E-2</v>
      </c>
      <c r="AC79" s="117">
        <f t="shared" si="32"/>
        <v>0</v>
      </c>
      <c r="AD79" s="113">
        <f t="shared" si="33"/>
        <v>0</v>
      </c>
      <c r="AE79" s="113">
        <f t="shared" si="27"/>
        <v>0</v>
      </c>
      <c r="AF79" s="113">
        <f t="shared" si="34"/>
        <v>183.09406159850937</v>
      </c>
      <c r="AG79" s="113">
        <f t="shared" si="35"/>
        <v>132.42410146024829</v>
      </c>
      <c r="AH79" s="113">
        <f t="shared" si="36"/>
        <v>532.67569055466174</v>
      </c>
      <c r="AI79" s="114">
        <f t="shared" si="37"/>
        <v>30.100946235385063</v>
      </c>
    </row>
    <row r="80" spans="1:36" x14ac:dyDescent="0.2">
      <c r="A80" s="4"/>
      <c r="B80" s="153"/>
      <c r="H80" s="101" t="s">
        <v>162</v>
      </c>
      <c r="I80" s="177" t="str">
        <f>IF(AND('Late 91-105'!I80="NO",'Late 91-105'!I79="YES"),"YES",'Late 91-105'!I80)</f>
        <v>NO</v>
      </c>
      <c r="J80" s="102">
        <f>IF(B43="",0,B43/4)</f>
        <v>1115.3924500001567</v>
      </c>
      <c r="K80" s="103">
        <f t="shared" si="21"/>
        <v>3</v>
      </c>
      <c r="L80" s="104">
        <f>IF(I80=$AL$39,(1-$F$19),1)*IF(I80=$AL$38,IF(OR(S79&gt;0,B43&gt;K80*$F$24),MIN(0.8*K80*$F$16,K80*$F$24),K80*$F$24)*(1-$AL$43*$AM$43),(1-$AL$43*$AM$42)*IF(S79&gt;0,0.8,IF(B43&gt;K80*$F$16,0.8,1))*K80*$F$16)/4</f>
        <v>1440.0000000000002</v>
      </c>
      <c r="M80" s="105">
        <f>IF(COUNT(C43)&gt;0,J80/(1+(C43+D43)*($F$18-1)),IF(COUNT(E43)&gt;0,J80/(1+E43*($F$18-1)),J80/(1+$AM$20*($F$18-1))))</f>
        <v>1081.6116354740723</v>
      </c>
      <c r="N80" s="102">
        <f>IF(COUNT(C43)&gt;0,C43*M78,IF(COUNT(E43)&gt;0,E43*0.9*M78,$AM$20*0.9*M78))</f>
        <v>30.402733073475947</v>
      </c>
      <c r="O80" s="102">
        <f>IF(COUNT(C43)&gt;0,D43*M78,IF(COUNT(E43)&gt;0,E43*0.1*M78,$AM$20*0.1*M78))</f>
        <v>3.3780814526084382</v>
      </c>
      <c r="P80" s="104">
        <f t="shared" si="20"/>
        <v>1047.8308209479878</v>
      </c>
      <c r="Q80" s="106">
        <f t="shared" si="22"/>
        <v>0</v>
      </c>
      <c r="R80" s="107">
        <f t="shared" si="23"/>
        <v>0</v>
      </c>
      <c r="S80" s="102">
        <f t="shared" si="28"/>
        <v>0</v>
      </c>
      <c r="T80" s="102">
        <f t="shared" si="17"/>
        <v>17.908680610622696</v>
      </c>
      <c r="U80" s="102">
        <f t="shared" si="29"/>
        <v>0</v>
      </c>
      <c r="V80" s="102">
        <f t="shared" si="30"/>
        <v>158.89032820899649</v>
      </c>
      <c r="W80" s="108">
        <f t="shared" si="24"/>
        <v>0.80000000000000016</v>
      </c>
      <c r="X80" s="102">
        <f t="shared" si="18"/>
        <v>18.694400000000005</v>
      </c>
      <c r="Y80" s="102">
        <f t="shared" si="31"/>
        <v>308.11365970558023</v>
      </c>
      <c r="Z80" s="102">
        <f t="shared" si="25"/>
        <v>61.966247222230926</v>
      </c>
      <c r="AA80" s="109">
        <f t="shared" si="19"/>
        <v>7.2755916586505376E-2</v>
      </c>
      <c r="AB80" s="110">
        <f t="shared" si="26"/>
        <v>2.8813573607259831E-3</v>
      </c>
      <c r="AC80" s="117">
        <f t="shared" si="32"/>
        <v>0</v>
      </c>
      <c r="AD80" s="113">
        <f t="shared" si="33"/>
        <v>0</v>
      </c>
      <c r="AE80" s="113">
        <f t="shared" si="27"/>
        <v>0</v>
      </c>
      <c r="AF80" s="113">
        <f t="shared" si="34"/>
        <v>20.202691347573175</v>
      </c>
      <c r="AG80" s="113">
        <f t="shared" si="35"/>
        <v>14.611742322083542</v>
      </c>
      <c r="AH80" s="113">
        <f t="shared" si="36"/>
        <v>5.3128876092883228</v>
      </c>
      <c r="AI80" s="114">
        <f t="shared" si="37"/>
        <v>0.30022572292590932</v>
      </c>
    </row>
    <row r="81" spans="1:35" x14ac:dyDescent="0.2">
      <c r="A81" s="4"/>
      <c r="B81" s="153"/>
      <c r="D81" s="153"/>
      <c r="H81" s="101" t="s">
        <v>165</v>
      </c>
      <c r="I81" s="177" t="str">
        <f>IF(AND('Late 91-105'!I81="NO",'Late 91-105'!I80="YES"),"YES",'Late 91-105'!I81)</f>
        <v>NO</v>
      </c>
      <c r="J81" s="102">
        <f>IF(B43="",0,B43/4)</f>
        <v>1115.3924500001567</v>
      </c>
      <c r="K81" s="103">
        <f t="shared" si="21"/>
        <v>3</v>
      </c>
      <c r="L81" s="104">
        <f>IF(I81=$AL$39,(1-$F$19),1)*IF(I81=$AL$38,IF(OR(S80&gt;0,B43&gt;K81*$F$24),MIN(0.8*K81*$F$16,K81*$F$24),K81*$F$24)*(1-$AL$43*$AM$43),(1-$AL$43*$AM$42)*IF(S80&gt;0,0.8,IF(B43&gt;K81*$F$16,0.8,1))*K81*$F$16)/4</f>
        <v>1800</v>
      </c>
      <c r="M81" s="105">
        <f>IF(COUNT(C43)&gt;0,J81/(1+(C43+D43)*($F$18-1)),IF(COUNT(E43)&gt;0,J81/(1+E43*($F$18-1)),J81/(1+$AM$20*($F$18-1))))</f>
        <v>1081.6116354740723</v>
      </c>
      <c r="N81" s="102">
        <f>IF(COUNT(C43)&gt;0,C43*M78,IF(COUNT(E43)&gt;0,E43*0.9*M78,$AM$20*0.9*M78))</f>
        <v>30.402733073475947</v>
      </c>
      <c r="O81" s="102">
        <f>IF(COUNT(C43)&gt;0,D43*M78,IF(COUNT(E43)&gt;0,E43*0.1*M78,$AM$20*0.1*M78))</f>
        <v>3.3780814526084382</v>
      </c>
      <c r="P81" s="104">
        <f t="shared" si="20"/>
        <v>1047.8308209479878</v>
      </c>
      <c r="Q81" s="106">
        <f t="shared" si="22"/>
        <v>0</v>
      </c>
      <c r="R81" s="107">
        <f t="shared" si="23"/>
        <v>0</v>
      </c>
      <c r="S81" s="102">
        <f t="shared" si="28"/>
        <v>0</v>
      </c>
      <c r="T81" s="102">
        <f t="shared" si="17"/>
        <v>0</v>
      </c>
      <c r="U81" s="102">
        <f t="shared" si="29"/>
        <v>0</v>
      </c>
      <c r="V81" s="102">
        <f t="shared" si="30"/>
        <v>0</v>
      </c>
      <c r="W81" s="108">
        <f t="shared" si="24"/>
        <v>1</v>
      </c>
      <c r="X81" s="102" t="str">
        <f t="shared" si="18"/>
        <v/>
      </c>
      <c r="Y81" s="102" t="str">
        <f t="shared" si="31"/>
        <v/>
      </c>
      <c r="Z81" s="102">
        <f t="shared" si="25"/>
        <v>61.966247222230926</v>
      </c>
      <c r="AA81" s="109" t="str">
        <f t="shared" si="19"/>
        <v/>
      </c>
      <c r="AB81" s="110" t="str">
        <f t="shared" si="26"/>
        <v/>
      </c>
      <c r="AC81" s="117">
        <f t="shared" si="32"/>
        <v>0</v>
      </c>
      <c r="AD81" s="113">
        <f t="shared" si="33"/>
        <v>0</v>
      </c>
      <c r="AE81" s="113">
        <f t="shared" si="27"/>
        <v>0</v>
      </c>
      <c r="AF81" s="113">
        <f t="shared" si="34"/>
        <v>0</v>
      </c>
      <c r="AG81" s="113">
        <f t="shared" si="35"/>
        <v>0</v>
      </c>
      <c r="AH81" s="113">
        <f t="shared" si="36"/>
        <v>0</v>
      </c>
      <c r="AI81" s="114">
        <f t="shared" si="37"/>
        <v>0</v>
      </c>
    </row>
    <row r="82" spans="1:35" x14ac:dyDescent="0.2">
      <c r="A82" s="4"/>
      <c r="B82" s="153"/>
      <c r="D82" s="153"/>
      <c r="E82" s="153"/>
      <c r="H82" s="101" t="s">
        <v>163</v>
      </c>
      <c r="I82" s="177" t="str">
        <f>IF(AND('Late 91-105'!I82="NO",'Late 91-105'!I81="YES"),"YES",'Late 91-105'!I82)</f>
        <v>NO</v>
      </c>
      <c r="J82" s="102">
        <f>IF(B44="",0,B44/4)</f>
        <v>1155.2278946430192</v>
      </c>
      <c r="K82" s="103">
        <f t="shared" si="21"/>
        <v>3</v>
      </c>
      <c r="L82" s="104">
        <f>IF(I82=$AL$39,(1-$F$19),1)*IF(I82=$AL$38,IF(OR(S81&gt;0,B44&gt;K82*$F$24),MIN(0.8*K82*$F$16,K82*$F$24),K82*$F$24)*(1-$AL$43*$AM$43),(1-$AL$43*$AM$42)*IF(S81&gt;0,0.8,IF(B44&gt;K82*$F$16,0.8,1))*K82*$F$16)/4</f>
        <v>1800</v>
      </c>
      <c r="M82" s="105">
        <f>IF(COUNT(C44)&gt;0,J82/(1+(C44+D44)*($F$18-1)),IF(COUNT(E44)&gt;0,J82/(1+E44*($F$18-1)),J82/(1+$AM$20*($F$18-1))))</f>
        <v>1125.887442876495</v>
      </c>
      <c r="N82" s="102">
        <f>IF(COUNT(C44)&gt;0,C44*M82,IF(COUNT(E44)&gt;0,E44*0.9*M82,$AM$20*0.9*M82))</f>
        <v>26.406406589871725</v>
      </c>
      <c r="O82" s="102">
        <f>IF(COUNT(C44)&gt;0,D44*M82,IF(COUNT(E44)&gt;0,E44*0.1*M82,$AM$20*0.1*M82))</f>
        <v>2.9340451766524138</v>
      </c>
      <c r="P82" s="104">
        <f t="shared" si="20"/>
        <v>1096.5469911099708</v>
      </c>
      <c r="Q82" s="106">
        <f t="shared" si="22"/>
        <v>0</v>
      </c>
      <c r="R82" s="107">
        <f t="shared" si="23"/>
        <v>0</v>
      </c>
      <c r="S82" s="102">
        <f t="shared" si="28"/>
        <v>0</v>
      </c>
      <c r="T82" s="102">
        <f t="shared" si="17"/>
        <v>0</v>
      </c>
      <c r="U82" s="102">
        <f t="shared" si="29"/>
        <v>0</v>
      </c>
      <c r="V82" s="102">
        <f t="shared" si="30"/>
        <v>0</v>
      </c>
      <c r="W82" s="108">
        <f t="shared" si="24"/>
        <v>1</v>
      </c>
      <c r="X82" s="102" t="str">
        <f t="shared" si="18"/>
        <v/>
      </c>
      <c r="Y82" s="102" t="str">
        <f t="shared" si="31"/>
        <v/>
      </c>
      <c r="Z82" s="102">
        <f t="shared" si="25"/>
        <v>64.179327480167728</v>
      </c>
      <c r="AA82" s="109" t="str">
        <f t="shared" si="19"/>
        <v/>
      </c>
      <c r="AB82" s="110" t="str">
        <f t="shared" si="26"/>
        <v/>
      </c>
      <c r="AC82" s="117">
        <f t="shared" si="32"/>
        <v>0</v>
      </c>
      <c r="AD82" s="113">
        <f t="shared" si="33"/>
        <v>0</v>
      </c>
      <c r="AE82" s="113">
        <f t="shared" si="27"/>
        <v>0</v>
      </c>
      <c r="AF82" s="113">
        <f t="shared" si="34"/>
        <v>0</v>
      </c>
      <c r="AG82" s="113">
        <f t="shared" si="35"/>
        <v>0</v>
      </c>
      <c r="AH82" s="113">
        <f t="shared" si="36"/>
        <v>0</v>
      </c>
      <c r="AI82" s="114">
        <f t="shared" si="37"/>
        <v>0</v>
      </c>
    </row>
    <row r="83" spans="1:35" x14ac:dyDescent="0.2">
      <c r="A83" s="4"/>
      <c r="B83" s="153"/>
      <c r="H83" s="101" t="s">
        <v>117</v>
      </c>
      <c r="I83" s="177" t="str">
        <f>IF(AND('Late 91-105'!I83="NO",'Late 91-105'!I82="YES"),"YES",'Late 91-105'!I83)</f>
        <v>NO</v>
      </c>
      <c r="J83" s="102">
        <f>IF(B44="",0,B44/4)</f>
        <v>1155.2278946430192</v>
      </c>
      <c r="K83" s="103">
        <f t="shared" si="21"/>
        <v>3</v>
      </c>
      <c r="L83" s="104">
        <f>IF(I83=$AL$39,(1-$F$19),1)*IF(I83=$AL$38,IF(OR(S82&gt;0,B44&gt;K83*$F$24),MIN(0.8*K83*$F$16,K83*$F$24),K83*$F$24)*(1-$AL$43*$AM$43),(1-$AL$43*$AM$42)*IF(S82&gt;0,0.8,IF(B44&gt;K83*$F$16,0.8,1))*K83*$F$16)/4</f>
        <v>1800</v>
      </c>
      <c r="M83" s="105">
        <f>IF(COUNT(C44)&gt;0,J83/(1+(C44+D44)*($F$18-1)),IF(COUNT(E44)&gt;0,J83/(1+E44*($F$18-1)),J83/(1+$AM$20*($F$18-1))))</f>
        <v>1125.887442876495</v>
      </c>
      <c r="N83" s="102">
        <f>IF(COUNT(C44)&gt;0,C44*M82,IF(COUNT(E44)&gt;0,E44*0.9*M82,$AM$20*0.9*M82))</f>
        <v>26.406406589871725</v>
      </c>
      <c r="O83" s="102">
        <f>IF(COUNT(C44)&gt;0,D44*M82,IF(COUNT(E44)&gt;0,E44*0.1*M82,$AM$20*0.1*M82))</f>
        <v>2.9340451766524138</v>
      </c>
      <c r="P83" s="104">
        <f t="shared" si="20"/>
        <v>1096.5469911099708</v>
      </c>
      <c r="Q83" s="106">
        <f t="shared" si="22"/>
        <v>0</v>
      </c>
      <c r="R83" s="107">
        <f t="shared" si="23"/>
        <v>0</v>
      </c>
      <c r="S83" s="102">
        <f t="shared" si="28"/>
        <v>0</v>
      </c>
      <c r="T83" s="102">
        <f t="shared" si="17"/>
        <v>0</v>
      </c>
      <c r="U83" s="102">
        <f t="shared" si="29"/>
        <v>0</v>
      </c>
      <c r="V83" s="102">
        <f t="shared" si="30"/>
        <v>0</v>
      </c>
      <c r="W83" s="108">
        <f t="shared" si="24"/>
        <v>1</v>
      </c>
      <c r="X83" s="102" t="str">
        <f t="shared" si="18"/>
        <v/>
      </c>
      <c r="Y83" s="102" t="str">
        <f t="shared" si="31"/>
        <v/>
      </c>
      <c r="Z83" s="102">
        <f t="shared" si="25"/>
        <v>64.179327480167728</v>
      </c>
      <c r="AA83" s="109" t="str">
        <f t="shared" si="19"/>
        <v/>
      </c>
      <c r="AB83" s="110" t="str">
        <f t="shared" si="26"/>
        <v/>
      </c>
      <c r="AC83" s="117">
        <f t="shared" si="32"/>
        <v>0</v>
      </c>
      <c r="AD83" s="113">
        <f t="shared" si="33"/>
        <v>0</v>
      </c>
      <c r="AE83" s="113">
        <f t="shared" si="27"/>
        <v>0</v>
      </c>
      <c r="AF83" s="113">
        <f t="shared" si="34"/>
        <v>0</v>
      </c>
      <c r="AG83" s="113">
        <f t="shared" si="35"/>
        <v>0</v>
      </c>
      <c r="AH83" s="113">
        <f t="shared" si="36"/>
        <v>0</v>
      </c>
      <c r="AI83" s="114">
        <f t="shared" si="37"/>
        <v>0</v>
      </c>
    </row>
    <row r="84" spans="1:35" x14ac:dyDescent="0.2">
      <c r="A84" s="4"/>
      <c r="B84" s="153"/>
      <c r="H84" s="101" t="s">
        <v>118</v>
      </c>
      <c r="I84" s="177" t="str">
        <f>IF(AND('Late 91-105'!I84="NO",'Late 91-105'!I83="YES"),"YES",'Late 91-105'!I84)</f>
        <v>NO</v>
      </c>
      <c r="J84" s="102">
        <f>IF(B44="",0,B44/4)</f>
        <v>1155.2278946430192</v>
      </c>
      <c r="K84" s="103">
        <f t="shared" si="21"/>
        <v>3</v>
      </c>
      <c r="L84" s="104">
        <f>IF(I84=$AL$39,(1-$F$19),1)*IF(I84=$AL$38,IF(OR(S83&gt;0,B44&gt;K84*$F$24),MIN(0.8*K84*$F$16,K84*$F$24),K84*$F$24)*(1-$AL$43*$AM$43),(1-$AL$43*$AM$42)*IF(S83&gt;0,0.8,IF(B44&gt;K84*$F$16,0.8,1))*K84*$F$16)/4</f>
        <v>1800</v>
      </c>
      <c r="M84" s="105">
        <f>IF(COUNT(C44)&gt;0,J84/(1+(C44+D44)*($F$18-1)),IF(COUNT(E44)&gt;0,J84/(1+E44*($F$18-1)),J84/(1+$AM$20*($F$18-1))))</f>
        <v>1125.887442876495</v>
      </c>
      <c r="N84" s="102">
        <f>IF(COUNT(C44)&gt;0,C44*M82,IF(COUNT(E44)&gt;0,E44*0.9*M82,$AM$20*0.9*M82))</f>
        <v>26.406406589871725</v>
      </c>
      <c r="O84" s="102">
        <f>IF(COUNT(C44)&gt;0,D44*M82,IF(COUNT(E44)&gt;0,E44*0.1*M82,$AM$20*0.1*M82))</f>
        <v>2.9340451766524138</v>
      </c>
      <c r="P84" s="104">
        <f t="shared" si="20"/>
        <v>1096.5469911099708</v>
      </c>
      <c r="Q84" s="106">
        <f t="shared" si="22"/>
        <v>0</v>
      </c>
      <c r="R84" s="107">
        <f t="shared" si="23"/>
        <v>0</v>
      </c>
      <c r="S84" s="102">
        <f t="shared" si="28"/>
        <v>0</v>
      </c>
      <c r="T84" s="102">
        <f t="shared" si="17"/>
        <v>0</v>
      </c>
      <c r="U84" s="102">
        <f t="shared" si="29"/>
        <v>0</v>
      </c>
      <c r="V84" s="102">
        <f t="shared" si="30"/>
        <v>0</v>
      </c>
      <c r="W84" s="108">
        <f t="shared" si="24"/>
        <v>1</v>
      </c>
      <c r="X84" s="102" t="str">
        <f t="shared" si="18"/>
        <v/>
      </c>
      <c r="Y84" s="102" t="str">
        <f t="shared" si="31"/>
        <v/>
      </c>
      <c r="Z84" s="102">
        <f t="shared" si="25"/>
        <v>64.179327480167728</v>
      </c>
      <c r="AA84" s="109" t="str">
        <f t="shared" si="19"/>
        <v/>
      </c>
      <c r="AB84" s="110" t="str">
        <f t="shared" si="26"/>
        <v/>
      </c>
      <c r="AC84" s="117">
        <f t="shared" si="32"/>
        <v>0</v>
      </c>
      <c r="AD84" s="113">
        <f t="shared" si="33"/>
        <v>0</v>
      </c>
      <c r="AE84" s="113">
        <f t="shared" si="27"/>
        <v>0</v>
      </c>
      <c r="AF84" s="113">
        <f t="shared" si="34"/>
        <v>0</v>
      </c>
      <c r="AG84" s="113">
        <f t="shared" si="35"/>
        <v>0</v>
      </c>
      <c r="AH84" s="113">
        <f t="shared" si="36"/>
        <v>0</v>
      </c>
      <c r="AI84" s="114">
        <f t="shared" si="37"/>
        <v>0</v>
      </c>
    </row>
    <row r="85" spans="1:35" x14ac:dyDescent="0.2">
      <c r="A85" s="4"/>
      <c r="B85" s="153"/>
      <c r="H85" s="101" t="s">
        <v>119</v>
      </c>
      <c r="I85" s="177" t="str">
        <f>IF(AND('Late 91-105'!I85="NO",'Late 91-105'!I84="YES"),"YES",'Late 91-105'!I85)</f>
        <v>NO</v>
      </c>
      <c r="J85" s="102">
        <f>IF(B44="",0,B44/4)</f>
        <v>1155.2278946430192</v>
      </c>
      <c r="K85" s="103">
        <f t="shared" si="21"/>
        <v>3</v>
      </c>
      <c r="L85" s="104">
        <f>IF(I85=$AL$39,(1-$F$19),1)*IF(I85=$AL$38,IF(OR(S84&gt;0,B44&gt;K85*$F$24),MIN(0.8*K85*$F$16,K85*$F$24),K85*$F$24)*(1-$AL$43*$AM$43),(1-$AL$43*$AM$42)*IF(S84&gt;0,0.8,IF(B44&gt;K85*$F$16,0.8,1))*K85*$F$16)/4</f>
        <v>1800</v>
      </c>
      <c r="M85" s="105">
        <f>IF(COUNT(C44)&gt;0,J85/(1+(C44+D44)*($F$18-1)),IF(COUNT(E44)&gt;0,J85/(1+E44*($F$18-1)),J85/(1+$AM$20*($F$18-1))))</f>
        <v>1125.887442876495</v>
      </c>
      <c r="N85" s="102">
        <f>IF(COUNT(C44)&gt;0,C44*M82,IF(COUNT(E44)&gt;0,E44*0.9*M82,$AM$20*0.9*M82))</f>
        <v>26.406406589871725</v>
      </c>
      <c r="O85" s="102">
        <f>IF(COUNT(C44)&gt;0,D44*M82,IF(COUNT(E44)&gt;0,E44*0.1*M82,$AM$20*0.1*M82))</f>
        <v>2.9340451766524138</v>
      </c>
      <c r="P85" s="104">
        <f t="shared" si="20"/>
        <v>1096.5469911099708</v>
      </c>
      <c r="Q85" s="106">
        <f t="shared" si="22"/>
        <v>0</v>
      </c>
      <c r="R85" s="107">
        <f t="shared" si="23"/>
        <v>0</v>
      </c>
      <c r="S85" s="102">
        <f t="shared" si="28"/>
        <v>0</v>
      </c>
      <c r="T85" s="102">
        <f t="shared" si="17"/>
        <v>0</v>
      </c>
      <c r="U85" s="102">
        <f t="shared" si="29"/>
        <v>0</v>
      </c>
      <c r="V85" s="102">
        <f t="shared" si="30"/>
        <v>0</v>
      </c>
      <c r="W85" s="108">
        <f t="shared" si="24"/>
        <v>1</v>
      </c>
      <c r="X85" s="102" t="str">
        <f t="shared" si="18"/>
        <v/>
      </c>
      <c r="Y85" s="102" t="str">
        <f t="shared" si="31"/>
        <v/>
      </c>
      <c r="Z85" s="102">
        <f t="shared" si="25"/>
        <v>64.179327480167728</v>
      </c>
      <c r="AA85" s="109" t="str">
        <f t="shared" si="19"/>
        <v/>
      </c>
      <c r="AB85" s="110" t="str">
        <f t="shared" si="26"/>
        <v/>
      </c>
      <c r="AC85" s="117">
        <f t="shared" si="32"/>
        <v>0</v>
      </c>
      <c r="AD85" s="113">
        <f t="shared" si="33"/>
        <v>0</v>
      </c>
      <c r="AE85" s="113">
        <f t="shared" si="27"/>
        <v>0</v>
      </c>
      <c r="AF85" s="113">
        <f t="shared" si="34"/>
        <v>0</v>
      </c>
      <c r="AG85" s="113">
        <f t="shared" si="35"/>
        <v>0</v>
      </c>
      <c r="AH85" s="113">
        <f t="shared" si="36"/>
        <v>0</v>
      </c>
      <c r="AI85" s="114">
        <f t="shared" si="37"/>
        <v>0</v>
      </c>
    </row>
    <row r="86" spans="1:35" x14ac:dyDescent="0.2">
      <c r="A86" s="4"/>
      <c r="B86" s="153"/>
      <c r="H86" s="101" t="s">
        <v>120</v>
      </c>
      <c r="I86" s="177" t="str">
        <f>IF(AND('Late 91-105'!I86="NO",'Late 91-105'!I85="YES"),"YES",'Late 91-105'!I86)</f>
        <v>NO</v>
      </c>
      <c r="J86" s="102">
        <f>IF(B45="",0,B45/4)</f>
        <v>1157.7008102348841</v>
      </c>
      <c r="K86" s="103">
        <f t="shared" si="21"/>
        <v>3</v>
      </c>
      <c r="L86" s="104">
        <f>IF(I86=$AL$39,(1-$F$19),1)*IF(I86=$AL$38,IF(OR(S85&gt;0,B45&gt;K86*$F$24),MIN(0.8*K86*$F$16,K86*$F$24),K86*$F$24)*(1-$AL$43*$AM$43),(1-$AL$43*$AM$42)*IF(S85&gt;0,0.8,IF(B45&gt;K86*$F$16,0.8,1))*K86*$F$16)/4</f>
        <v>1800</v>
      </c>
      <c r="M86" s="105">
        <f>IF(COUNT(C45)&gt;0,J86/(1+(C45+D45)*($F$18-1)),IF(COUNT(E45)&gt;0,J86/(1+E45*($F$18-1)),J86/(1+$AM$20*($F$18-1))))</f>
        <v>1126.4214949807179</v>
      </c>
      <c r="N86" s="102">
        <f>IF(COUNT(C45)&gt;0,C45*M86,IF(COUNT(E45)&gt;0,E45*0.9*M86,$AM$20*0.9*M86))</f>
        <v>28.151383728749586</v>
      </c>
      <c r="O86" s="102">
        <f>IF(COUNT(C45)&gt;0,D45*M86,IF(COUNT(E45)&gt;0,E45*0.1*M86,$AM$20*0.1*M86))</f>
        <v>3.1279315254166207</v>
      </c>
      <c r="P86" s="104">
        <f t="shared" si="20"/>
        <v>1095.1421797265516</v>
      </c>
      <c r="Q86" s="106">
        <f t="shared" si="22"/>
        <v>0</v>
      </c>
      <c r="R86" s="107">
        <f t="shared" si="23"/>
        <v>0</v>
      </c>
      <c r="S86" s="102">
        <f t="shared" si="28"/>
        <v>0</v>
      </c>
      <c r="T86" s="102">
        <f t="shared" si="17"/>
        <v>0</v>
      </c>
      <c r="U86" s="102">
        <f t="shared" si="29"/>
        <v>0</v>
      </c>
      <c r="V86" s="102">
        <f t="shared" si="30"/>
        <v>0</v>
      </c>
      <c r="W86" s="108">
        <f t="shared" si="24"/>
        <v>1</v>
      </c>
      <c r="X86" s="102" t="str">
        <f t="shared" si="18"/>
        <v/>
      </c>
      <c r="Y86" s="102" t="str">
        <f t="shared" si="31"/>
        <v/>
      </c>
      <c r="Z86" s="102">
        <f t="shared" si="25"/>
        <v>64.31671167971578</v>
      </c>
      <c r="AA86" s="109" t="str">
        <f t="shared" si="19"/>
        <v/>
      </c>
      <c r="AB86" s="110" t="str">
        <f t="shared" si="26"/>
        <v/>
      </c>
      <c r="AC86" s="117">
        <f t="shared" si="32"/>
        <v>0</v>
      </c>
      <c r="AD86" s="113">
        <f t="shared" si="33"/>
        <v>0</v>
      </c>
      <c r="AE86" s="113">
        <f t="shared" si="27"/>
        <v>0</v>
      </c>
      <c r="AF86" s="113">
        <f t="shared" si="34"/>
        <v>0</v>
      </c>
      <c r="AG86" s="113">
        <f t="shared" si="35"/>
        <v>0</v>
      </c>
      <c r="AH86" s="113">
        <f t="shared" si="36"/>
        <v>0</v>
      </c>
      <c r="AI86" s="114">
        <f t="shared" si="37"/>
        <v>0</v>
      </c>
    </row>
    <row r="87" spans="1:35" x14ac:dyDescent="0.2">
      <c r="A87" s="4"/>
      <c r="B87" s="153"/>
      <c r="H87" s="101" t="s">
        <v>121</v>
      </c>
      <c r="I87" s="177" t="str">
        <f>IF(AND('Late 91-105'!I87="NO",'Late 91-105'!I86="YES"),"YES",'Late 91-105'!I87)</f>
        <v>NO</v>
      </c>
      <c r="J87" s="102">
        <f>IF(B45="",0,B45/4)</f>
        <v>1157.7008102348841</v>
      </c>
      <c r="K87" s="103">
        <f t="shared" si="21"/>
        <v>3</v>
      </c>
      <c r="L87" s="104">
        <f>IF(I87=$AL$39,(1-$F$19),1)*IF(I87=$AL$38,IF(OR(S86&gt;0,B45&gt;K87*$F$24),MIN(0.8*K87*$F$16,K87*$F$24),K87*$F$24)*(1-$AL$43*$AM$43),(1-$AL$43*$AM$42)*IF(S86&gt;0,0.8,IF(B45&gt;K87*$F$16,0.8,1))*K87*$F$16)/4</f>
        <v>1800</v>
      </c>
      <c r="M87" s="105">
        <f>IF(COUNT(C45)&gt;0,J87/(1+(C45+D45)*($F$18-1)),IF(COUNT(E45)&gt;0,J87/(1+E45*($F$18-1)),J87/(1+$AM$20*($F$18-1))))</f>
        <v>1126.4214949807179</v>
      </c>
      <c r="N87" s="102">
        <f>IF(COUNT(C45)&gt;0,C45*M86,IF(COUNT(E45)&gt;0,E45*0.9*M86,$AM$20*0.9*M86))</f>
        <v>28.151383728749586</v>
      </c>
      <c r="O87" s="102">
        <f>IF(COUNT(C45)&gt;0,D45*M86,IF(COUNT(E45)&gt;0,E45*0.1*M86,$AM$20*0.1*M86))</f>
        <v>3.1279315254166207</v>
      </c>
      <c r="P87" s="104">
        <f t="shared" si="20"/>
        <v>1095.1421797265516</v>
      </c>
      <c r="Q87" s="106">
        <f t="shared" si="22"/>
        <v>0</v>
      </c>
      <c r="R87" s="107">
        <f t="shared" si="23"/>
        <v>0</v>
      </c>
      <c r="S87" s="102">
        <f t="shared" si="28"/>
        <v>0</v>
      </c>
      <c r="T87" s="102">
        <f t="shared" si="17"/>
        <v>0</v>
      </c>
      <c r="U87" s="102">
        <f t="shared" si="29"/>
        <v>0</v>
      </c>
      <c r="V87" s="102">
        <f t="shared" si="30"/>
        <v>0</v>
      </c>
      <c r="W87" s="108">
        <f t="shared" si="24"/>
        <v>1</v>
      </c>
      <c r="X87" s="102" t="str">
        <f t="shared" si="18"/>
        <v/>
      </c>
      <c r="Y87" s="102" t="str">
        <f t="shared" si="31"/>
        <v/>
      </c>
      <c r="Z87" s="102">
        <f t="shared" si="25"/>
        <v>64.31671167971578</v>
      </c>
      <c r="AA87" s="109" t="str">
        <f t="shared" si="19"/>
        <v/>
      </c>
      <c r="AB87" s="110" t="str">
        <f t="shared" si="26"/>
        <v/>
      </c>
      <c r="AC87" s="117">
        <f t="shared" si="32"/>
        <v>0</v>
      </c>
      <c r="AD87" s="113">
        <f t="shared" si="33"/>
        <v>0</v>
      </c>
      <c r="AE87" s="113">
        <f t="shared" si="27"/>
        <v>0</v>
      </c>
      <c r="AF87" s="113">
        <f t="shared" si="34"/>
        <v>0</v>
      </c>
      <c r="AG87" s="113">
        <f t="shared" si="35"/>
        <v>0</v>
      </c>
      <c r="AH87" s="113">
        <f t="shared" si="36"/>
        <v>0</v>
      </c>
      <c r="AI87" s="114">
        <f t="shared" si="37"/>
        <v>0</v>
      </c>
    </row>
    <row r="88" spans="1:35" x14ac:dyDescent="0.2">
      <c r="B88" s="153"/>
      <c r="C88"/>
      <c r="D88"/>
      <c r="E88"/>
      <c r="H88" s="101" t="s">
        <v>122</v>
      </c>
      <c r="I88" s="177" t="str">
        <f>IF(AND('Late 91-105'!I88="NO",'Late 91-105'!I87="YES"),"YES",'Late 91-105'!I88)</f>
        <v>NO</v>
      </c>
      <c r="J88" s="102">
        <f>IF(B45="",0,B45/4)</f>
        <v>1157.7008102348841</v>
      </c>
      <c r="K88" s="103">
        <f t="shared" si="21"/>
        <v>3</v>
      </c>
      <c r="L88" s="104">
        <f>IF(I88=$AL$39,(1-$F$19),1)*IF(I88=$AL$38,IF(OR(S87&gt;0,B45&gt;K88*$F$24),MIN(0.8*K88*$F$16,K88*$F$24),K88*$F$24)*(1-$AL$43*$AM$43),(1-$AL$43*$AM$42)*IF(S87&gt;0,0.8,IF(B45&gt;K88*$F$16,0.8,1))*K88*$F$16)/4</f>
        <v>1800</v>
      </c>
      <c r="M88" s="105">
        <f>IF(COUNT(C45)&gt;0,J88/(1+(C45+D45)*($F$18-1)),IF(COUNT(E45)&gt;0,J88/(1+E45*($F$18-1)),J88/(1+$AM$20*($F$18-1))))</f>
        <v>1126.4214949807179</v>
      </c>
      <c r="N88" s="102">
        <f>IF(COUNT(C45)&gt;0,C45*M86,IF(COUNT(E45)&gt;0,E45*0.9*M86,$AM$20*0.9*M86))</f>
        <v>28.151383728749586</v>
      </c>
      <c r="O88" s="102">
        <f>IF(COUNT(C45)&gt;0,D45*M86,IF(COUNT(E45)&gt;0,E45*0.1*M86,$AM$20*0.1*M86))</f>
        <v>3.1279315254166207</v>
      </c>
      <c r="P88" s="104">
        <f t="shared" si="20"/>
        <v>1095.1421797265516</v>
      </c>
      <c r="Q88" s="106">
        <f t="shared" si="22"/>
        <v>0</v>
      </c>
      <c r="R88" s="107">
        <f t="shared" si="23"/>
        <v>0</v>
      </c>
      <c r="S88" s="102">
        <f t="shared" si="28"/>
        <v>0</v>
      </c>
      <c r="T88" s="102">
        <f t="shared" si="17"/>
        <v>0</v>
      </c>
      <c r="U88" s="102">
        <f t="shared" si="29"/>
        <v>0</v>
      </c>
      <c r="V88" s="102">
        <f t="shared" si="30"/>
        <v>0</v>
      </c>
      <c r="W88" s="108">
        <f t="shared" si="24"/>
        <v>1</v>
      </c>
      <c r="X88" s="102" t="str">
        <f t="shared" si="18"/>
        <v/>
      </c>
      <c r="Y88" s="102" t="str">
        <f t="shared" si="31"/>
        <v/>
      </c>
      <c r="Z88" s="102">
        <f t="shared" si="25"/>
        <v>64.31671167971578</v>
      </c>
      <c r="AA88" s="109" t="str">
        <f t="shared" si="19"/>
        <v/>
      </c>
      <c r="AB88" s="110" t="str">
        <f t="shared" si="26"/>
        <v/>
      </c>
      <c r="AC88" s="117">
        <f t="shared" si="32"/>
        <v>0</v>
      </c>
      <c r="AD88" s="113">
        <f t="shared" si="33"/>
        <v>0</v>
      </c>
      <c r="AE88" s="113">
        <f t="shared" si="27"/>
        <v>0</v>
      </c>
      <c r="AF88" s="113">
        <f t="shared" si="34"/>
        <v>0</v>
      </c>
      <c r="AG88" s="113">
        <f t="shared" si="35"/>
        <v>0</v>
      </c>
      <c r="AH88" s="113">
        <f t="shared" si="36"/>
        <v>0</v>
      </c>
      <c r="AI88" s="114">
        <f t="shared" si="37"/>
        <v>0</v>
      </c>
    </row>
    <row r="89" spans="1:35" x14ac:dyDescent="0.2">
      <c r="B89" s="153"/>
      <c r="C89"/>
      <c r="D89"/>
      <c r="E89"/>
      <c r="H89" s="101" t="s">
        <v>123</v>
      </c>
      <c r="I89" s="177" t="str">
        <f>IF(AND('Late 91-105'!I89="NO",'Late 91-105'!I88="YES"),"YES",'Late 91-105'!I89)</f>
        <v>NO</v>
      </c>
      <c r="J89" s="102">
        <f>IF(B45="",0,B45/4)</f>
        <v>1157.7008102348841</v>
      </c>
      <c r="K89" s="103">
        <f t="shared" si="21"/>
        <v>3</v>
      </c>
      <c r="L89" s="104">
        <f>IF(I89=$AL$39,(1-$F$19),1)*IF(I89=$AL$38,IF(OR(S88&gt;0,B45&gt;K89*$F$24),MIN(0.8*K89*$F$16,K89*$F$24),K89*$F$24)*(1-$AL$43*$AM$43),(1-$AL$43*$AM$42)*IF(S88&gt;0,0.8,IF(B45&gt;K89*$F$16,0.8,1))*K89*$F$16)/4</f>
        <v>1800</v>
      </c>
      <c r="M89" s="105">
        <f>IF(COUNT(C45)&gt;0,J89/(1+(C45+D45)*($F$18-1)),IF(COUNT(E45)&gt;0,J89/(1+E45*($F$18-1)),J89/(1+$AM$20*($F$18-1))))</f>
        <v>1126.4214949807179</v>
      </c>
      <c r="N89" s="102">
        <f>IF(COUNT(C45)&gt;0,C45*M86,IF(COUNT(E45)&gt;0,E45*0.9*M86,$AM$20*0.9*M86))</f>
        <v>28.151383728749586</v>
      </c>
      <c r="O89" s="102">
        <f>IF(COUNT(C45)&gt;0,D45*M86,IF(COUNT(E45)&gt;0,E45*0.1*M86,$AM$20*0.1*M86))</f>
        <v>3.1279315254166207</v>
      </c>
      <c r="P89" s="104">
        <f t="shared" si="20"/>
        <v>1095.1421797265516</v>
      </c>
      <c r="Q89" s="106">
        <f t="shared" si="22"/>
        <v>0</v>
      </c>
      <c r="R89" s="107">
        <f t="shared" si="23"/>
        <v>0</v>
      </c>
      <c r="S89" s="102">
        <f t="shared" si="28"/>
        <v>0</v>
      </c>
      <c r="T89" s="102">
        <f t="shared" si="17"/>
        <v>0</v>
      </c>
      <c r="U89" s="102">
        <f t="shared" si="29"/>
        <v>0</v>
      </c>
      <c r="V89" s="102">
        <f t="shared" si="30"/>
        <v>0</v>
      </c>
      <c r="W89" s="108">
        <f t="shared" si="24"/>
        <v>1</v>
      </c>
      <c r="X89" s="102" t="str">
        <f t="shared" si="18"/>
        <v/>
      </c>
      <c r="Y89" s="102" t="str">
        <f t="shared" si="31"/>
        <v/>
      </c>
      <c r="Z89" s="102">
        <f t="shared" si="25"/>
        <v>64.31671167971578</v>
      </c>
      <c r="AA89" s="109" t="str">
        <f t="shared" si="19"/>
        <v/>
      </c>
      <c r="AB89" s="110" t="str">
        <f t="shared" si="26"/>
        <v/>
      </c>
      <c r="AC89" s="117">
        <f t="shared" si="32"/>
        <v>0</v>
      </c>
      <c r="AD89" s="113">
        <f t="shared" si="33"/>
        <v>0</v>
      </c>
      <c r="AE89" s="113">
        <f t="shared" si="27"/>
        <v>0</v>
      </c>
      <c r="AF89" s="113">
        <f t="shared" si="34"/>
        <v>0</v>
      </c>
      <c r="AG89" s="113">
        <f t="shared" si="35"/>
        <v>0</v>
      </c>
      <c r="AH89" s="113">
        <f t="shared" si="36"/>
        <v>0</v>
      </c>
      <c r="AI89" s="114">
        <f t="shared" si="37"/>
        <v>0</v>
      </c>
    </row>
    <row r="90" spans="1:35" x14ac:dyDescent="0.2">
      <c r="B90" s="153"/>
      <c r="C90"/>
      <c r="D90"/>
      <c r="E90"/>
      <c r="H90" s="101" t="s">
        <v>124</v>
      </c>
      <c r="I90" s="177" t="str">
        <f>IF(AND('Late 91-105'!I90="NO",'Late 91-105'!I89="YES"),"YES",'Late 91-105'!I90)</f>
        <v>NO</v>
      </c>
      <c r="J90" s="102">
        <f>IF(B46="",0,B46/4)</f>
        <v>1158.2921596155472</v>
      </c>
      <c r="K90" s="103">
        <f t="shared" si="21"/>
        <v>3</v>
      </c>
      <c r="L90" s="104">
        <f>IF(I90=$AL$39,(1-$F$19),1)*IF(I90=$AL$38,IF(OR(S89&gt;0,B46&gt;K90*$F$24),MIN(0.8*K90*$F$16,K90*$F$24),K90*$F$24)*(1-$AL$43*$AM$43),(1-$AL$43*$AM$42)*IF(S89&gt;0,0.8,IF(B46&gt;K90*$F$16,0.8,1))*K90*$F$16)/4</f>
        <v>1800</v>
      </c>
      <c r="M90" s="105">
        <f>IF(COUNT(C46)&gt;0,J90/(1+(C46+D46)*($F$18-1)),IF(COUNT(E46)&gt;0,J90/(1+E46*($F$18-1)),J90/(1+$AM$20*($F$18-1))))</f>
        <v>1125.1831772351929</v>
      </c>
      <c r="N90" s="102">
        <f>IF(COUNT(C46)&gt;0,C46*M90,IF(COUNT(E46)&gt;0,E46*0.9*M90,$AM$20*0.9*M90))</f>
        <v>29.798084142318814</v>
      </c>
      <c r="O90" s="102">
        <f>IF(COUNT(C46)&gt;0,D46*M90,IF(COUNT(E46)&gt;0,E46*0.1*M90,$AM$20*0.1*M90))</f>
        <v>3.3108982380354237</v>
      </c>
      <c r="P90" s="104">
        <f t="shared" si="20"/>
        <v>1092.0741948548387</v>
      </c>
      <c r="Q90" s="106">
        <f t="shared" si="22"/>
        <v>0</v>
      </c>
      <c r="R90" s="107">
        <f t="shared" si="23"/>
        <v>0</v>
      </c>
      <c r="S90" s="102">
        <f t="shared" si="28"/>
        <v>0</v>
      </c>
      <c r="T90" s="102">
        <f t="shared" si="17"/>
        <v>0</v>
      </c>
      <c r="U90" s="102">
        <f t="shared" si="29"/>
        <v>0</v>
      </c>
      <c r="V90" s="102">
        <f t="shared" si="30"/>
        <v>0</v>
      </c>
      <c r="W90" s="108">
        <f t="shared" si="24"/>
        <v>1</v>
      </c>
      <c r="X90" s="102" t="str">
        <f t="shared" si="18"/>
        <v/>
      </c>
      <c r="Y90" s="102" t="str">
        <f t="shared" si="31"/>
        <v/>
      </c>
      <c r="Z90" s="102">
        <f t="shared" si="25"/>
        <v>64.349564423085951</v>
      </c>
      <c r="AA90" s="109" t="str">
        <f t="shared" si="19"/>
        <v/>
      </c>
      <c r="AB90" s="110" t="str">
        <f t="shared" si="26"/>
        <v/>
      </c>
      <c r="AC90" s="117">
        <f t="shared" si="32"/>
        <v>0</v>
      </c>
      <c r="AD90" s="113">
        <f t="shared" si="33"/>
        <v>0</v>
      </c>
      <c r="AE90" s="113">
        <f t="shared" si="27"/>
        <v>0</v>
      </c>
      <c r="AF90" s="113">
        <f t="shared" si="34"/>
        <v>0</v>
      </c>
      <c r="AG90" s="113">
        <f t="shared" si="35"/>
        <v>0</v>
      </c>
      <c r="AH90" s="113">
        <f t="shared" si="36"/>
        <v>0</v>
      </c>
      <c r="AI90" s="114">
        <f t="shared" si="37"/>
        <v>0</v>
      </c>
    </row>
    <row r="91" spans="1:35" x14ac:dyDescent="0.2">
      <c r="B91" s="153"/>
      <c r="C91"/>
      <c r="D91"/>
      <c r="E91"/>
      <c r="H91" s="101" t="s">
        <v>125</v>
      </c>
      <c r="I91" s="177" t="str">
        <f>IF(AND('Late 91-105'!I91="NO",'Late 91-105'!I90="YES"),"YES",'Late 91-105'!I91)</f>
        <v>NO</v>
      </c>
      <c r="J91" s="102">
        <f>IF(B46="",0,B46/4)</f>
        <v>1158.2921596155472</v>
      </c>
      <c r="K91" s="103">
        <f t="shared" si="21"/>
        <v>3</v>
      </c>
      <c r="L91" s="104">
        <f>IF(I91=$AL$39,(1-$F$19),1)*IF(I91=$AL$38,IF(OR(S90&gt;0,B46&gt;K91*$F$24),MIN(0.8*K91*$F$16,K91*$F$24),K91*$F$24)*(1-$AL$43*$AM$43),(1-$AL$43*$AM$42)*IF(S90&gt;0,0.8,IF(B46&gt;K91*$F$16,0.8,1))*K91*$F$16)/4</f>
        <v>1800</v>
      </c>
      <c r="M91" s="105">
        <f>IF(COUNT(C46)&gt;0,J91/(1+(C46+D46)*($F$18-1)),IF(COUNT(E46)&gt;0,J91/(1+E46*($F$18-1)),J91/(1+$AM$20*($F$18-1))))</f>
        <v>1125.1831772351929</v>
      </c>
      <c r="N91" s="102">
        <f>IF(COUNT(C46)&gt;0,C46*M90,IF(COUNT(E46)&gt;0,E46*0.9*M90,$AM$20*0.9*M90))</f>
        <v>29.798084142318814</v>
      </c>
      <c r="O91" s="102">
        <f>IF(COUNT(C46)&gt;0,D46*M90,IF(COUNT(E46)&gt;0,E46*0.1*M90,$AM$20*0.1*M90))</f>
        <v>3.3108982380354237</v>
      </c>
      <c r="P91" s="104">
        <f t="shared" si="20"/>
        <v>1092.0741948548387</v>
      </c>
      <c r="Q91" s="106">
        <f t="shared" si="22"/>
        <v>0</v>
      </c>
      <c r="R91" s="107">
        <f t="shared" si="23"/>
        <v>0</v>
      </c>
      <c r="S91" s="102">
        <f t="shared" si="28"/>
        <v>0</v>
      </c>
      <c r="T91" s="102">
        <f t="shared" si="17"/>
        <v>0</v>
      </c>
      <c r="U91" s="102">
        <f t="shared" si="29"/>
        <v>0</v>
      </c>
      <c r="V91" s="102">
        <f t="shared" si="30"/>
        <v>0</v>
      </c>
      <c r="W91" s="108">
        <f t="shared" si="24"/>
        <v>1</v>
      </c>
      <c r="X91" s="102" t="str">
        <f t="shared" si="18"/>
        <v/>
      </c>
      <c r="Y91" s="102" t="str">
        <f t="shared" si="31"/>
        <v/>
      </c>
      <c r="Z91" s="102">
        <f t="shared" si="25"/>
        <v>64.349564423085951</v>
      </c>
      <c r="AA91" s="109" t="str">
        <f t="shared" si="19"/>
        <v/>
      </c>
      <c r="AB91" s="110" t="str">
        <f t="shared" si="26"/>
        <v/>
      </c>
      <c r="AC91" s="117">
        <f t="shared" si="32"/>
        <v>0</v>
      </c>
      <c r="AD91" s="113">
        <f t="shared" si="33"/>
        <v>0</v>
      </c>
      <c r="AE91" s="113">
        <f t="shared" si="27"/>
        <v>0</v>
      </c>
      <c r="AF91" s="113">
        <f t="shared" si="34"/>
        <v>0</v>
      </c>
      <c r="AG91" s="113">
        <f t="shared" si="35"/>
        <v>0</v>
      </c>
      <c r="AH91" s="113">
        <f t="shared" si="36"/>
        <v>0</v>
      </c>
      <c r="AI91" s="114">
        <f t="shared" si="37"/>
        <v>0</v>
      </c>
    </row>
    <row r="92" spans="1:35" x14ac:dyDescent="0.2">
      <c r="B92" s="153"/>
      <c r="C92"/>
      <c r="D92"/>
      <c r="E92"/>
      <c r="H92" s="101" t="s">
        <v>126</v>
      </c>
      <c r="I92" s="177" t="str">
        <f>IF(AND('Late 91-105'!I92="NO",'Late 91-105'!I91="YES"),"YES",'Late 91-105'!I92)</f>
        <v>NO</v>
      </c>
      <c r="J92" s="102">
        <f>IF(B46="",0,B46/4)</f>
        <v>1158.2921596155472</v>
      </c>
      <c r="K92" s="103">
        <f t="shared" si="21"/>
        <v>3</v>
      </c>
      <c r="L92" s="104">
        <f>IF(I92=$AL$39,(1-$F$19),1)*IF(I92=$AL$38,IF(OR(S91&gt;0,B46&gt;K92*$F$24),MIN(0.8*K92*$F$16,K92*$F$24),K92*$F$24)*(1-$AL$43*$AM$43),(1-$AL$43*$AM$42)*IF(S91&gt;0,0.8,IF(B46&gt;K92*$F$16,0.8,1))*K92*$F$16)/4</f>
        <v>1800</v>
      </c>
      <c r="M92" s="105">
        <f>IF(COUNT(C46)&gt;0,J92/(1+(C46+D46)*($F$18-1)),IF(COUNT(E46)&gt;0,J92/(1+E46*($F$18-1)),J92/(1+$AM$20*($F$18-1))))</f>
        <v>1125.1831772351929</v>
      </c>
      <c r="N92" s="102">
        <f>IF(COUNT(C46)&gt;0,C46*M90,IF(COUNT(E46)&gt;0,E46*0.9*M90,$AM$20*0.9*M90))</f>
        <v>29.798084142318814</v>
      </c>
      <c r="O92" s="102">
        <f>IF(COUNT(C46)&gt;0,D46*M90,IF(COUNT(E46)&gt;0,E46*0.1*M90,$AM$20*0.1*M90))</f>
        <v>3.3108982380354237</v>
      </c>
      <c r="P92" s="104">
        <f t="shared" si="20"/>
        <v>1092.0741948548387</v>
      </c>
      <c r="Q92" s="106">
        <f t="shared" si="22"/>
        <v>0</v>
      </c>
      <c r="R92" s="107">
        <f t="shared" si="23"/>
        <v>0</v>
      </c>
      <c r="S92" s="102">
        <f t="shared" si="28"/>
        <v>0</v>
      </c>
      <c r="T92" s="102">
        <f t="shared" si="17"/>
        <v>0</v>
      </c>
      <c r="U92" s="102">
        <f t="shared" si="29"/>
        <v>0</v>
      </c>
      <c r="V92" s="102">
        <f t="shared" si="30"/>
        <v>0</v>
      </c>
      <c r="W92" s="108">
        <f t="shared" si="24"/>
        <v>1</v>
      </c>
      <c r="X92" s="102" t="str">
        <f t="shared" si="18"/>
        <v/>
      </c>
      <c r="Y92" s="102" t="str">
        <f t="shared" si="31"/>
        <v/>
      </c>
      <c r="Z92" s="102">
        <f t="shared" si="25"/>
        <v>64.349564423085951</v>
      </c>
      <c r="AA92" s="109" t="str">
        <f t="shared" si="19"/>
        <v/>
      </c>
      <c r="AB92" s="110" t="str">
        <f t="shared" si="26"/>
        <v/>
      </c>
      <c r="AC92" s="117">
        <f t="shared" si="32"/>
        <v>0</v>
      </c>
      <c r="AD92" s="113">
        <f t="shared" si="33"/>
        <v>0</v>
      </c>
      <c r="AE92" s="113">
        <f t="shared" si="27"/>
        <v>0</v>
      </c>
      <c r="AF92" s="113">
        <f t="shared" si="34"/>
        <v>0</v>
      </c>
      <c r="AG92" s="113">
        <f t="shared" si="35"/>
        <v>0</v>
      </c>
      <c r="AH92" s="113">
        <f t="shared" si="36"/>
        <v>0</v>
      </c>
      <c r="AI92" s="114">
        <f t="shared" si="37"/>
        <v>0</v>
      </c>
    </row>
    <row r="93" spans="1:35" x14ac:dyDescent="0.2">
      <c r="A93" s="4"/>
      <c r="B93" s="153"/>
      <c r="H93" s="101" t="s">
        <v>127</v>
      </c>
      <c r="I93" s="177" t="str">
        <f>IF(AND('Late 91-105'!I93="NO",'Late 91-105'!I92="YES"),"YES",'Late 91-105'!I93)</f>
        <v>NO</v>
      </c>
      <c r="J93" s="102">
        <f>IF(B46="",0,B46/4)</f>
        <v>1158.2921596155472</v>
      </c>
      <c r="K93" s="103">
        <f t="shared" si="21"/>
        <v>3</v>
      </c>
      <c r="L93" s="104">
        <f>IF(I93=$AL$39,(1-$F$19),1)*IF(I93=$AL$38,IF(OR(S92&gt;0,B46&gt;K93*$F$24),MIN(0.8*K93*$F$16,K93*$F$24),K93*$F$24)*(1-$AL$43*$AM$43),(1-$AL$43*$AM$42)*IF(S92&gt;0,0.8,IF(B46&gt;K93*$F$16,0.8,1))*K93*$F$16)/4</f>
        <v>1800</v>
      </c>
      <c r="M93" s="105">
        <f>IF(COUNT(C46)&gt;0,J93/(1+(C46+D46)*($F$18-1)),IF(COUNT(E46)&gt;0,J93/(1+E46*($F$18-1)),J93/(1+$AM$20*($F$18-1))))</f>
        <v>1125.1831772351929</v>
      </c>
      <c r="N93" s="102">
        <f>IF(COUNT(C46)&gt;0,C46*M90,IF(COUNT(E46)&gt;0,E46*0.9*M90,$AM$20*0.9*M90))</f>
        <v>29.798084142318814</v>
      </c>
      <c r="O93" s="102">
        <f>IF(COUNT(C46)&gt;0,D46*M90,IF(COUNT(E46)&gt;0,E46*0.1*M90,$AM$20*0.1*M90))</f>
        <v>3.3108982380354237</v>
      </c>
      <c r="P93" s="104">
        <f t="shared" si="20"/>
        <v>1092.0741948548387</v>
      </c>
      <c r="Q93" s="106">
        <f t="shared" si="22"/>
        <v>0</v>
      </c>
      <c r="R93" s="107">
        <f t="shared" si="23"/>
        <v>0</v>
      </c>
      <c r="S93" s="102">
        <f t="shared" si="28"/>
        <v>0</v>
      </c>
      <c r="T93" s="102">
        <f t="shared" si="17"/>
        <v>0</v>
      </c>
      <c r="U93" s="102">
        <f t="shared" si="29"/>
        <v>0</v>
      </c>
      <c r="V93" s="102">
        <f t="shared" si="30"/>
        <v>0</v>
      </c>
      <c r="W93" s="108">
        <f t="shared" si="24"/>
        <v>1</v>
      </c>
      <c r="X93" s="102" t="str">
        <f t="shared" si="18"/>
        <v/>
      </c>
      <c r="Y93" s="102" t="str">
        <f t="shared" si="31"/>
        <v/>
      </c>
      <c r="Z93" s="102">
        <f t="shared" si="25"/>
        <v>64.349564423085951</v>
      </c>
      <c r="AA93" s="109" t="str">
        <f t="shared" si="19"/>
        <v/>
      </c>
      <c r="AB93" s="110" t="str">
        <f t="shared" si="26"/>
        <v/>
      </c>
      <c r="AC93" s="117">
        <f t="shared" si="32"/>
        <v>0</v>
      </c>
      <c r="AD93" s="113">
        <f t="shared" si="33"/>
        <v>0</v>
      </c>
      <c r="AE93" s="113">
        <f t="shared" si="27"/>
        <v>0</v>
      </c>
      <c r="AF93" s="113">
        <f t="shared" si="34"/>
        <v>0</v>
      </c>
      <c r="AG93" s="113">
        <f t="shared" si="35"/>
        <v>0</v>
      </c>
      <c r="AH93" s="113">
        <f t="shared" si="36"/>
        <v>0</v>
      </c>
      <c r="AI93" s="114">
        <f t="shared" si="37"/>
        <v>0</v>
      </c>
    </row>
    <row r="94" spans="1:35" x14ac:dyDescent="0.2">
      <c r="A94" s="4"/>
      <c r="B94" s="153"/>
      <c r="H94" s="101" t="s">
        <v>128</v>
      </c>
      <c r="I94" s="177" t="str">
        <f>IF(AND('Late 91-105'!I94="NO",'Late 91-105'!I93="YES"),"YES",'Late 91-105'!I94)</f>
        <v>NO</v>
      </c>
      <c r="J94" s="102">
        <f>IF(B47="",0,B47/4)</f>
        <v>1141.358063714735</v>
      </c>
      <c r="K94" s="103">
        <f t="shared" si="21"/>
        <v>3</v>
      </c>
      <c r="L94" s="104">
        <f>IF(I94=$AL$39,(1-$F$19),1)*IF(I94=$AL$38,IF(OR(S93&gt;0,B47&gt;K94*$F$24),MIN(0.8*K94*$F$16,K94*$F$24),K94*$F$24)*(1-$AL$43*$AM$43),(1-$AL$43*$AM$42)*IF(S93&gt;0,0.8,IF(B47&gt;K94*$F$16,0.8,1))*K94*$F$16)/4</f>
        <v>1800</v>
      </c>
      <c r="M94" s="105">
        <f>IF(COUNT(C47)&gt;0,J94/(1+(C47+D47)*($F$18-1)),IF(COUNT(E47)&gt;0,J94/(1+E47*($F$18-1)),J94/(1+$AM$20*($F$18-1))))</f>
        <v>1107.5033386986993</v>
      </c>
      <c r="N94" s="102">
        <f>IF(COUNT(C47)&gt;0,C47*M94,IF(COUNT(E47)&gt;0,E47*0.9*M94,$AM$20*0.9*M94))</f>
        <v>30.469252514432213</v>
      </c>
      <c r="O94" s="102">
        <f>IF(COUNT(C47)&gt;0,D47*M94,IF(COUNT(E47)&gt;0,E47*0.1*M94,$AM$20*0.1*M94))</f>
        <v>3.3854725016035792</v>
      </c>
      <c r="P94" s="104">
        <f t="shared" si="20"/>
        <v>1073.6486136826636</v>
      </c>
      <c r="Q94" s="106">
        <f t="shared" si="22"/>
        <v>0</v>
      </c>
      <c r="R94" s="107">
        <f t="shared" si="23"/>
        <v>0</v>
      </c>
      <c r="S94" s="102">
        <f t="shared" si="28"/>
        <v>0</v>
      </c>
      <c r="T94" s="102">
        <f t="shared" si="17"/>
        <v>0</v>
      </c>
      <c r="U94" s="102">
        <f t="shared" si="29"/>
        <v>0</v>
      </c>
      <c r="V94" s="102">
        <f t="shared" si="30"/>
        <v>0</v>
      </c>
      <c r="W94" s="108">
        <f t="shared" si="24"/>
        <v>1</v>
      </c>
      <c r="X94" s="102" t="str">
        <f t="shared" si="18"/>
        <v/>
      </c>
      <c r="Y94" s="102" t="str">
        <f t="shared" si="31"/>
        <v/>
      </c>
      <c r="Z94" s="102">
        <f t="shared" si="25"/>
        <v>63.408781317485278</v>
      </c>
      <c r="AA94" s="109" t="str">
        <f t="shared" si="19"/>
        <v/>
      </c>
      <c r="AB94" s="110" t="str">
        <f t="shared" si="26"/>
        <v/>
      </c>
      <c r="AC94" s="117">
        <f t="shared" si="32"/>
        <v>0</v>
      </c>
      <c r="AD94" s="113">
        <f t="shared" si="33"/>
        <v>0</v>
      </c>
      <c r="AE94" s="113">
        <f t="shared" si="27"/>
        <v>0</v>
      </c>
      <c r="AF94" s="113">
        <f t="shared" si="34"/>
        <v>0</v>
      </c>
      <c r="AG94" s="113">
        <f t="shared" si="35"/>
        <v>0</v>
      </c>
      <c r="AH94" s="113">
        <f t="shared" si="36"/>
        <v>0</v>
      </c>
      <c r="AI94" s="114">
        <f t="shared" si="37"/>
        <v>0</v>
      </c>
    </row>
    <row r="95" spans="1:35" x14ac:dyDescent="0.2">
      <c r="A95" s="4"/>
      <c r="B95" s="153"/>
      <c r="H95" s="101" t="s">
        <v>129</v>
      </c>
      <c r="I95" s="177" t="str">
        <f>IF(AND('Late 91-105'!I95="NO",'Late 91-105'!I94="YES"),"YES",'Late 91-105'!I95)</f>
        <v>NO</v>
      </c>
      <c r="J95" s="102">
        <f>IF(B47="",0,B47/4)</f>
        <v>1141.358063714735</v>
      </c>
      <c r="K95" s="103">
        <f t="shared" si="21"/>
        <v>3</v>
      </c>
      <c r="L95" s="104">
        <f>IF(I95=$AL$39,(1-$F$19),1)*IF(I95=$AL$38,IF(OR(S94&gt;0,B47&gt;K95*$F$24),MIN(0.8*K95*$F$16,K95*$F$24),K95*$F$24)*(1-$AL$43*$AM$43),(1-$AL$43*$AM$42)*IF(S94&gt;0,0.8,IF(B47&gt;K95*$F$16,0.8,1))*K95*$F$16)/4</f>
        <v>1800</v>
      </c>
      <c r="M95" s="105">
        <f>IF(COUNT(C47)&gt;0,J95/(1+(C47+D47)*($F$18-1)),IF(COUNT(E47)&gt;0,J95/(1+E47*($F$18-1)),J95/(1+$AM$20*($F$18-1))))</f>
        <v>1107.5033386986993</v>
      </c>
      <c r="N95" s="102">
        <f>IF(COUNT(C47)&gt;0,C47*M94,IF(COUNT(E47)&gt;0,E47*0.9*M94,$AM$20*0.9*M94))</f>
        <v>30.469252514432213</v>
      </c>
      <c r="O95" s="102">
        <f>IF(COUNT(C47)&gt;0,D47*M94,IF(COUNT(E47)&gt;0,E47*0.1*M94,$AM$20*0.1*M94))</f>
        <v>3.3854725016035792</v>
      </c>
      <c r="P95" s="104">
        <f t="shared" si="20"/>
        <v>1073.6486136826636</v>
      </c>
      <c r="Q95" s="106">
        <f t="shared" si="22"/>
        <v>0</v>
      </c>
      <c r="R95" s="107">
        <f t="shared" si="23"/>
        <v>0</v>
      </c>
      <c r="S95" s="102">
        <f t="shared" si="28"/>
        <v>0</v>
      </c>
      <c r="T95" s="102">
        <f t="shared" si="17"/>
        <v>0</v>
      </c>
      <c r="U95" s="102">
        <f t="shared" si="29"/>
        <v>0</v>
      </c>
      <c r="V95" s="102">
        <f t="shared" si="30"/>
        <v>0</v>
      </c>
      <c r="W95" s="108">
        <f t="shared" si="24"/>
        <v>1</v>
      </c>
      <c r="X95" s="102" t="str">
        <f t="shared" si="18"/>
        <v/>
      </c>
      <c r="Y95" s="102" t="str">
        <f t="shared" si="31"/>
        <v/>
      </c>
      <c r="Z95" s="102">
        <f t="shared" si="25"/>
        <v>63.408781317485278</v>
      </c>
      <c r="AA95" s="109" t="str">
        <f t="shared" si="19"/>
        <v/>
      </c>
      <c r="AB95" s="110" t="str">
        <f t="shared" si="26"/>
        <v/>
      </c>
      <c r="AC95" s="117">
        <f t="shared" si="32"/>
        <v>0</v>
      </c>
      <c r="AD95" s="113">
        <f t="shared" si="33"/>
        <v>0</v>
      </c>
      <c r="AE95" s="113">
        <f t="shared" si="27"/>
        <v>0</v>
      </c>
      <c r="AF95" s="113">
        <f t="shared" si="34"/>
        <v>0</v>
      </c>
      <c r="AG95" s="113">
        <f t="shared" si="35"/>
        <v>0</v>
      </c>
      <c r="AH95" s="113">
        <f t="shared" si="36"/>
        <v>0</v>
      </c>
      <c r="AI95" s="114">
        <f t="shared" si="37"/>
        <v>0</v>
      </c>
    </row>
    <row r="96" spans="1:35" x14ac:dyDescent="0.2">
      <c r="A96" s="4"/>
      <c r="B96" s="153"/>
      <c r="H96" s="101" t="s">
        <v>130</v>
      </c>
      <c r="I96" s="177" t="str">
        <f>IF(AND('Late 91-105'!I96="NO",'Late 91-105'!I95="YES"),"YES",'Late 91-105'!I96)</f>
        <v>NO</v>
      </c>
      <c r="J96" s="102">
        <f>IF(B47="",0,B47/4)</f>
        <v>1141.358063714735</v>
      </c>
      <c r="K96" s="103">
        <f t="shared" si="21"/>
        <v>3</v>
      </c>
      <c r="L96" s="104">
        <f>IF(I96=$AL$39,(1-$F$19),1)*IF(I96=$AL$38,IF(OR(S95&gt;0,B47&gt;K96*$F$24),MIN(0.8*K96*$F$16,K96*$F$24),K96*$F$24)*(1-$AL$43*$AM$43),(1-$AL$43*$AM$42)*IF(S95&gt;0,0.8,IF(B47&gt;K96*$F$16,0.8,1))*K96*$F$16)/4</f>
        <v>1800</v>
      </c>
      <c r="M96" s="105">
        <f>IF(COUNT(C47)&gt;0,J96/(1+(C47+D47)*($F$18-1)),IF(COUNT(E47)&gt;0,J96/(1+E47*($F$18-1)),J96/(1+$AM$20*($F$18-1))))</f>
        <v>1107.5033386986993</v>
      </c>
      <c r="N96" s="102">
        <f>IF(COUNT(C47)&gt;0,C47*M94,IF(COUNT(E47)&gt;0,E47*0.9*M94,$AM$20*0.9*M94))</f>
        <v>30.469252514432213</v>
      </c>
      <c r="O96" s="102">
        <f>IF(COUNT(C47)&gt;0,D47*M94,IF(COUNT(E47)&gt;0,E47*0.1*M94,$AM$20*0.1*M94))</f>
        <v>3.3854725016035792</v>
      </c>
      <c r="P96" s="104">
        <f t="shared" si="20"/>
        <v>1073.6486136826636</v>
      </c>
      <c r="Q96" s="106">
        <f t="shared" si="22"/>
        <v>0</v>
      </c>
      <c r="R96" s="107">
        <f t="shared" si="23"/>
        <v>0</v>
      </c>
      <c r="S96" s="102">
        <f t="shared" si="28"/>
        <v>0</v>
      </c>
      <c r="T96" s="102">
        <f t="shared" si="17"/>
        <v>0</v>
      </c>
      <c r="U96" s="102">
        <f t="shared" si="29"/>
        <v>0</v>
      </c>
      <c r="V96" s="102">
        <f t="shared" si="30"/>
        <v>0</v>
      </c>
      <c r="W96" s="108">
        <f t="shared" si="24"/>
        <v>1</v>
      </c>
      <c r="X96" s="102" t="str">
        <f t="shared" si="18"/>
        <v/>
      </c>
      <c r="Y96" s="102" t="str">
        <f t="shared" si="31"/>
        <v/>
      </c>
      <c r="Z96" s="102">
        <f t="shared" si="25"/>
        <v>63.408781317485278</v>
      </c>
      <c r="AA96" s="109" t="str">
        <f t="shared" si="19"/>
        <v/>
      </c>
      <c r="AB96" s="110" t="str">
        <f t="shared" si="26"/>
        <v/>
      </c>
      <c r="AC96" s="117">
        <f t="shared" si="32"/>
        <v>0</v>
      </c>
      <c r="AD96" s="113">
        <f t="shared" si="33"/>
        <v>0</v>
      </c>
      <c r="AE96" s="113">
        <f t="shared" si="27"/>
        <v>0</v>
      </c>
      <c r="AF96" s="113">
        <f t="shared" si="34"/>
        <v>0</v>
      </c>
      <c r="AG96" s="113">
        <f t="shared" si="35"/>
        <v>0</v>
      </c>
      <c r="AH96" s="113">
        <f t="shared" si="36"/>
        <v>0</v>
      </c>
      <c r="AI96" s="114">
        <f t="shared" si="37"/>
        <v>0</v>
      </c>
    </row>
    <row r="97" spans="1:35" x14ac:dyDescent="0.2">
      <c r="A97" s="4"/>
      <c r="B97" s="153"/>
      <c r="H97" s="101" t="s">
        <v>131</v>
      </c>
      <c r="I97" s="177" t="str">
        <f>IF(AND('Late 91-105'!I97="NO",'Late 91-105'!I96="YES"),"YES",'Late 91-105'!I97)</f>
        <v>NO</v>
      </c>
      <c r="J97" s="102">
        <f>IF(B47="",0,B47/4)</f>
        <v>1141.358063714735</v>
      </c>
      <c r="K97" s="103">
        <f t="shared" si="21"/>
        <v>3</v>
      </c>
      <c r="L97" s="104">
        <f>IF(I97=$AL$39,(1-$F$19),1)*IF(I97=$AL$38,IF(OR(S96&gt;0,B47&gt;K97*$F$24),MIN(0.8*K97*$F$16,K97*$F$24),K97*$F$24)*(1-$AL$43*$AM$43),(1-$AL$43*$AM$42)*IF(S96&gt;0,0.8,IF(B47&gt;K97*$F$16,0.8,1))*K97*$F$16)/4</f>
        <v>1800</v>
      </c>
      <c r="M97" s="105">
        <f>IF(COUNT(C47)&gt;0,J97/(1+(C47+D47)*($F$18-1)),IF(COUNT(E47)&gt;0,J97/(1+E47*($F$18-1)),J97/(1+$AM$20*($F$18-1))))</f>
        <v>1107.5033386986993</v>
      </c>
      <c r="N97" s="102">
        <f>IF(COUNT(C47)&gt;0,C47*M94,IF(COUNT(E47)&gt;0,E47*0.9*M94,$AM$20*0.9*M94))</f>
        <v>30.469252514432213</v>
      </c>
      <c r="O97" s="102">
        <f>IF(COUNT(C47)&gt;0,D47*M94,IF(COUNT(E47)&gt;0,E47*0.1*M94,$AM$20*0.1*M94))</f>
        <v>3.3854725016035792</v>
      </c>
      <c r="P97" s="104">
        <f t="shared" si="20"/>
        <v>1073.6486136826636</v>
      </c>
      <c r="Q97" s="106">
        <f t="shared" si="22"/>
        <v>0</v>
      </c>
      <c r="R97" s="107">
        <f t="shared" si="23"/>
        <v>0</v>
      </c>
      <c r="S97" s="102">
        <f t="shared" si="28"/>
        <v>0</v>
      </c>
      <c r="T97" s="102">
        <f t="shared" si="17"/>
        <v>0</v>
      </c>
      <c r="U97" s="102">
        <f t="shared" si="29"/>
        <v>0</v>
      </c>
      <c r="V97" s="102">
        <f t="shared" si="30"/>
        <v>0</v>
      </c>
      <c r="W97" s="108">
        <f t="shared" si="24"/>
        <v>1</v>
      </c>
      <c r="X97" s="102" t="str">
        <f t="shared" si="18"/>
        <v/>
      </c>
      <c r="Y97" s="102" t="str">
        <f t="shared" si="31"/>
        <v/>
      </c>
      <c r="Z97" s="102">
        <f t="shared" si="25"/>
        <v>63.408781317485278</v>
      </c>
      <c r="AA97" s="109" t="str">
        <f t="shared" si="19"/>
        <v/>
      </c>
      <c r="AB97" s="110" t="str">
        <f t="shared" si="26"/>
        <v/>
      </c>
      <c r="AC97" s="117">
        <f t="shared" si="32"/>
        <v>0</v>
      </c>
      <c r="AD97" s="113">
        <f t="shared" si="33"/>
        <v>0</v>
      </c>
      <c r="AE97" s="113">
        <f t="shared" si="27"/>
        <v>0</v>
      </c>
      <c r="AF97" s="113">
        <f t="shared" si="34"/>
        <v>0</v>
      </c>
      <c r="AG97" s="113">
        <f t="shared" si="35"/>
        <v>0</v>
      </c>
      <c r="AH97" s="113">
        <f t="shared" si="36"/>
        <v>0</v>
      </c>
      <c r="AI97" s="114">
        <f t="shared" si="37"/>
        <v>0</v>
      </c>
    </row>
    <row r="98" spans="1:35" x14ac:dyDescent="0.2">
      <c r="A98" s="4"/>
      <c r="B98" s="153"/>
      <c r="H98" s="101" t="s">
        <v>132</v>
      </c>
      <c r="I98" s="177" t="str">
        <f>IF(AND('Late 91-105'!I98="NO",'Late 91-105'!I97="YES"),"YES",'Late 91-105'!I98)</f>
        <v>NO</v>
      </c>
      <c r="J98" s="102">
        <f>IF(B48="",0,B48/4)</f>
        <v>1139.3689794343222</v>
      </c>
      <c r="K98" s="103">
        <f t="shared" si="21"/>
        <v>3</v>
      </c>
      <c r="L98" s="104">
        <f>IF(I98=$AL$39,(1-$F$19),1)*IF(I98=$AL$38,IF(OR(S97&gt;0,B48&gt;K98*$F$24),MIN(0.8*K98*$F$16,K98*$F$24),K98*$F$24)*(1-$AL$43*$AM$43),(1-$AL$43*$AM$42)*IF(S97&gt;0,0.8,IF(B48&gt;K98*$F$16,0.8,1))*K98*$F$16)/4</f>
        <v>1800</v>
      </c>
      <c r="M98" s="105">
        <f>IF(COUNT(C48)&gt;0,J98/(1+(C48+D48)*($F$18-1)),IF(COUNT(E48)&gt;0,J98/(1+E48*($F$18-1)),J98/(1+$AM$20*($F$18-1))))</f>
        <v>1107.5441980521498</v>
      </c>
      <c r="N98" s="102">
        <f>IF(COUNT(C48)&gt;0,C48*M98,IF(COUNT(E48)&gt;0,E48*0.9*M98,$AM$20*0.9*M98))</f>
        <v>28.642303243955048</v>
      </c>
      <c r="O98" s="102">
        <f>IF(COUNT(C48)&gt;0,D48*M98,IF(COUNT(E48)&gt;0,E48*0.1*M98,$AM$20*0.1*M98))</f>
        <v>3.1824781382172276</v>
      </c>
      <c r="P98" s="104">
        <f t="shared" si="20"/>
        <v>1075.7194166699776</v>
      </c>
      <c r="Q98" s="106">
        <f t="shared" si="22"/>
        <v>0</v>
      </c>
      <c r="R98" s="107">
        <f t="shared" si="23"/>
        <v>0</v>
      </c>
      <c r="S98" s="102">
        <f t="shared" si="28"/>
        <v>0</v>
      </c>
      <c r="T98" s="102">
        <f t="shared" si="17"/>
        <v>0</v>
      </c>
      <c r="U98" s="102">
        <f t="shared" si="29"/>
        <v>0</v>
      </c>
      <c r="V98" s="102">
        <f t="shared" si="30"/>
        <v>0</v>
      </c>
      <c r="W98" s="108">
        <f t="shared" si="24"/>
        <v>1</v>
      </c>
      <c r="X98" s="102" t="str">
        <f t="shared" si="18"/>
        <v/>
      </c>
      <c r="Y98" s="102" t="str">
        <f t="shared" si="31"/>
        <v/>
      </c>
      <c r="Z98" s="102">
        <f t="shared" si="25"/>
        <v>63.298276635240121</v>
      </c>
      <c r="AA98" s="109" t="str">
        <f t="shared" si="19"/>
        <v/>
      </c>
      <c r="AB98" s="110" t="str">
        <f t="shared" si="26"/>
        <v/>
      </c>
      <c r="AC98" s="117">
        <f t="shared" si="32"/>
        <v>0</v>
      </c>
      <c r="AD98" s="113">
        <f t="shared" si="33"/>
        <v>0</v>
      </c>
      <c r="AE98" s="113">
        <f t="shared" si="27"/>
        <v>0</v>
      </c>
      <c r="AF98" s="113">
        <f t="shared" si="34"/>
        <v>0</v>
      </c>
      <c r="AG98" s="113">
        <f t="shared" si="35"/>
        <v>0</v>
      </c>
      <c r="AH98" s="113">
        <f t="shared" si="36"/>
        <v>0</v>
      </c>
      <c r="AI98" s="114">
        <f t="shared" si="37"/>
        <v>0</v>
      </c>
    </row>
    <row r="99" spans="1:35" x14ac:dyDescent="0.2">
      <c r="A99" s="4"/>
      <c r="B99" s="153"/>
      <c r="H99" s="101" t="s">
        <v>133</v>
      </c>
      <c r="I99" s="177" t="str">
        <f>IF(AND('Late 91-105'!I99="NO",'Late 91-105'!I98="YES"),"YES",'Late 91-105'!I99)</f>
        <v>NO</v>
      </c>
      <c r="J99" s="102">
        <f>IF(B48="",0,B48/4)</f>
        <v>1139.3689794343222</v>
      </c>
      <c r="K99" s="103">
        <f t="shared" si="21"/>
        <v>3</v>
      </c>
      <c r="L99" s="104">
        <f>IF(I99=$AL$39,(1-$F$19),1)*IF(I99=$AL$38,IF(OR(S98&gt;0,B48&gt;K99*$F$24),MIN(0.8*K99*$F$16,K99*$F$24),K99*$F$24)*(1-$AL$43*$AM$43),(1-$AL$43*$AM$42)*IF(S98&gt;0,0.8,IF(B48&gt;K99*$F$16,0.8,1))*K99*$F$16)/4</f>
        <v>1800</v>
      </c>
      <c r="M99" s="105">
        <f>IF(COUNT(C48)&gt;0,J99/(1+(C48+D48)*($F$18-1)),IF(COUNT(E48)&gt;0,J99/(1+E48*($F$18-1)),J99/(1+$AM$20*($F$18-1))))</f>
        <v>1107.5441980521498</v>
      </c>
      <c r="N99" s="102">
        <f>IF(COUNT(C48)&gt;0,C48*M98,IF(COUNT(E48)&gt;0,E48*0.9*M98,$AM$20*0.9*M98))</f>
        <v>28.642303243955048</v>
      </c>
      <c r="O99" s="102">
        <f>IF(COUNT(C48)&gt;0,D48*M98,IF(COUNT(E48)&gt;0,E48*0.1*M98,$AM$20*0.1*M98))</f>
        <v>3.1824781382172276</v>
      </c>
      <c r="P99" s="104">
        <f t="shared" si="20"/>
        <v>1075.7194166699776</v>
      </c>
      <c r="Q99" s="106">
        <f t="shared" si="22"/>
        <v>0</v>
      </c>
      <c r="R99" s="107">
        <f t="shared" si="23"/>
        <v>0</v>
      </c>
      <c r="S99" s="102">
        <f t="shared" si="28"/>
        <v>0</v>
      </c>
      <c r="T99" s="102">
        <f t="shared" ref="T99:T164" si="38">AVERAGE(S98:S99)</f>
        <v>0</v>
      </c>
      <c r="U99" s="102">
        <f t="shared" si="29"/>
        <v>0</v>
      </c>
      <c r="V99" s="102">
        <f t="shared" si="30"/>
        <v>0</v>
      </c>
      <c r="W99" s="108">
        <f t="shared" si="24"/>
        <v>1</v>
      </c>
      <c r="X99" s="102" t="str">
        <f t="shared" ref="X99:X164" si="39">IF(T99=0,"",12.745*W99^2+13.043*W99+0.1032)</f>
        <v/>
      </c>
      <c r="Y99" s="102" t="str">
        <f t="shared" si="31"/>
        <v/>
      </c>
      <c r="Z99" s="102">
        <f t="shared" si="25"/>
        <v>63.298276635240121</v>
      </c>
      <c r="AA99" s="109" t="str">
        <f t="shared" ref="AA99:AA164" si="40">IF(T99=0,"",T99/(Y99-Z99))</f>
        <v/>
      </c>
      <c r="AB99" s="110" t="str">
        <f t="shared" si="26"/>
        <v/>
      </c>
      <c r="AC99" s="117">
        <f t="shared" si="32"/>
        <v>0</v>
      </c>
      <c r="AD99" s="113">
        <f t="shared" si="33"/>
        <v>0</v>
      </c>
      <c r="AE99" s="113">
        <f t="shared" si="27"/>
        <v>0</v>
      </c>
      <c r="AF99" s="113">
        <f t="shared" si="34"/>
        <v>0</v>
      </c>
      <c r="AG99" s="113">
        <f t="shared" si="35"/>
        <v>0</v>
      </c>
      <c r="AH99" s="113">
        <f t="shared" si="36"/>
        <v>0</v>
      </c>
      <c r="AI99" s="114">
        <f t="shared" si="37"/>
        <v>0</v>
      </c>
    </row>
    <row r="100" spans="1:35" x14ac:dyDescent="0.2">
      <c r="A100" s="4"/>
      <c r="B100" s="153"/>
      <c r="H100" s="101" t="s">
        <v>134</v>
      </c>
      <c r="I100" s="177" t="str">
        <f>IF(AND('Late 91-105'!I100="NO",'Late 91-105'!I99="YES"),"YES",'Late 91-105'!I100)</f>
        <v>NO</v>
      </c>
      <c r="J100" s="102">
        <f>IF(B48="",0,B48/4)</f>
        <v>1139.3689794343222</v>
      </c>
      <c r="K100" s="103">
        <f t="shared" si="21"/>
        <v>3</v>
      </c>
      <c r="L100" s="104">
        <f>IF(I100=$AL$39,(1-$F$19),1)*IF(I100=$AL$38,IF(OR(S99&gt;0,B48&gt;K100*$F$24),MIN(0.8*K100*$F$16,K100*$F$24),K100*$F$24)*(1-$AL$43*$AM$43),(1-$AL$43*$AM$42)*IF(S99&gt;0,0.8,IF(B48&gt;K100*$F$16,0.8,1))*K100*$F$16)/4</f>
        <v>1800</v>
      </c>
      <c r="M100" s="105">
        <f>IF(COUNT(C48)&gt;0,J100/(1+(C48+D48)*($F$18-1)),IF(COUNT(E48)&gt;0,J100/(1+E48*($F$18-1)),J100/(1+$AM$20*($F$18-1))))</f>
        <v>1107.5441980521498</v>
      </c>
      <c r="N100" s="102">
        <f>IF(COUNT(C48)&gt;0,C48*M98,IF(COUNT(E48)&gt;0,E48*0.9*M98,$AM$20*0.9*M98))</f>
        <v>28.642303243955048</v>
      </c>
      <c r="O100" s="102">
        <f>IF(COUNT(C48)&gt;0,D48*M98,IF(COUNT(E48)&gt;0,E48*0.1*M98,$AM$20*0.1*M98))</f>
        <v>3.1824781382172276</v>
      </c>
      <c r="P100" s="104">
        <f t="shared" si="20"/>
        <v>1075.7194166699776</v>
      </c>
      <c r="Q100" s="106">
        <f t="shared" si="22"/>
        <v>0</v>
      </c>
      <c r="R100" s="107">
        <f t="shared" si="23"/>
        <v>0</v>
      </c>
      <c r="S100" s="102">
        <f t="shared" si="28"/>
        <v>0</v>
      </c>
      <c r="T100" s="102">
        <f t="shared" si="38"/>
        <v>0</v>
      </c>
      <c r="U100" s="102">
        <f t="shared" si="29"/>
        <v>0</v>
      </c>
      <c r="V100" s="102">
        <f t="shared" si="30"/>
        <v>0</v>
      </c>
      <c r="W100" s="108">
        <f t="shared" si="24"/>
        <v>1</v>
      </c>
      <c r="X100" s="102" t="str">
        <f t="shared" si="39"/>
        <v/>
      </c>
      <c r="Y100" s="102" t="str">
        <f t="shared" si="31"/>
        <v/>
      </c>
      <c r="Z100" s="102">
        <f t="shared" si="25"/>
        <v>63.298276635240121</v>
      </c>
      <c r="AA100" s="109" t="str">
        <f t="shared" si="40"/>
        <v/>
      </c>
      <c r="AB100" s="110" t="str">
        <f t="shared" si="26"/>
        <v/>
      </c>
      <c r="AC100" s="117">
        <f t="shared" si="32"/>
        <v>0</v>
      </c>
      <c r="AD100" s="113">
        <f t="shared" si="33"/>
        <v>0</v>
      </c>
      <c r="AE100" s="113">
        <f t="shared" si="27"/>
        <v>0</v>
      </c>
      <c r="AF100" s="113">
        <f t="shared" si="34"/>
        <v>0</v>
      </c>
      <c r="AG100" s="113">
        <f t="shared" si="35"/>
        <v>0</v>
      </c>
      <c r="AH100" s="113">
        <f t="shared" si="36"/>
        <v>0</v>
      </c>
      <c r="AI100" s="114">
        <f t="shared" si="37"/>
        <v>0</v>
      </c>
    </row>
    <row r="101" spans="1:35" x14ac:dyDescent="0.2">
      <c r="A101" s="4"/>
      <c r="B101" s="153"/>
      <c r="H101" s="101" t="s">
        <v>135</v>
      </c>
      <c r="I101" s="177" t="str">
        <f>IF(AND('Late 91-105'!I101="NO",'Late 91-105'!I100="YES"),"YES",'Late 91-105'!I101)</f>
        <v>NO</v>
      </c>
      <c r="J101" s="102">
        <f>IF(B48="",0,B48/4)</f>
        <v>1139.3689794343222</v>
      </c>
      <c r="K101" s="103">
        <f t="shared" si="21"/>
        <v>3</v>
      </c>
      <c r="L101" s="104">
        <f>IF(I101=$AL$39,(1-$F$19),1)*IF(I101=$AL$38,IF(OR(S100&gt;0,B48&gt;K101*$F$24),MIN(0.8*K101*$F$16,K101*$F$24),K101*$F$24)*(1-$AL$43*$AM$43),(1-$AL$43*$AM$42)*IF(S100&gt;0,0.8,IF(B48&gt;K101*$F$16,0.8,1))*K101*$F$16)/4</f>
        <v>1800</v>
      </c>
      <c r="M101" s="105">
        <f>IF(COUNT(C48)&gt;0,J101/(1+(C48+D48)*($F$18-1)),IF(COUNT(E48)&gt;0,J101/(1+E48*($F$18-1)),J101/(1+$AM$20*($F$18-1))))</f>
        <v>1107.5441980521498</v>
      </c>
      <c r="N101" s="102">
        <f>IF(COUNT(C48)&gt;0,C48*M98,IF(COUNT(E48)&gt;0,E48*0.9*M98,$AM$20*0.9*M98))</f>
        <v>28.642303243955048</v>
      </c>
      <c r="O101" s="102">
        <f>IF(COUNT(C48)&gt;0,D48*M98,IF(COUNT(E48)&gt;0,E48*0.1*M98,$AM$20*0.1*M98))</f>
        <v>3.1824781382172276</v>
      </c>
      <c r="P101" s="104">
        <f t="shared" si="20"/>
        <v>1075.7194166699776</v>
      </c>
      <c r="Q101" s="106">
        <f t="shared" si="22"/>
        <v>0</v>
      </c>
      <c r="R101" s="107">
        <f t="shared" si="23"/>
        <v>0</v>
      </c>
      <c r="S101" s="102">
        <f t="shared" si="28"/>
        <v>0</v>
      </c>
      <c r="T101" s="102">
        <f t="shared" si="38"/>
        <v>0</v>
      </c>
      <c r="U101" s="102">
        <f t="shared" si="29"/>
        <v>0</v>
      </c>
      <c r="V101" s="102">
        <f t="shared" si="30"/>
        <v>0</v>
      </c>
      <c r="W101" s="108">
        <f t="shared" si="24"/>
        <v>1</v>
      </c>
      <c r="X101" s="102" t="str">
        <f t="shared" si="39"/>
        <v/>
      </c>
      <c r="Y101" s="102" t="str">
        <f t="shared" si="31"/>
        <v/>
      </c>
      <c r="Z101" s="102">
        <f t="shared" si="25"/>
        <v>63.298276635240121</v>
      </c>
      <c r="AA101" s="109" t="str">
        <f t="shared" si="40"/>
        <v/>
      </c>
      <c r="AB101" s="110" t="str">
        <f t="shared" si="26"/>
        <v/>
      </c>
      <c r="AC101" s="117">
        <f t="shared" si="32"/>
        <v>0</v>
      </c>
      <c r="AD101" s="113">
        <f t="shared" si="33"/>
        <v>0</v>
      </c>
      <c r="AE101" s="113">
        <f t="shared" si="27"/>
        <v>0</v>
      </c>
      <c r="AF101" s="113">
        <f t="shared" si="34"/>
        <v>0</v>
      </c>
      <c r="AG101" s="113">
        <f t="shared" si="35"/>
        <v>0</v>
      </c>
      <c r="AH101" s="113">
        <f t="shared" si="36"/>
        <v>0</v>
      </c>
      <c r="AI101" s="114">
        <f t="shared" si="37"/>
        <v>0</v>
      </c>
    </row>
    <row r="102" spans="1:35" x14ac:dyDescent="0.2">
      <c r="A102" s="4"/>
      <c r="B102" s="153"/>
      <c r="H102" s="101" t="s">
        <v>136</v>
      </c>
      <c r="I102" s="177" t="str">
        <f>IF(AND('Late 91-105'!I102="NO",'Late 91-105'!I101="YES"),"YES",'Late 91-105'!I102)</f>
        <v>NO</v>
      </c>
      <c r="J102" s="102">
        <f>IF(B49="",0,B49/4)</f>
        <v>1114.8548596540991</v>
      </c>
      <c r="K102" s="103">
        <f t="shared" si="21"/>
        <v>3</v>
      </c>
      <c r="L102" s="104">
        <f>IF(I102=$AL$39,(1-$F$19),1)*IF(I102=$AL$38,IF(OR(S101&gt;0,B49&gt;K102*$F$24),MIN(0.8*K102*$F$16,K102*$F$24),K102*$F$24)*(1-$AL$43*$AM$43),(1-$AL$43*$AM$42)*IF(S101&gt;0,0.8,IF(B49&gt;K102*$F$16,0.8,1))*K102*$F$16)/4</f>
        <v>1800</v>
      </c>
      <c r="M102" s="105">
        <f>IF(COUNT(C49)&gt;0,J102/(1+(C49+D49)*($F$18-1)),IF(COUNT(E49)&gt;0,J102/(1+E49*($F$18-1)),J102/(1+$AM$20*($F$18-1))))</f>
        <v>1082.2384533776487</v>
      </c>
      <c r="N102" s="102">
        <f>IF(COUNT(C49)&gt;0,C49*M102,IF(COUNT(E49)&gt;0,E49*0.9*M102,$AM$20*0.9*M102))</f>
        <v>29.354765648805451</v>
      </c>
      <c r="O102" s="102">
        <f>IF(COUNT(C49)&gt;0,D49*M102,IF(COUNT(E49)&gt;0,E49*0.1*M102,$AM$20*0.1*M102))</f>
        <v>3.26164062764505</v>
      </c>
      <c r="P102" s="104">
        <f t="shared" ref="P102:P167" si="41">M102-N102-O102</f>
        <v>1049.6220471011984</v>
      </c>
      <c r="Q102" s="106">
        <f t="shared" si="22"/>
        <v>0</v>
      </c>
      <c r="R102" s="107">
        <f t="shared" si="23"/>
        <v>0</v>
      </c>
      <c r="S102" s="102">
        <f t="shared" si="28"/>
        <v>0</v>
      </c>
      <c r="T102" s="102">
        <f t="shared" si="38"/>
        <v>0</v>
      </c>
      <c r="U102" s="102">
        <f t="shared" si="29"/>
        <v>0</v>
      </c>
      <c r="V102" s="102">
        <f t="shared" si="30"/>
        <v>0</v>
      </c>
      <c r="W102" s="108">
        <f t="shared" si="24"/>
        <v>1</v>
      </c>
      <c r="X102" s="102" t="str">
        <f t="shared" si="39"/>
        <v/>
      </c>
      <c r="Y102" s="102" t="str">
        <f t="shared" si="31"/>
        <v/>
      </c>
      <c r="Z102" s="102">
        <f t="shared" si="25"/>
        <v>61.93638109189439</v>
      </c>
      <c r="AA102" s="109" t="str">
        <f t="shared" si="40"/>
        <v/>
      </c>
      <c r="AB102" s="110" t="str">
        <f t="shared" si="26"/>
        <v/>
      </c>
      <c r="AC102" s="117">
        <f t="shared" si="32"/>
        <v>0</v>
      </c>
      <c r="AD102" s="113">
        <f t="shared" si="33"/>
        <v>0</v>
      </c>
      <c r="AE102" s="113">
        <f t="shared" si="27"/>
        <v>0</v>
      </c>
      <c r="AF102" s="113">
        <f t="shared" si="34"/>
        <v>0</v>
      </c>
      <c r="AG102" s="113">
        <f t="shared" si="35"/>
        <v>0</v>
      </c>
      <c r="AH102" s="113">
        <f t="shared" si="36"/>
        <v>0</v>
      </c>
      <c r="AI102" s="114">
        <f t="shared" si="37"/>
        <v>0</v>
      </c>
    </row>
    <row r="103" spans="1:35" x14ac:dyDescent="0.2">
      <c r="A103" s="4"/>
      <c r="B103" s="153"/>
      <c r="H103" s="101" t="s">
        <v>137</v>
      </c>
      <c r="I103" s="177" t="str">
        <f>IF(AND('Late 91-105'!I103="NO",'Late 91-105'!I102="YES"),"YES",'Late 91-105'!I103)</f>
        <v>NO</v>
      </c>
      <c r="J103" s="102">
        <f>IF(B49="",0,B49/4)</f>
        <v>1114.8548596540991</v>
      </c>
      <c r="K103" s="103">
        <f t="shared" si="21"/>
        <v>3</v>
      </c>
      <c r="L103" s="104">
        <f>IF(I103=$AL$39,(1-$F$19),1)*IF(I103=$AL$38,IF(OR(S102&gt;0,B49&gt;K103*$F$24),MIN(0.8*K103*$F$16,K103*$F$24),K103*$F$24)*(1-$AL$43*$AM$43),(1-$AL$43*$AM$42)*IF(S102&gt;0,0.8,IF(B49&gt;K103*$F$16,0.8,1))*K103*$F$16)/4</f>
        <v>1800</v>
      </c>
      <c r="M103" s="105">
        <f>IF(COUNT(C49)&gt;0,J103/(1+(C49+D49)*($F$18-1)),IF(COUNT(E49)&gt;0,J103/(1+E49*($F$18-1)),J103/(1+$AM$20*($F$18-1))))</f>
        <v>1082.2384533776487</v>
      </c>
      <c r="N103" s="102">
        <f>IF(COUNT(C49)&gt;0,C49*M102,IF(COUNT(E49)&gt;0,E49*0.9*M102,$AM$20*0.9*M102))</f>
        <v>29.354765648805451</v>
      </c>
      <c r="O103" s="102">
        <f>IF(COUNT(C49)&gt;0,D49*M102,IF(COUNT(E49)&gt;0,E49*0.1*M102,$AM$20*0.1*M102))</f>
        <v>3.26164062764505</v>
      </c>
      <c r="P103" s="104">
        <f t="shared" si="41"/>
        <v>1049.6220471011984</v>
      </c>
      <c r="Q103" s="106">
        <f t="shared" si="22"/>
        <v>0</v>
      </c>
      <c r="R103" s="107">
        <f t="shared" si="23"/>
        <v>0</v>
      </c>
      <c r="S103" s="102">
        <f t="shared" si="28"/>
        <v>0</v>
      </c>
      <c r="T103" s="102">
        <f t="shared" si="38"/>
        <v>0</v>
      </c>
      <c r="U103" s="102">
        <f t="shared" si="29"/>
        <v>0</v>
      </c>
      <c r="V103" s="102">
        <f t="shared" si="30"/>
        <v>0</v>
      </c>
      <c r="W103" s="108">
        <f t="shared" si="24"/>
        <v>1</v>
      </c>
      <c r="X103" s="102" t="str">
        <f t="shared" si="39"/>
        <v/>
      </c>
      <c r="Y103" s="102" t="str">
        <f t="shared" si="31"/>
        <v/>
      </c>
      <c r="Z103" s="102">
        <f t="shared" si="25"/>
        <v>61.93638109189439</v>
      </c>
      <c r="AA103" s="109" t="str">
        <f t="shared" si="40"/>
        <v/>
      </c>
      <c r="AB103" s="110" t="str">
        <f t="shared" si="26"/>
        <v/>
      </c>
      <c r="AC103" s="117">
        <f t="shared" si="32"/>
        <v>0</v>
      </c>
      <c r="AD103" s="113">
        <f t="shared" si="33"/>
        <v>0</v>
      </c>
      <c r="AE103" s="113">
        <f t="shared" si="27"/>
        <v>0</v>
      </c>
      <c r="AF103" s="113">
        <f t="shared" si="34"/>
        <v>0</v>
      </c>
      <c r="AG103" s="113">
        <f t="shared" si="35"/>
        <v>0</v>
      </c>
      <c r="AH103" s="113">
        <f t="shared" si="36"/>
        <v>0</v>
      </c>
      <c r="AI103" s="114">
        <f t="shared" si="37"/>
        <v>0</v>
      </c>
    </row>
    <row r="104" spans="1:35" x14ac:dyDescent="0.2">
      <c r="A104" s="4"/>
      <c r="B104" s="153"/>
      <c r="H104" s="101" t="s">
        <v>138</v>
      </c>
      <c r="I104" s="177" t="str">
        <f>IF(AND('Late 91-105'!I104="NO",'Late 91-105'!I103="YES"),"YES",'Late 91-105'!I104)</f>
        <v>NO</v>
      </c>
      <c r="J104" s="102">
        <f>IF(B49="",0,B49/4)</f>
        <v>1114.8548596540991</v>
      </c>
      <c r="K104" s="103">
        <f t="shared" si="21"/>
        <v>3</v>
      </c>
      <c r="L104" s="104">
        <f>IF(I104=$AL$39,(1-$F$19),1)*IF(I104=$AL$38,IF(OR(S103&gt;0,B49&gt;K104*$F$24),MIN(0.8*K104*$F$16,K104*$F$24),K104*$F$24)*(1-$AL$43*$AM$43),(1-$AL$43*$AM$42)*IF(S103&gt;0,0.8,IF(B49&gt;K104*$F$16,0.8,1))*K104*$F$16)/4</f>
        <v>1800</v>
      </c>
      <c r="M104" s="105">
        <f>IF(COUNT(C49)&gt;0,J104/(1+(C49+D49)*($F$18-1)),IF(COUNT(E49)&gt;0,J104/(1+E49*($F$18-1)),J104/(1+$AM$20*($F$18-1))))</f>
        <v>1082.2384533776487</v>
      </c>
      <c r="N104" s="102">
        <f>IF(COUNT(C49)&gt;0,C49*M102,IF(COUNT(E49)&gt;0,E49*0.9*M102,$AM$20*0.9*M102))</f>
        <v>29.354765648805451</v>
      </c>
      <c r="O104" s="102">
        <f>IF(COUNT(C49)&gt;0,D49*M102,IF(COUNT(E49)&gt;0,E49*0.1*M102,$AM$20*0.1*M102))</f>
        <v>3.26164062764505</v>
      </c>
      <c r="P104" s="104">
        <f t="shared" si="41"/>
        <v>1049.6220471011984</v>
      </c>
      <c r="Q104" s="106">
        <f t="shared" si="22"/>
        <v>0</v>
      </c>
      <c r="R104" s="107">
        <f t="shared" si="23"/>
        <v>0</v>
      </c>
      <c r="S104" s="102">
        <f t="shared" si="28"/>
        <v>0</v>
      </c>
      <c r="T104" s="102">
        <f t="shared" si="38"/>
        <v>0</v>
      </c>
      <c r="U104" s="102">
        <f t="shared" si="29"/>
        <v>0</v>
      </c>
      <c r="V104" s="102">
        <f t="shared" si="30"/>
        <v>0</v>
      </c>
      <c r="W104" s="108">
        <f t="shared" si="24"/>
        <v>1</v>
      </c>
      <c r="X104" s="102" t="str">
        <f t="shared" si="39"/>
        <v/>
      </c>
      <c r="Y104" s="102" t="str">
        <f t="shared" si="31"/>
        <v/>
      </c>
      <c r="Z104" s="102">
        <f t="shared" si="25"/>
        <v>61.93638109189439</v>
      </c>
      <c r="AA104" s="109" t="str">
        <f t="shared" si="40"/>
        <v/>
      </c>
      <c r="AB104" s="110" t="str">
        <f t="shared" si="26"/>
        <v/>
      </c>
      <c r="AC104" s="117">
        <f t="shared" si="32"/>
        <v>0</v>
      </c>
      <c r="AD104" s="113">
        <f t="shared" si="33"/>
        <v>0</v>
      </c>
      <c r="AE104" s="113">
        <f t="shared" si="27"/>
        <v>0</v>
      </c>
      <c r="AF104" s="113">
        <f t="shared" si="34"/>
        <v>0</v>
      </c>
      <c r="AG104" s="113">
        <f t="shared" si="35"/>
        <v>0</v>
      </c>
      <c r="AH104" s="113">
        <f t="shared" si="36"/>
        <v>0</v>
      </c>
      <c r="AI104" s="114">
        <f t="shared" si="37"/>
        <v>0</v>
      </c>
    </row>
    <row r="105" spans="1:35" x14ac:dyDescent="0.2">
      <c r="A105" s="4"/>
      <c r="B105" s="153"/>
      <c r="H105" s="101" t="s">
        <v>139</v>
      </c>
      <c r="I105" s="177" t="str">
        <f>IF(AND('Late 91-105'!I105="NO",'Late 91-105'!I104="YES"),"YES",'Late 91-105'!I105)</f>
        <v>NO</v>
      </c>
      <c r="J105" s="102">
        <f>IF(B49="",0,B49/4)</f>
        <v>1114.8548596540991</v>
      </c>
      <c r="K105" s="103">
        <f t="shared" si="21"/>
        <v>3</v>
      </c>
      <c r="L105" s="104">
        <f>IF(I105=$AL$39,(1-$F$19),1)*IF(I105=$AL$38,IF(OR(S104&gt;0,B49&gt;K105*$F$24),MIN(0.8*K105*$F$16,K105*$F$24),K105*$F$24)*(1-$AL$43*$AM$43),(1-$AL$43*$AM$42)*IF(S104&gt;0,0.8,IF(B49&gt;K105*$F$16,0.8,1))*K105*$F$16)/4</f>
        <v>1800</v>
      </c>
      <c r="M105" s="105">
        <f>IF(COUNT(C49)&gt;0,J105/(1+(C49+D49)*($F$18-1)),IF(COUNT(E49)&gt;0,J105/(1+E49*($F$18-1)),J105/(1+$AM$20*($F$18-1))))</f>
        <v>1082.2384533776487</v>
      </c>
      <c r="N105" s="102">
        <f>IF(COUNT(C49)&gt;0,C49*M102,IF(COUNT(E49)&gt;0,E49*0.9*M102,$AM$20*0.9*M102))</f>
        <v>29.354765648805451</v>
      </c>
      <c r="O105" s="102">
        <f>IF(COUNT(C49)&gt;0,D49*M102,IF(COUNT(E49)&gt;0,E49*0.1*M102,$AM$20*0.1*M102))</f>
        <v>3.26164062764505</v>
      </c>
      <c r="P105" s="104">
        <f t="shared" si="41"/>
        <v>1049.6220471011984</v>
      </c>
      <c r="Q105" s="106">
        <f t="shared" si="22"/>
        <v>0</v>
      </c>
      <c r="R105" s="107">
        <f t="shared" si="23"/>
        <v>0</v>
      </c>
      <c r="S105" s="102">
        <f t="shared" si="28"/>
        <v>0</v>
      </c>
      <c r="T105" s="102">
        <f t="shared" si="38"/>
        <v>0</v>
      </c>
      <c r="U105" s="102">
        <f t="shared" si="29"/>
        <v>0</v>
      </c>
      <c r="V105" s="102">
        <f t="shared" si="30"/>
        <v>0</v>
      </c>
      <c r="W105" s="108">
        <f t="shared" si="24"/>
        <v>1</v>
      </c>
      <c r="X105" s="102" t="str">
        <f t="shared" si="39"/>
        <v/>
      </c>
      <c r="Y105" s="102" t="str">
        <f t="shared" si="31"/>
        <v/>
      </c>
      <c r="Z105" s="102">
        <f t="shared" si="25"/>
        <v>61.93638109189439</v>
      </c>
      <c r="AA105" s="109" t="str">
        <f t="shared" si="40"/>
        <v/>
      </c>
      <c r="AB105" s="110" t="str">
        <f t="shared" si="26"/>
        <v/>
      </c>
      <c r="AC105" s="117">
        <f t="shared" si="32"/>
        <v>0</v>
      </c>
      <c r="AD105" s="113">
        <f t="shared" si="33"/>
        <v>0</v>
      </c>
      <c r="AE105" s="113">
        <f t="shared" si="27"/>
        <v>0</v>
      </c>
      <c r="AF105" s="113">
        <f t="shared" si="34"/>
        <v>0</v>
      </c>
      <c r="AG105" s="113">
        <f t="shared" si="35"/>
        <v>0</v>
      </c>
      <c r="AH105" s="113">
        <f t="shared" si="36"/>
        <v>0</v>
      </c>
      <c r="AI105" s="114">
        <f t="shared" si="37"/>
        <v>0</v>
      </c>
    </row>
    <row r="106" spans="1:35" x14ac:dyDescent="0.2">
      <c r="A106" s="4"/>
      <c r="B106" s="153"/>
      <c r="H106" s="101" t="s">
        <v>140</v>
      </c>
      <c r="I106" s="177" t="str">
        <f>IF(AND('Late 91-105'!I106="NO",'Late 91-105'!I105="YES"),"YES",'Late 91-105'!I106)</f>
        <v>NO</v>
      </c>
      <c r="J106" s="102">
        <f>IF(B50="",0,B50/4)</f>
        <v>1057.6552468335781</v>
      </c>
      <c r="K106" s="103">
        <f t="shared" si="21"/>
        <v>3</v>
      </c>
      <c r="L106" s="104">
        <f>IF(I106=$AL$39,(1-$F$19),1)*IF(AND($F$7=$AL$38,NOT(OR(F2=$AN$11,F2=$AN$12))),1,0.96)*IF(I106=$AL$38,IF(OR(S105&gt;0,B50&gt;K106*$F$24),MIN(0.8*K106*$F$16,K106*$F$24),K106*$F$24)*(1-$AL$44*$AM$43),(1-$AL$44*$AM$42)*IF(S105&gt;0,0.8,IF(B50&gt;K106*$F$16,0.8,1))*K106*$F$16)/4</f>
        <v>1728</v>
      </c>
      <c r="M106" s="105">
        <f>IF(COUNT(C50)&gt;0,J106/(1+(C50+D50)*($F$18-1)),IF(COUNT(E50)&gt;0,J106/(1+E50*($F$18-1)),J106/(1+$AM$20*($F$18-1))))</f>
        <v>1024.3838589181223</v>
      </c>
      <c r="N106" s="102">
        <f>IF(COUNT(C50)&gt;0,C50*M106,IF(COUNT(E50)&gt;0,E50*0.9*M106,$AM$20*0.9*M106))</f>
        <v>29.944249123910346</v>
      </c>
      <c r="O106" s="102">
        <f>IF(COUNT(C50)&gt;0,D50*M106,IF(COUNT(E50)&gt;0,E50*0.1*M106,$AM$20*0.1*M106))</f>
        <v>3.3271387915455941</v>
      </c>
      <c r="P106" s="104">
        <f t="shared" si="41"/>
        <v>991.11247100266633</v>
      </c>
      <c r="Q106" s="106">
        <f t="shared" si="22"/>
        <v>0</v>
      </c>
      <c r="R106" s="107">
        <f t="shared" si="23"/>
        <v>0</v>
      </c>
      <c r="S106" s="102">
        <f t="shared" si="28"/>
        <v>0</v>
      </c>
      <c r="T106" s="102">
        <f t="shared" si="38"/>
        <v>0</v>
      </c>
      <c r="U106" s="102">
        <f t="shared" si="29"/>
        <v>0</v>
      </c>
      <c r="V106" s="102">
        <f t="shared" si="30"/>
        <v>0</v>
      </c>
      <c r="W106" s="108">
        <f t="shared" si="24"/>
        <v>0.96</v>
      </c>
      <c r="X106" s="102" t="str">
        <f t="shared" si="39"/>
        <v/>
      </c>
      <c r="Y106" s="102" t="str">
        <f t="shared" si="31"/>
        <v/>
      </c>
      <c r="Z106" s="102">
        <f t="shared" si="25"/>
        <v>58.758624824087669</v>
      </c>
      <c r="AA106" s="109" t="str">
        <f t="shared" si="40"/>
        <v/>
      </c>
      <c r="AB106" s="110" t="str">
        <f t="shared" si="26"/>
        <v/>
      </c>
      <c r="AC106" s="117">
        <f t="shared" si="32"/>
        <v>0</v>
      </c>
      <c r="AD106" s="113">
        <f t="shared" si="33"/>
        <v>0</v>
      </c>
      <c r="AE106" s="113">
        <f t="shared" si="27"/>
        <v>0</v>
      </c>
      <c r="AF106" s="113">
        <f t="shared" si="34"/>
        <v>0</v>
      </c>
      <c r="AG106" s="113">
        <f t="shared" si="35"/>
        <v>0</v>
      </c>
      <c r="AH106" s="113">
        <f t="shared" si="36"/>
        <v>0</v>
      </c>
      <c r="AI106" s="114">
        <f t="shared" si="37"/>
        <v>0</v>
      </c>
    </row>
    <row r="107" spans="1:35" x14ac:dyDescent="0.2">
      <c r="A107" s="4"/>
      <c r="B107" s="153"/>
      <c r="H107" s="101" t="s">
        <v>141</v>
      </c>
      <c r="I107" s="177" t="str">
        <f>IF(AND('Late 91-105'!I107="NO",'Late 91-105'!I106="YES"),"YES",'Late 91-105'!I107)</f>
        <v>NO</v>
      </c>
      <c r="J107" s="102">
        <f>IF(B50="",0,B50/4)</f>
        <v>1057.6552468335781</v>
      </c>
      <c r="K107" s="103">
        <f t="shared" si="21"/>
        <v>3</v>
      </c>
      <c r="L107" s="104">
        <f>IF(I107=$AL$39,(1-$F$19),1)*IF($F$7=$AL$38,1,0.96)*IF(I107=$AL$38,IF(OR(S106&gt;0,B50&gt;K107*$F$24),MIN(0.8*K107*$F$16,K107*$F$24),K107*$F$24)*(1-$AL$44*$AM$43),(1-$AL$44*$AM$42)*IF(S106&gt;0,0.8,IF(B50&gt;K107*$F$16,0.8,1))*K107*$F$16)/4</f>
        <v>1728</v>
      </c>
      <c r="M107" s="105">
        <f>IF(COUNT(C50)&gt;0,J107/(1+(C50+D50)*($F$18-1)),IF(COUNT(E50)&gt;0,J107/(1+E50*($F$18-1)),J107/(1+$AM$20*($F$18-1))))</f>
        <v>1024.3838589181223</v>
      </c>
      <c r="N107" s="102">
        <f>IF(COUNT(C50)&gt;0,C50*M106,IF(COUNT(E50)&gt;0,E50*0.9*M106,$AM$20*0.9*M106))</f>
        <v>29.944249123910346</v>
      </c>
      <c r="O107" s="102">
        <f>IF(COUNT(C50)&gt;0,D50*M106,IF(COUNT(E50)&gt;0,E50*0.1*M106,$AM$20*0.1*M106))</f>
        <v>3.3271387915455941</v>
      </c>
      <c r="P107" s="104">
        <f t="shared" si="41"/>
        <v>991.11247100266633</v>
      </c>
      <c r="Q107" s="106">
        <f t="shared" si="22"/>
        <v>0</v>
      </c>
      <c r="R107" s="107">
        <f t="shared" si="23"/>
        <v>0</v>
      </c>
      <c r="S107" s="102">
        <f t="shared" si="28"/>
        <v>0</v>
      </c>
      <c r="T107" s="102">
        <f t="shared" si="38"/>
        <v>0</v>
      </c>
      <c r="U107" s="102">
        <f t="shared" si="29"/>
        <v>0</v>
      </c>
      <c r="V107" s="102">
        <f t="shared" si="30"/>
        <v>0</v>
      </c>
      <c r="W107" s="108">
        <f t="shared" si="24"/>
        <v>0.96</v>
      </c>
      <c r="X107" s="102" t="str">
        <f t="shared" si="39"/>
        <v/>
      </c>
      <c r="Y107" s="102" t="str">
        <f t="shared" si="31"/>
        <v/>
      </c>
      <c r="Z107" s="102">
        <f t="shared" si="25"/>
        <v>58.758624824087669</v>
      </c>
      <c r="AA107" s="109" t="str">
        <f t="shared" si="40"/>
        <v/>
      </c>
      <c r="AB107" s="110" t="str">
        <f t="shared" si="26"/>
        <v/>
      </c>
      <c r="AC107" s="117">
        <f t="shared" si="32"/>
        <v>0</v>
      </c>
      <c r="AD107" s="113">
        <f t="shared" si="33"/>
        <v>0</v>
      </c>
      <c r="AE107" s="113">
        <f t="shared" si="27"/>
        <v>0</v>
      </c>
      <c r="AF107" s="113">
        <f t="shared" si="34"/>
        <v>0</v>
      </c>
      <c r="AG107" s="113">
        <f t="shared" si="35"/>
        <v>0</v>
      </c>
      <c r="AH107" s="113">
        <f t="shared" si="36"/>
        <v>0</v>
      </c>
      <c r="AI107" s="114">
        <f t="shared" si="37"/>
        <v>0</v>
      </c>
    </row>
    <row r="108" spans="1:35" x14ac:dyDescent="0.2">
      <c r="A108" s="4"/>
      <c r="B108" s="153"/>
      <c r="H108" s="101" t="s">
        <v>142</v>
      </c>
      <c r="I108" s="177" t="str">
        <f>IF(AND('Late 91-105'!I108="NO",'Late 91-105'!I107="YES"),"YES",'Late 91-105'!I108)</f>
        <v>NO</v>
      </c>
      <c r="J108" s="102">
        <f>IF(B50="",0,B50/4)</f>
        <v>1057.6552468335781</v>
      </c>
      <c r="K108" s="103">
        <f t="shared" si="21"/>
        <v>3</v>
      </c>
      <c r="L108" s="104">
        <f>IF(I108=$AL$39,(1-$F$19),1)*IF($F$7=$AL$38,1,0.96)*IF(I108=$AL$38,IF(OR(S107&gt;0,B50&gt;K108*$F$24),MIN(0.8*K108*$F$16,K108*$F$24),K108*$F$24)*(1-$AL$44*$AM$43),(1-$AL$44*$AM$42)*IF(S107&gt;0,0.8,IF(B50&gt;K108*$F$16,0.8,1))*K108*$F$16)/4</f>
        <v>1728</v>
      </c>
      <c r="M108" s="105">
        <f>IF(COUNT(C50)&gt;0,J108/(1+(C50+D50)*($F$18-1)),IF(COUNT(E50)&gt;0,J108/(1+E50*($F$18-1)),J108/(1+$AM$20*($F$18-1))))</f>
        <v>1024.3838589181223</v>
      </c>
      <c r="N108" s="102">
        <f>IF(COUNT(C50)&gt;0,C50*M106,IF(COUNT(E50)&gt;0,E50*0.9*M106,$AM$20*0.9*M106))</f>
        <v>29.944249123910346</v>
      </c>
      <c r="O108" s="102">
        <f>IF(COUNT(C50)&gt;0,D50*M106,IF(COUNT(E50)&gt;0,E50*0.1*M106,$AM$20*0.1*M106))</f>
        <v>3.3271387915455941</v>
      </c>
      <c r="P108" s="104">
        <f t="shared" si="41"/>
        <v>991.11247100266633</v>
      </c>
      <c r="Q108" s="106">
        <f t="shared" si="22"/>
        <v>0</v>
      </c>
      <c r="R108" s="107">
        <f t="shared" si="23"/>
        <v>0</v>
      </c>
      <c r="S108" s="102">
        <f t="shared" si="28"/>
        <v>0</v>
      </c>
      <c r="T108" s="102">
        <f t="shared" si="38"/>
        <v>0</v>
      </c>
      <c r="U108" s="102">
        <f t="shared" si="29"/>
        <v>0</v>
      </c>
      <c r="V108" s="102">
        <f t="shared" si="30"/>
        <v>0</v>
      </c>
      <c r="W108" s="108">
        <f t="shared" si="24"/>
        <v>0.96</v>
      </c>
      <c r="X108" s="102" t="str">
        <f t="shared" si="39"/>
        <v/>
      </c>
      <c r="Y108" s="102" t="str">
        <f t="shared" si="31"/>
        <v/>
      </c>
      <c r="Z108" s="102">
        <f t="shared" si="25"/>
        <v>58.758624824087669</v>
      </c>
      <c r="AA108" s="109" t="str">
        <f t="shared" si="40"/>
        <v/>
      </c>
      <c r="AB108" s="110" t="str">
        <f t="shared" si="26"/>
        <v/>
      </c>
      <c r="AC108" s="117">
        <f t="shared" si="32"/>
        <v>0</v>
      </c>
      <c r="AD108" s="113">
        <f t="shared" si="33"/>
        <v>0</v>
      </c>
      <c r="AE108" s="113">
        <f t="shared" si="27"/>
        <v>0</v>
      </c>
      <c r="AF108" s="113">
        <f t="shared" si="34"/>
        <v>0</v>
      </c>
      <c r="AG108" s="113">
        <f t="shared" si="35"/>
        <v>0</v>
      </c>
      <c r="AH108" s="113">
        <f t="shared" si="36"/>
        <v>0</v>
      </c>
      <c r="AI108" s="114">
        <f t="shared" si="37"/>
        <v>0</v>
      </c>
    </row>
    <row r="109" spans="1:35" x14ac:dyDescent="0.2">
      <c r="B109" s="153"/>
      <c r="C109"/>
      <c r="D109"/>
      <c r="E109"/>
      <c r="H109" s="101" t="s">
        <v>143</v>
      </c>
      <c r="I109" s="177" t="str">
        <f>IF(AND('Late 91-105'!I109="NO",'Late 91-105'!I108="YES"),"YES",'Late 91-105'!I109)</f>
        <v>NO</v>
      </c>
      <c r="J109" s="102">
        <f>IF(B50="",0,B50/4)</f>
        <v>1057.6552468335781</v>
      </c>
      <c r="K109" s="103">
        <f t="shared" si="21"/>
        <v>3</v>
      </c>
      <c r="L109" s="104">
        <f>IF(I109=$AL$39,(1-$F$19),1)*IF($F$7=$AL$38,1,0.96)*IF(I109=$AL$38,IF(OR(S108&gt;0,B50&gt;K109*$F$24),MIN(0.8*K109*$F$16,K109*$F$24),K109*$F$24)*(1-$AL$44*$AM$43),(1-$AL$44*$AM$42)*IF(S108&gt;0,0.8,IF(B50&gt;K109*$F$16,0.8,1))*K109*$F$16)/4</f>
        <v>1728</v>
      </c>
      <c r="M109" s="105">
        <f>IF(COUNT(C50)&gt;0,J109/(1+(C50+D50)*($F$18-1)),IF(COUNT(E50)&gt;0,J109/(1+E50*($F$18-1)),J109/(1+$AM$20*($F$18-1))))</f>
        <v>1024.3838589181223</v>
      </c>
      <c r="N109" s="102">
        <f>IF(COUNT(C50)&gt;0,C50*M106,IF(COUNT(E50)&gt;0,E50*0.9*M106,$AM$20*0.9*M106))</f>
        <v>29.944249123910346</v>
      </c>
      <c r="O109" s="102">
        <f>IF(COUNT(C50)&gt;0,D50*M106,IF(COUNT(E50)&gt;0,E50*0.1*M106,$AM$20*0.1*M106))</f>
        <v>3.3271387915455941</v>
      </c>
      <c r="P109" s="104">
        <f t="shared" si="41"/>
        <v>991.11247100266633</v>
      </c>
      <c r="Q109" s="106">
        <f t="shared" si="22"/>
        <v>0</v>
      </c>
      <c r="R109" s="107">
        <f t="shared" si="23"/>
        <v>0</v>
      </c>
      <c r="S109" s="102">
        <f t="shared" si="28"/>
        <v>0</v>
      </c>
      <c r="T109" s="102">
        <f t="shared" si="38"/>
        <v>0</v>
      </c>
      <c r="U109" s="102">
        <f t="shared" si="29"/>
        <v>0</v>
      </c>
      <c r="V109" s="102">
        <f t="shared" si="30"/>
        <v>0</v>
      </c>
      <c r="W109" s="108">
        <f t="shared" si="24"/>
        <v>0.96</v>
      </c>
      <c r="X109" s="102" t="str">
        <f t="shared" si="39"/>
        <v/>
      </c>
      <c r="Y109" s="102" t="str">
        <f t="shared" si="31"/>
        <v/>
      </c>
      <c r="Z109" s="102">
        <f t="shared" si="25"/>
        <v>58.758624824087669</v>
      </c>
      <c r="AA109" s="109" t="str">
        <f t="shared" si="40"/>
        <v/>
      </c>
      <c r="AB109" s="110" t="str">
        <f t="shared" si="26"/>
        <v/>
      </c>
      <c r="AC109" s="117">
        <f t="shared" si="32"/>
        <v>0</v>
      </c>
      <c r="AD109" s="113">
        <f t="shared" si="33"/>
        <v>0</v>
      </c>
      <c r="AE109" s="113">
        <f t="shared" si="27"/>
        <v>0</v>
      </c>
      <c r="AF109" s="113">
        <f t="shared" si="34"/>
        <v>0</v>
      </c>
      <c r="AG109" s="113">
        <f t="shared" si="35"/>
        <v>0</v>
      </c>
      <c r="AH109" s="113">
        <f t="shared" si="36"/>
        <v>0</v>
      </c>
      <c r="AI109" s="114">
        <f t="shared" si="37"/>
        <v>0</v>
      </c>
    </row>
    <row r="110" spans="1:35" x14ac:dyDescent="0.2">
      <c r="B110" s="153"/>
      <c r="C110"/>
      <c r="D110"/>
      <c r="E110"/>
      <c r="H110" s="101" t="s">
        <v>144</v>
      </c>
      <c r="I110" s="177" t="str">
        <f>IF(AND('Late 91-105'!I110="NO",'Late 91-105'!I109="YES"),"YES",'Late 91-105'!I110)</f>
        <v>NO</v>
      </c>
      <c r="J110" s="102">
        <f>IF(B51="",0,B51/4)</f>
        <v>980.83358638195762</v>
      </c>
      <c r="K110" s="103">
        <f t="shared" si="21"/>
        <v>3</v>
      </c>
      <c r="L110" s="104">
        <f>IF(I110=$AL$39,(1-$F$19),1)*IF($F$7=$AL$38,1,0.96)*IF(I110=$AL$38,IF(OR(S109&gt;0,B51&gt;K110*$F$24),MIN(0.8*K110*$F$16,K110*$F$24),K110*$F$24)*(1-$AL$44*$AM$43),(1-$AL$44*$AM$42)*IF(S109&gt;0,0.8,IF(B51&gt;K110*$F$16,0.8,1))*K110*$F$16)/4</f>
        <v>1728</v>
      </c>
      <c r="M110" s="105">
        <f>IF(COUNT(C51)&gt;0,J110/(1+(C51+D51)*($F$18-1)),IF(COUNT(E51)&gt;0,J110/(1+E51*($F$18-1)),J110/(1+$AM$20*($F$18-1))))</f>
        <v>943.49706245261859</v>
      </c>
      <c r="N110" s="102">
        <f>IF(COUNT(C51)&gt;0,C51*M110,IF(COUNT(E51)&gt;0,E51*0.9*M110,$AM$20*0.9*M110))</f>
        <v>33.602871536405132</v>
      </c>
      <c r="O110" s="102">
        <f>IF(COUNT(C51)&gt;0,D51*M110,IF(COUNT(E51)&gt;0,E51*0.1*M110,$AM$20*0.1*M110))</f>
        <v>3.7336523929339034</v>
      </c>
      <c r="P110" s="104">
        <f t="shared" si="41"/>
        <v>906.16053852327957</v>
      </c>
      <c r="Q110" s="106">
        <f t="shared" si="22"/>
        <v>0</v>
      </c>
      <c r="R110" s="107">
        <f t="shared" si="23"/>
        <v>0</v>
      </c>
      <c r="S110" s="102">
        <f t="shared" si="28"/>
        <v>0</v>
      </c>
      <c r="T110" s="102">
        <f t="shared" si="38"/>
        <v>0</v>
      </c>
      <c r="U110" s="102">
        <f t="shared" si="29"/>
        <v>0</v>
      </c>
      <c r="V110" s="102">
        <f t="shared" si="30"/>
        <v>0</v>
      </c>
      <c r="W110" s="108">
        <f t="shared" si="24"/>
        <v>0.96</v>
      </c>
      <c r="X110" s="102" t="str">
        <f t="shared" si="39"/>
        <v/>
      </c>
      <c r="Y110" s="102" t="str">
        <f t="shared" si="31"/>
        <v/>
      </c>
      <c r="Z110" s="102">
        <f t="shared" si="25"/>
        <v>54.490754798997642</v>
      </c>
      <c r="AA110" s="109" t="str">
        <f t="shared" si="40"/>
        <v/>
      </c>
      <c r="AB110" s="110" t="str">
        <f t="shared" si="26"/>
        <v/>
      </c>
      <c r="AC110" s="117">
        <f t="shared" si="32"/>
        <v>0</v>
      </c>
      <c r="AD110" s="113">
        <f t="shared" si="33"/>
        <v>0</v>
      </c>
      <c r="AE110" s="113">
        <f t="shared" si="27"/>
        <v>0</v>
      </c>
      <c r="AF110" s="113">
        <f t="shared" si="34"/>
        <v>0</v>
      </c>
      <c r="AG110" s="113">
        <f t="shared" si="35"/>
        <v>0</v>
      </c>
      <c r="AH110" s="113">
        <f t="shared" si="36"/>
        <v>0</v>
      </c>
      <c r="AI110" s="114">
        <f t="shared" si="37"/>
        <v>0</v>
      </c>
    </row>
    <row r="111" spans="1:35" x14ac:dyDescent="0.2">
      <c r="B111" s="153"/>
      <c r="C111"/>
      <c r="D111"/>
      <c r="E111"/>
      <c r="H111" s="101" t="s">
        <v>145</v>
      </c>
      <c r="I111" s="177" t="str">
        <f>IF(AND('Late 91-105'!I111="NO",'Late 91-105'!I110="YES"),"YES",'Late 91-105'!I111)</f>
        <v>NO</v>
      </c>
      <c r="J111" s="102">
        <f>IF(B51="",0,B51/4)</f>
        <v>980.83358638195762</v>
      </c>
      <c r="K111" s="103">
        <f t="shared" si="21"/>
        <v>3</v>
      </c>
      <c r="L111" s="104">
        <f>IF(I111=$AL$39,(1-$F$19),1)*IF($F$7=$AL$38,1,0.96)*IF(I111=$AL$38,IF(OR(S110&gt;0,B51&gt;K111*$F$24),MIN(0.8*K111*$F$16,K111*$F$24),K111*$F$24)*(1-$AL$44*$AM$43),(1-$AL$44*$AM$42)*IF(S110&gt;0,0.8,IF(B51&gt;K111*$F$16,0.8,1))*K111*$F$16)/4</f>
        <v>1728</v>
      </c>
      <c r="M111" s="105">
        <f>IF(COUNT(C51)&gt;0,J111/(1+(C51+D51)*($F$18-1)),IF(COUNT(E51)&gt;0,J111/(1+E51*($F$18-1)),J111/(1+$AM$20*($F$18-1))))</f>
        <v>943.49706245261859</v>
      </c>
      <c r="N111" s="102">
        <f>IF(COUNT(C51)&gt;0,C51*M110,IF(COUNT(E51)&gt;0,E51*0.9*M110,$AM$20*0.9*M110))</f>
        <v>33.602871536405132</v>
      </c>
      <c r="O111" s="102">
        <f>IF(COUNT(C51)&gt;0,D51*M110,IF(COUNT(E51)&gt;0,E51*0.1*M110,$AM$20*0.1*M110))</f>
        <v>3.7336523929339034</v>
      </c>
      <c r="P111" s="104">
        <f t="shared" si="41"/>
        <v>906.16053852327957</v>
      </c>
      <c r="Q111" s="106">
        <f t="shared" si="22"/>
        <v>0</v>
      </c>
      <c r="R111" s="107">
        <f t="shared" si="23"/>
        <v>0</v>
      </c>
      <c r="S111" s="102">
        <f t="shared" si="28"/>
        <v>0</v>
      </c>
      <c r="T111" s="102">
        <f t="shared" si="38"/>
        <v>0</v>
      </c>
      <c r="U111" s="102">
        <f t="shared" si="29"/>
        <v>0</v>
      </c>
      <c r="V111" s="102">
        <f t="shared" si="30"/>
        <v>0</v>
      </c>
      <c r="W111" s="108">
        <f t="shared" si="24"/>
        <v>0.96</v>
      </c>
      <c r="X111" s="102" t="str">
        <f t="shared" si="39"/>
        <v/>
      </c>
      <c r="Y111" s="102" t="str">
        <f t="shared" si="31"/>
        <v/>
      </c>
      <c r="Z111" s="102">
        <f t="shared" si="25"/>
        <v>54.490754798997642</v>
      </c>
      <c r="AA111" s="109" t="str">
        <f t="shared" si="40"/>
        <v/>
      </c>
      <c r="AB111" s="110" t="str">
        <f t="shared" si="26"/>
        <v/>
      </c>
      <c r="AC111" s="117">
        <f t="shared" si="32"/>
        <v>0</v>
      </c>
      <c r="AD111" s="113">
        <f t="shared" si="33"/>
        <v>0</v>
      </c>
      <c r="AE111" s="113">
        <f t="shared" si="27"/>
        <v>0</v>
      </c>
      <c r="AF111" s="113">
        <f t="shared" si="34"/>
        <v>0</v>
      </c>
      <c r="AG111" s="113">
        <f t="shared" si="35"/>
        <v>0</v>
      </c>
      <c r="AH111" s="113">
        <f t="shared" si="36"/>
        <v>0</v>
      </c>
      <c r="AI111" s="114">
        <f t="shared" si="37"/>
        <v>0</v>
      </c>
    </row>
    <row r="112" spans="1:35" x14ac:dyDescent="0.2">
      <c r="B112" s="153"/>
      <c r="C112"/>
      <c r="D112"/>
      <c r="E112"/>
      <c r="H112" s="101" t="s">
        <v>146</v>
      </c>
      <c r="I112" s="177" t="str">
        <f>IF(AND('Late 91-105'!I112="NO",'Late 91-105'!I111="YES"),"YES",'Late 91-105'!I112)</f>
        <v>NO</v>
      </c>
      <c r="J112" s="102">
        <f>IF(B51="",0,B51/4)</f>
        <v>980.83358638195762</v>
      </c>
      <c r="K112" s="103">
        <f t="shared" si="21"/>
        <v>3</v>
      </c>
      <c r="L112" s="104">
        <f>IF(I112=$AL$39,(1-$F$19),1)*IF($F$7=$AL$38,1,0.96)*IF(I112=$AL$38,IF(OR(S111&gt;0,B51&gt;K112*$F$24),MIN(0.8*K112*$F$16,K112*$F$24),K112*$F$24)*(1-$AL$44*$AM$43),(1-$AL$44*$AM$42)*IF(S111&gt;0,0.8,IF(B51&gt;K112*$F$16,0.8,1))*K112*$F$16)/4</f>
        <v>1728</v>
      </c>
      <c r="M112" s="105">
        <f>IF(COUNT(C51)&gt;0,J112/(1+(C51+D51)*($F$18-1)),IF(COUNT(E51)&gt;0,J112/(1+E51*($F$18-1)),J112/(1+$AM$20*($F$18-1))))</f>
        <v>943.49706245261859</v>
      </c>
      <c r="N112" s="102">
        <f>IF(COUNT(C51)&gt;0,C51*M110,IF(COUNT(E51)&gt;0,E51*0.9*M110,$AM$20*0.9*M110))</f>
        <v>33.602871536405132</v>
      </c>
      <c r="O112" s="102">
        <f>IF(COUNT(C51)&gt;0,D51*M110,IF(COUNT(E51)&gt;0,E51*0.1*M110,$AM$20*0.1*M110))</f>
        <v>3.7336523929339034</v>
      </c>
      <c r="P112" s="104">
        <f t="shared" si="41"/>
        <v>906.16053852327957</v>
      </c>
      <c r="Q112" s="106">
        <f t="shared" si="22"/>
        <v>0</v>
      </c>
      <c r="R112" s="107">
        <f t="shared" si="23"/>
        <v>0</v>
      </c>
      <c r="S112" s="102">
        <f t="shared" si="28"/>
        <v>0</v>
      </c>
      <c r="T112" s="102">
        <f t="shared" si="38"/>
        <v>0</v>
      </c>
      <c r="U112" s="102">
        <f t="shared" si="29"/>
        <v>0</v>
      </c>
      <c r="V112" s="102">
        <f t="shared" si="30"/>
        <v>0</v>
      </c>
      <c r="W112" s="108">
        <f t="shared" si="24"/>
        <v>0.96</v>
      </c>
      <c r="X112" s="102" t="str">
        <f t="shared" si="39"/>
        <v/>
      </c>
      <c r="Y112" s="102" t="str">
        <f t="shared" si="31"/>
        <v/>
      </c>
      <c r="Z112" s="102">
        <f t="shared" si="25"/>
        <v>54.490754798997642</v>
      </c>
      <c r="AA112" s="109" t="str">
        <f t="shared" si="40"/>
        <v/>
      </c>
      <c r="AB112" s="110" t="str">
        <f t="shared" si="26"/>
        <v/>
      </c>
      <c r="AC112" s="117">
        <f t="shared" si="32"/>
        <v>0</v>
      </c>
      <c r="AD112" s="113">
        <f t="shared" si="33"/>
        <v>0</v>
      </c>
      <c r="AE112" s="113">
        <f t="shared" si="27"/>
        <v>0</v>
      </c>
      <c r="AF112" s="113">
        <f t="shared" si="34"/>
        <v>0</v>
      </c>
      <c r="AG112" s="113">
        <f t="shared" si="35"/>
        <v>0</v>
      </c>
      <c r="AH112" s="113">
        <f t="shared" si="36"/>
        <v>0</v>
      </c>
      <c r="AI112" s="114">
        <f t="shared" si="37"/>
        <v>0</v>
      </c>
    </row>
    <row r="113" spans="1:36" x14ac:dyDescent="0.2">
      <c r="B113" s="153"/>
      <c r="C113"/>
      <c r="D113"/>
      <c r="E113"/>
      <c r="H113" s="101" t="s">
        <v>147</v>
      </c>
      <c r="I113" s="177" t="str">
        <f>IF(AND('Late 91-105'!I113="NO",'Late 91-105'!I112="YES"),"YES",'Late 91-105'!I113)</f>
        <v>NO</v>
      </c>
      <c r="J113" s="102">
        <f>IF(B51="",0,B51/4)</f>
        <v>980.83358638195762</v>
      </c>
      <c r="K113" s="103">
        <f t="shared" si="21"/>
        <v>3</v>
      </c>
      <c r="L113" s="104">
        <f>IF(I113=$AL$39,(1-$F$19),1)*IF(AND($F$7=$AL$38,NOT(OR(F2=$AN$11,F2=$AN$12))),1,0.96)*IF(I113=$AL$38,IF(OR(S112&gt;0,B51&gt;K113*$F$24),MIN(0.8*K113*$F$16,K113*$F$24),K113*$F$24)*(1-$AL$44*$AM$43),(1-$AL$44*$AM$42)*IF(S112&gt;0,0.8,IF(B51&gt;K113*$F$16,0.8,1))*K113*$F$16)/4</f>
        <v>1728</v>
      </c>
      <c r="M113" s="105">
        <f>IF(COUNT(C51)&gt;0,J113/(1+(C51+D51)*($F$18-1)),IF(COUNT(E51)&gt;0,J113/(1+E51*($F$18-1)),J113/(1+$AM$20*($F$18-1))))</f>
        <v>943.49706245261859</v>
      </c>
      <c r="N113" s="102">
        <f>IF(COUNT(C51)&gt;0,C51*M110,IF(COUNT(E51)&gt;0,E51*0.9*M110,$AM$20*0.9*M110))</f>
        <v>33.602871536405132</v>
      </c>
      <c r="O113" s="102">
        <f>IF(COUNT(C51)&gt;0,D51*M110,IF(COUNT(E51)&gt;0,E51*0.1*M110,$AM$20*0.1*M110))</f>
        <v>3.7336523929339034</v>
      </c>
      <c r="P113" s="104">
        <f t="shared" si="41"/>
        <v>906.16053852327957</v>
      </c>
      <c r="Q113" s="106">
        <f t="shared" si="22"/>
        <v>0</v>
      </c>
      <c r="R113" s="107">
        <f t="shared" si="23"/>
        <v>0</v>
      </c>
      <c r="S113" s="102">
        <f t="shared" si="28"/>
        <v>0</v>
      </c>
      <c r="T113" s="102">
        <f t="shared" si="38"/>
        <v>0</v>
      </c>
      <c r="U113" s="102">
        <f t="shared" si="29"/>
        <v>0</v>
      </c>
      <c r="V113" s="102">
        <f t="shared" si="30"/>
        <v>0</v>
      </c>
      <c r="W113" s="108">
        <f t="shared" si="24"/>
        <v>0.96</v>
      </c>
      <c r="X113" s="102" t="str">
        <f t="shared" si="39"/>
        <v/>
      </c>
      <c r="Y113" s="102" t="str">
        <f t="shared" si="31"/>
        <v/>
      </c>
      <c r="Z113" s="102">
        <f t="shared" si="25"/>
        <v>54.490754798997642</v>
      </c>
      <c r="AA113" s="109" t="str">
        <f t="shared" si="40"/>
        <v/>
      </c>
      <c r="AB113" s="110" t="str">
        <f t="shared" si="26"/>
        <v/>
      </c>
      <c r="AC113" s="117">
        <f t="shared" si="32"/>
        <v>0</v>
      </c>
      <c r="AD113" s="113">
        <f t="shared" si="33"/>
        <v>0</v>
      </c>
      <c r="AE113" s="113">
        <f t="shared" si="27"/>
        <v>0</v>
      </c>
      <c r="AF113" s="113">
        <f t="shared" si="34"/>
        <v>0</v>
      </c>
      <c r="AG113" s="113">
        <f t="shared" si="35"/>
        <v>0</v>
      </c>
      <c r="AH113" s="113">
        <f t="shared" si="36"/>
        <v>0</v>
      </c>
      <c r="AI113" s="114">
        <f t="shared" si="37"/>
        <v>0</v>
      </c>
    </row>
    <row r="114" spans="1:36" x14ac:dyDescent="0.2">
      <c r="A114" s="4"/>
      <c r="B114" s="153"/>
      <c r="H114" s="101" t="s">
        <v>148</v>
      </c>
      <c r="I114" s="177" t="str">
        <f>IF(AND('Late 91-105'!I114="NO",'Late 91-105'!I113="YES"),"YES",'Late 91-105'!I114)</f>
        <v>NO</v>
      </c>
      <c r="J114" s="102">
        <f>IF(B52="",0,B52/4)</f>
        <v>913.5810340901611</v>
      </c>
      <c r="K114" s="103">
        <f t="shared" si="21"/>
        <v>3</v>
      </c>
      <c r="L114" s="104">
        <f>IF(I114=$AL$39,(1-$F$19),1)*0.96*IF(I114=$AL$38,IF(OR(S113&gt;0,B52&gt;K114*$F$24),MIN(0.8*K114*$F$16,K114*$F$24),K114*$F$24)*(1-$AL$44*$AM$43),(1-$AL$44*$AM$42)*IF(S113&gt;0,0.8,IF(B52&gt;K114*$F$16,0.8,1))*K114*$F$16)/4</f>
        <v>1728</v>
      </c>
      <c r="M114" s="105">
        <f>IF(COUNT(C52)&gt;0,J114/(1+(C52+D52)*($F$18-1)),IF(COUNT(E52)&gt;0,J114/(1+E52*($F$18-1)),J114/(1+$AM$20*($F$18-1))))</f>
        <v>876.24992060775469</v>
      </c>
      <c r="N114" s="102">
        <f>IF(COUNT(C52)&gt;0,C52*M114,IF(COUNT(E52)&gt;0,E52*0.9*M114,$AM$20*0.9*M114))</f>
        <v>33.598002134165768</v>
      </c>
      <c r="O114" s="102">
        <f>IF(COUNT(C52)&gt;0,D52*M114,IF(COUNT(E52)&gt;0,E52*0.1*M114,$AM$20*0.1*M114))</f>
        <v>3.7331113482406404</v>
      </c>
      <c r="P114" s="104">
        <f t="shared" si="41"/>
        <v>838.91880712534828</v>
      </c>
      <c r="Q114" s="106">
        <f t="shared" si="22"/>
        <v>0</v>
      </c>
      <c r="R114" s="107">
        <f t="shared" si="23"/>
        <v>0</v>
      </c>
      <c r="S114" s="102">
        <f t="shared" si="28"/>
        <v>0</v>
      </c>
      <c r="T114" s="102">
        <f t="shared" si="38"/>
        <v>0</v>
      </c>
      <c r="U114" s="102">
        <f t="shared" si="29"/>
        <v>0</v>
      </c>
      <c r="V114" s="102">
        <f t="shared" si="30"/>
        <v>0</v>
      </c>
      <c r="W114" s="108">
        <f t="shared" si="24"/>
        <v>0.96</v>
      </c>
      <c r="X114" s="102" t="str">
        <f t="shared" si="39"/>
        <v/>
      </c>
      <c r="Y114" s="102" t="str">
        <f t="shared" si="31"/>
        <v/>
      </c>
      <c r="Z114" s="102">
        <f t="shared" si="25"/>
        <v>50.754501893897839</v>
      </c>
      <c r="AA114" s="109" t="str">
        <f t="shared" si="40"/>
        <v/>
      </c>
      <c r="AB114" s="110" t="str">
        <f t="shared" si="26"/>
        <v/>
      </c>
      <c r="AC114" s="117">
        <f t="shared" si="32"/>
        <v>0</v>
      </c>
      <c r="AD114" s="113">
        <f t="shared" si="33"/>
        <v>0</v>
      </c>
      <c r="AE114" s="113">
        <f t="shared" si="27"/>
        <v>0</v>
      </c>
      <c r="AF114" s="113">
        <f t="shared" si="34"/>
        <v>0</v>
      </c>
      <c r="AG114" s="113">
        <f t="shared" si="35"/>
        <v>0</v>
      </c>
      <c r="AH114" s="113">
        <f t="shared" si="36"/>
        <v>0</v>
      </c>
      <c r="AI114" s="114">
        <f t="shared" si="37"/>
        <v>0</v>
      </c>
    </row>
    <row r="115" spans="1:36" x14ac:dyDescent="0.2">
      <c r="A115" s="4"/>
      <c r="B115" s="153"/>
      <c r="H115" s="101" t="s">
        <v>149</v>
      </c>
      <c r="I115" s="177" t="str">
        <f>IF(AND('Late 91-105'!I115="NO",'Late 91-105'!I114="YES"),"YES",'Late 91-105'!I115)</f>
        <v>NO</v>
      </c>
      <c r="J115" s="102">
        <f>IF(B52="",0,B52/4)</f>
        <v>913.5810340901611</v>
      </c>
      <c r="K115" s="103">
        <f t="shared" si="21"/>
        <v>3</v>
      </c>
      <c r="L115" s="104">
        <f>IF(I115=$AL$39,(1-$F$19),1)*0.96*IF(I115=$AL$38,IF(OR(S114&gt;0,B52&gt;K115*$F$24),MIN(0.8*K115*$F$16,K115*$F$24),K115*$F$24)*(1-$AL$44*$AM$43),(1-$AL$44*$AM$42)*IF(S114&gt;0,0.8,IF(B52&gt;K115*$F$16,0.8,1))*K115*$F$16)/4</f>
        <v>1728</v>
      </c>
      <c r="M115" s="105">
        <f>IF(COUNT(C52)&gt;0,J115/(1+(C52+D52)*($F$18-1)),IF(COUNT(E52)&gt;0,J115/(1+E52*($F$18-1)),J115/(1+$AM$20*($F$18-1))))</f>
        <v>876.24992060775469</v>
      </c>
      <c r="N115" s="102">
        <f>IF(COUNT(C52)&gt;0,C52*M114,IF(COUNT(E52)&gt;0,E52*0.9*M114,$AM$20*0.9*M114))</f>
        <v>33.598002134165768</v>
      </c>
      <c r="O115" s="102">
        <f>IF(COUNT(C52)&gt;0,D52*M114,IF(COUNT(E52)&gt;0,E52*0.1*M114,$AM$20*0.1*M114))</f>
        <v>3.7331113482406404</v>
      </c>
      <c r="P115" s="104">
        <f t="shared" si="41"/>
        <v>838.91880712534828</v>
      </c>
      <c r="Q115" s="106">
        <f t="shared" si="22"/>
        <v>0</v>
      </c>
      <c r="R115" s="107">
        <f t="shared" si="23"/>
        <v>0</v>
      </c>
      <c r="S115" s="102">
        <f t="shared" si="28"/>
        <v>0</v>
      </c>
      <c r="T115" s="102">
        <f t="shared" si="38"/>
        <v>0</v>
      </c>
      <c r="U115" s="102">
        <f t="shared" si="29"/>
        <v>0</v>
      </c>
      <c r="V115" s="102">
        <f t="shared" si="30"/>
        <v>0</v>
      </c>
      <c r="W115" s="108">
        <f t="shared" si="24"/>
        <v>0.96</v>
      </c>
      <c r="X115" s="102" t="str">
        <f t="shared" si="39"/>
        <v/>
      </c>
      <c r="Y115" s="102" t="str">
        <f t="shared" si="31"/>
        <v/>
      </c>
      <c r="Z115" s="102">
        <f t="shared" si="25"/>
        <v>50.754501893897839</v>
      </c>
      <c r="AA115" s="109" t="str">
        <f t="shared" si="40"/>
        <v/>
      </c>
      <c r="AB115" s="110" t="str">
        <f t="shared" si="26"/>
        <v/>
      </c>
      <c r="AC115" s="117">
        <f t="shared" si="32"/>
        <v>0</v>
      </c>
      <c r="AD115" s="113">
        <f t="shared" si="33"/>
        <v>0</v>
      </c>
      <c r="AE115" s="113">
        <f t="shared" si="27"/>
        <v>0</v>
      </c>
      <c r="AF115" s="113">
        <f t="shared" si="34"/>
        <v>0</v>
      </c>
      <c r="AG115" s="113">
        <f t="shared" si="35"/>
        <v>0</v>
      </c>
      <c r="AH115" s="113">
        <f t="shared" si="36"/>
        <v>0</v>
      </c>
      <c r="AI115" s="114">
        <f t="shared" si="37"/>
        <v>0</v>
      </c>
    </row>
    <row r="116" spans="1:36" x14ac:dyDescent="0.2">
      <c r="A116" s="4"/>
      <c r="B116" s="153"/>
      <c r="H116" s="101" t="s">
        <v>150</v>
      </c>
      <c r="I116" s="177" t="str">
        <f>IF(AND('Late 91-105'!I116="NO",'Late 91-105'!I115="YES"),"YES",'Late 91-105'!I116)</f>
        <v>NO</v>
      </c>
      <c r="J116" s="102">
        <f>IF(B52="",0,B52/4)</f>
        <v>913.5810340901611</v>
      </c>
      <c r="K116" s="103">
        <f t="shared" si="21"/>
        <v>3</v>
      </c>
      <c r="L116" s="104">
        <f>IF(I116=$AL$39,(1-$F$19),1)*0.96*IF(I116=$AL$38,IF(OR(S115&gt;0,B52&gt;K116*$F$24),MIN(0.8*K116*$F$16,K116*$F$24),K116*$F$24)*(1-$AL$44*$AM$43),(1-$AL$44*$AM$42)*IF(S115&gt;0,0.8,IF(B52&gt;K116*$F$16,0.8,1))*K116*$F$16)/4</f>
        <v>1728</v>
      </c>
      <c r="M116" s="105">
        <f>IF(COUNT(C52)&gt;0,J116/(1+(C52+D52)*($F$18-1)),IF(COUNT(E52)&gt;0,J116/(1+E52*($F$18-1)),J116/(1+$AM$20*($F$18-1))))</f>
        <v>876.24992060775469</v>
      </c>
      <c r="N116" s="102">
        <f>IF(COUNT(C52)&gt;0,C52*M114,IF(COUNT(E52)&gt;0,E52*0.9*M114,$AM$20*0.9*M114))</f>
        <v>33.598002134165768</v>
      </c>
      <c r="O116" s="102">
        <f>IF(COUNT(C52)&gt;0,D52*M114,IF(COUNT(E52)&gt;0,E52*0.1*M114,$AM$20*0.1*M114))</f>
        <v>3.7331113482406404</v>
      </c>
      <c r="P116" s="104">
        <f t="shared" si="41"/>
        <v>838.91880712534828</v>
      </c>
      <c r="Q116" s="106">
        <f t="shared" si="22"/>
        <v>0</v>
      </c>
      <c r="R116" s="107">
        <f t="shared" si="23"/>
        <v>0</v>
      </c>
      <c r="S116" s="102">
        <f t="shared" si="28"/>
        <v>0</v>
      </c>
      <c r="T116" s="102">
        <f t="shared" si="38"/>
        <v>0</v>
      </c>
      <c r="U116" s="102">
        <f t="shared" si="29"/>
        <v>0</v>
      </c>
      <c r="V116" s="102">
        <f t="shared" si="30"/>
        <v>0</v>
      </c>
      <c r="W116" s="108">
        <f t="shared" si="24"/>
        <v>0.96</v>
      </c>
      <c r="X116" s="102" t="str">
        <f t="shared" si="39"/>
        <v/>
      </c>
      <c r="Y116" s="102" t="str">
        <f t="shared" si="31"/>
        <v/>
      </c>
      <c r="Z116" s="102">
        <f t="shared" si="25"/>
        <v>50.754501893897839</v>
      </c>
      <c r="AA116" s="109" t="str">
        <f t="shared" si="40"/>
        <v/>
      </c>
      <c r="AB116" s="110" t="str">
        <f t="shared" si="26"/>
        <v/>
      </c>
      <c r="AC116" s="117">
        <f t="shared" si="32"/>
        <v>0</v>
      </c>
      <c r="AD116" s="113">
        <f t="shared" si="33"/>
        <v>0</v>
      </c>
      <c r="AE116" s="113">
        <f t="shared" si="27"/>
        <v>0</v>
      </c>
      <c r="AF116" s="113">
        <f t="shared" si="34"/>
        <v>0</v>
      </c>
      <c r="AG116" s="113">
        <f t="shared" si="35"/>
        <v>0</v>
      </c>
      <c r="AH116" s="113">
        <f t="shared" si="36"/>
        <v>0</v>
      </c>
      <c r="AI116" s="114">
        <f t="shared" si="37"/>
        <v>0</v>
      </c>
    </row>
    <row r="117" spans="1:36" x14ac:dyDescent="0.2">
      <c r="A117" s="4"/>
      <c r="B117" s="153"/>
      <c r="H117" s="101" t="s">
        <v>151</v>
      </c>
      <c r="I117" s="177" t="str">
        <f>IF(AND('Late 91-105'!I117="NO",'Late 91-105'!I116="YES"),"YES",'Late 91-105'!I117)</f>
        <v>NO</v>
      </c>
      <c r="J117" s="102">
        <f>IF(B52="",0,B52/4)</f>
        <v>913.5810340901611</v>
      </c>
      <c r="K117" s="103">
        <f t="shared" si="21"/>
        <v>3</v>
      </c>
      <c r="L117" s="104">
        <f>IF(I117=$AL$39,(1-$F$19),1)*0.96*IF(I117=$AL$38,IF(OR(S116&gt;0,B52&gt;K117*$F$24),MIN(0.8*K117*$F$16,K117*$F$24),K117*$F$24)*(1-$AL$44*$AM$43),(1-$AL$44*$AM$42)*IF(S116&gt;0,0.8,IF(B52&gt;K117*$F$16,0.8,1))*K117*$F$16)/4</f>
        <v>1728</v>
      </c>
      <c r="M117" s="105">
        <f>IF(COUNT(C52)&gt;0,J117/(1+(C52+D52)*($F$18-1)),IF(COUNT(E52)&gt;0,J117/(1+E52*($F$18-1)),J117/(1+$AM$20*($F$18-1))))</f>
        <v>876.24992060775469</v>
      </c>
      <c r="N117" s="102">
        <f>IF(COUNT(C52)&gt;0,C52*M114,IF(COUNT(E52)&gt;0,E52*0.9*M114,$AM$20*0.9*M114))</f>
        <v>33.598002134165768</v>
      </c>
      <c r="O117" s="102">
        <f>IF(COUNT(C52)&gt;0,D52*M114,IF(COUNT(E52)&gt;0,E52*0.1*M114,$AM$20*0.1*M114))</f>
        <v>3.7331113482406404</v>
      </c>
      <c r="P117" s="104">
        <f t="shared" si="41"/>
        <v>838.91880712534828</v>
      </c>
      <c r="Q117" s="106">
        <f t="shared" si="22"/>
        <v>0</v>
      </c>
      <c r="R117" s="107">
        <f t="shared" si="23"/>
        <v>0</v>
      </c>
      <c r="S117" s="102">
        <f t="shared" si="28"/>
        <v>0</v>
      </c>
      <c r="T117" s="102">
        <f t="shared" si="38"/>
        <v>0</v>
      </c>
      <c r="U117" s="102">
        <f t="shared" si="29"/>
        <v>0</v>
      </c>
      <c r="V117" s="102">
        <f t="shared" si="30"/>
        <v>0</v>
      </c>
      <c r="W117" s="108">
        <f t="shared" si="24"/>
        <v>0.96</v>
      </c>
      <c r="X117" s="102" t="str">
        <f t="shared" si="39"/>
        <v/>
      </c>
      <c r="Y117" s="102" t="str">
        <f t="shared" si="31"/>
        <v/>
      </c>
      <c r="Z117" s="102">
        <f t="shared" si="25"/>
        <v>50.754501893897839</v>
      </c>
      <c r="AA117" s="109" t="str">
        <f t="shared" si="40"/>
        <v/>
      </c>
      <c r="AB117" s="110" t="str">
        <f t="shared" si="26"/>
        <v/>
      </c>
      <c r="AC117" s="117">
        <f t="shared" si="32"/>
        <v>0</v>
      </c>
      <c r="AD117" s="113">
        <f t="shared" si="33"/>
        <v>0</v>
      </c>
      <c r="AE117" s="113">
        <f t="shared" si="27"/>
        <v>0</v>
      </c>
      <c r="AF117" s="113">
        <f t="shared" si="34"/>
        <v>0</v>
      </c>
      <c r="AG117" s="113">
        <f t="shared" si="35"/>
        <v>0</v>
      </c>
      <c r="AH117" s="113">
        <f t="shared" si="36"/>
        <v>0</v>
      </c>
      <c r="AI117" s="114">
        <f t="shared" si="37"/>
        <v>0</v>
      </c>
    </row>
    <row r="118" spans="1:36" x14ac:dyDescent="0.2">
      <c r="A118" s="4"/>
      <c r="B118" s="153"/>
      <c r="H118" s="101" t="s">
        <v>152</v>
      </c>
      <c r="I118" s="177" t="str">
        <f>IF(AND('Late 91-105'!I118="NO",'Late 91-105'!I117="YES"),"YES",'Late 91-105'!I118)</f>
        <v>NO</v>
      </c>
      <c r="J118" s="102">
        <f>IF(B53="",0,B53/4)</f>
        <v>827.08274740950492</v>
      </c>
      <c r="K118" s="103">
        <f t="shared" si="21"/>
        <v>3</v>
      </c>
      <c r="L118" s="104">
        <f>IF(I118=$AL$39,(1-$F$19),1)*0.96*IF(I118=$AL$38,IF(OR(S117&gt;0,B53&gt;K118*$F$24),MIN(0.8*K118*$F$16,K118*$F$24),K118*$F$24)*(1-$AL$44*$AM$43),(1-$AL$44*$AM$42)*IF(S117&gt;0,0.8,IF(B53&gt;K118*$F$16,0.8,1))*K118*$F$16)/4</f>
        <v>1728</v>
      </c>
      <c r="M118" s="105">
        <f>IF(COUNT(C53)&gt;0,J118/(1+(C53+D53)*($F$18-1)),IF(COUNT(E53)&gt;0,J118/(1+E53*($F$18-1)),J118/(1+$AM$20*($F$18-1))))</f>
        <v>788.19797255297533</v>
      </c>
      <c r="N118" s="102">
        <f>IF(COUNT(C53)&gt;0,C53*M118,IF(COUNT(E53)&gt;0,E53*0.9*M118,$AM$20*0.9*M118))</f>
        <v>34.996297370876668</v>
      </c>
      <c r="O118" s="102">
        <f>IF(COUNT(C53)&gt;0,D53*M118,IF(COUNT(E53)&gt;0,E53*0.1*M118,$AM$20*0.1*M118))</f>
        <v>3.8884774856529636</v>
      </c>
      <c r="P118" s="104">
        <f t="shared" si="41"/>
        <v>749.31319769644574</v>
      </c>
      <c r="Q118" s="106">
        <f t="shared" si="22"/>
        <v>0</v>
      </c>
      <c r="R118" s="107">
        <f t="shared" si="23"/>
        <v>0</v>
      </c>
      <c r="S118" s="102">
        <f t="shared" si="28"/>
        <v>0</v>
      </c>
      <c r="T118" s="102">
        <f t="shared" si="38"/>
        <v>0</v>
      </c>
      <c r="U118" s="102">
        <f t="shared" si="29"/>
        <v>0</v>
      </c>
      <c r="V118" s="102">
        <f t="shared" si="30"/>
        <v>0</v>
      </c>
      <c r="W118" s="108">
        <f t="shared" si="24"/>
        <v>0.96</v>
      </c>
      <c r="X118" s="102" t="str">
        <f t="shared" si="39"/>
        <v/>
      </c>
      <c r="Y118" s="102" t="str">
        <f t="shared" si="31"/>
        <v/>
      </c>
      <c r="Z118" s="102">
        <f t="shared" si="25"/>
        <v>45.949041522750271</v>
      </c>
      <c r="AA118" s="109" t="str">
        <f t="shared" si="40"/>
        <v/>
      </c>
      <c r="AB118" s="110" t="str">
        <f t="shared" si="26"/>
        <v/>
      </c>
      <c r="AC118" s="117">
        <f t="shared" si="32"/>
        <v>0</v>
      </c>
      <c r="AD118" s="113">
        <f t="shared" si="33"/>
        <v>0</v>
      </c>
      <c r="AE118" s="113">
        <f t="shared" si="27"/>
        <v>0</v>
      </c>
      <c r="AF118" s="113">
        <f t="shared" si="34"/>
        <v>0</v>
      </c>
      <c r="AG118" s="113">
        <f t="shared" si="35"/>
        <v>0</v>
      </c>
      <c r="AH118" s="113">
        <f t="shared" si="36"/>
        <v>0</v>
      </c>
      <c r="AI118" s="114">
        <f t="shared" si="37"/>
        <v>0</v>
      </c>
    </row>
    <row r="119" spans="1:36" x14ac:dyDescent="0.2">
      <c r="A119" s="4"/>
      <c r="B119" s="153"/>
      <c r="H119" s="101" t="s">
        <v>153</v>
      </c>
      <c r="I119" s="177" t="str">
        <f>IF(AND('Late 91-105'!I119="NO",'Late 91-105'!I118="YES"),"YES",'Late 91-105'!I119)</f>
        <v>NO</v>
      </c>
      <c r="J119" s="102">
        <f>IF(B53="",0,B53/4)</f>
        <v>827.08274740950492</v>
      </c>
      <c r="K119" s="103">
        <f t="shared" si="21"/>
        <v>3</v>
      </c>
      <c r="L119" s="104">
        <f>IF(I119=$AL$39,(1-$F$19),1)*0.96*IF(I119=$AL$38,IF(OR(S118&gt;0,B53&gt;K119*$F$24),MIN(0.8*K119*$F$16,K119*$F$24),K119*$F$24)*(1-$AL$44*$AM$43),(1-$AL$44*$AM$42)*IF(S118&gt;0,0.8,IF(B53&gt;K119*$F$16,0.8,1))*K119*$F$16)/4</f>
        <v>1728</v>
      </c>
      <c r="M119" s="105">
        <f>IF(COUNT(C53)&gt;0,J119/(1+(C53+D53)*($F$18-1)),IF(COUNT(E53)&gt;0,J119/(1+E53*($F$18-1)),J119/(1+$AM$20*($F$18-1))))</f>
        <v>788.19797255297533</v>
      </c>
      <c r="N119" s="102">
        <f>IF(COUNT(C53)&gt;0,C53*M118,IF(COUNT(E53)&gt;0,E53*0.9*M118,$AM$20*0.9*M118))</f>
        <v>34.996297370876668</v>
      </c>
      <c r="O119" s="102">
        <f>IF(COUNT(C53)&gt;0,D53*M118,IF(COUNT(E53)&gt;0,E53*0.1*M118,$AM$20*0.1*M118))</f>
        <v>3.8884774856529636</v>
      </c>
      <c r="P119" s="104">
        <f t="shared" si="41"/>
        <v>749.31319769644574</v>
      </c>
      <c r="Q119" s="106">
        <f t="shared" si="22"/>
        <v>0</v>
      </c>
      <c r="R119" s="107">
        <f t="shared" si="23"/>
        <v>0</v>
      </c>
      <c r="S119" s="102">
        <f t="shared" si="28"/>
        <v>0</v>
      </c>
      <c r="T119" s="102">
        <f t="shared" si="38"/>
        <v>0</v>
      </c>
      <c r="U119" s="102">
        <f t="shared" si="29"/>
        <v>0</v>
      </c>
      <c r="V119" s="102">
        <f t="shared" si="30"/>
        <v>0</v>
      </c>
      <c r="W119" s="108">
        <f t="shared" si="24"/>
        <v>0.96</v>
      </c>
      <c r="X119" s="102" t="str">
        <f t="shared" si="39"/>
        <v/>
      </c>
      <c r="Y119" s="102" t="str">
        <f t="shared" si="31"/>
        <v/>
      </c>
      <c r="Z119" s="102">
        <f t="shared" si="25"/>
        <v>45.949041522750271</v>
      </c>
      <c r="AA119" s="109" t="str">
        <f t="shared" si="40"/>
        <v/>
      </c>
      <c r="AB119" s="110" t="str">
        <f t="shared" si="26"/>
        <v/>
      </c>
      <c r="AC119" s="117">
        <f t="shared" si="32"/>
        <v>0</v>
      </c>
      <c r="AD119" s="113">
        <f t="shared" si="33"/>
        <v>0</v>
      </c>
      <c r="AE119" s="113">
        <f t="shared" si="27"/>
        <v>0</v>
      </c>
      <c r="AF119" s="113">
        <f t="shared" si="34"/>
        <v>0</v>
      </c>
      <c r="AG119" s="113">
        <f t="shared" si="35"/>
        <v>0</v>
      </c>
      <c r="AH119" s="113">
        <f t="shared" si="36"/>
        <v>0</v>
      </c>
      <c r="AI119" s="114">
        <f t="shared" si="37"/>
        <v>0</v>
      </c>
    </row>
    <row r="120" spans="1:36" x14ac:dyDescent="0.2">
      <c r="A120" s="4"/>
      <c r="B120" s="153"/>
      <c r="H120" s="101" t="s">
        <v>154</v>
      </c>
      <c r="I120" s="177" t="str">
        <f>IF(AND('Late 91-105'!I120="NO",'Late 91-105'!I119="YES"),"YES",'Late 91-105'!I120)</f>
        <v>NO</v>
      </c>
      <c r="J120" s="102">
        <f>IF(B53="",0,B53/4)</f>
        <v>827.08274740950492</v>
      </c>
      <c r="K120" s="103">
        <f t="shared" si="21"/>
        <v>3</v>
      </c>
      <c r="L120" s="104">
        <f>IF(I120=$AL$39,(1-$F$19),1)*0.96*IF(I120=$AL$38,IF(OR(S119&gt;0,B53&gt;K120*$F$24),MIN(0.8*K120*$F$16,K120*$F$24),K120*$F$24)*(1-$AL$44*$AM$43),(1-$AL$44*$AM$42)*IF(S119&gt;0,0.8,IF(B53&gt;K120*$F$16,0.8,1))*K120*$F$16)/4</f>
        <v>1728</v>
      </c>
      <c r="M120" s="105">
        <f>IF(COUNT(C53)&gt;0,J120/(1+(C53+D53)*($F$18-1)),IF(COUNT(E53)&gt;0,J120/(1+E53*($F$18-1)),J120/(1+$AM$20*($F$18-1))))</f>
        <v>788.19797255297533</v>
      </c>
      <c r="N120" s="102">
        <f>IF(COUNT(C53)&gt;0,C53*M118,IF(COUNT(E53)&gt;0,E53*0.9*M118,$AM$20*0.9*M118))</f>
        <v>34.996297370876668</v>
      </c>
      <c r="O120" s="102">
        <f>IF(COUNT(C53)&gt;0,D53*M118,IF(COUNT(E53)&gt;0,E53*0.1*M118,$AM$20*0.1*M118))</f>
        <v>3.8884774856529636</v>
      </c>
      <c r="P120" s="104">
        <f t="shared" si="41"/>
        <v>749.31319769644574</v>
      </c>
      <c r="Q120" s="106">
        <f t="shared" si="22"/>
        <v>0</v>
      </c>
      <c r="R120" s="107">
        <f t="shared" si="23"/>
        <v>0</v>
      </c>
      <c r="S120" s="102">
        <f t="shared" si="28"/>
        <v>0</v>
      </c>
      <c r="T120" s="102">
        <f t="shared" si="38"/>
        <v>0</v>
      </c>
      <c r="U120" s="102">
        <f t="shared" si="29"/>
        <v>0</v>
      </c>
      <c r="V120" s="102">
        <f t="shared" si="30"/>
        <v>0</v>
      </c>
      <c r="W120" s="108">
        <f t="shared" si="24"/>
        <v>0.96</v>
      </c>
      <c r="X120" s="102" t="str">
        <f t="shared" si="39"/>
        <v/>
      </c>
      <c r="Y120" s="102" t="str">
        <f t="shared" si="31"/>
        <v/>
      </c>
      <c r="Z120" s="102">
        <f t="shared" si="25"/>
        <v>45.949041522750271</v>
      </c>
      <c r="AA120" s="109" t="str">
        <f t="shared" si="40"/>
        <v/>
      </c>
      <c r="AB120" s="110" t="str">
        <f t="shared" si="26"/>
        <v/>
      </c>
      <c r="AC120" s="117">
        <f t="shared" si="32"/>
        <v>0</v>
      </c>
      <c r="AD120" s="113">
        <f t="shared" si="33"/>
        <v>0</v>
      </c>
      <c r="AE120" s="113">
        <f t="shared" si="27"/>
        <v>0</v>
      </c>
      <c r="AF120" s="113">
        <f t="shared" si="34"/>
        <v>0</v>
      </c>
      <c r="AG120" s="113">
        <f t="shared" si="35"/>
        <v>0</v>
      </c>
      <c r="AH120" s="113">
        <f t="shared" si="36"/>
        <v>0</v>
      </c>
      <c r="AI120" s="114">
        <f t="shared" si="37"/>
        <v>0</v>
      </c>
    </row>
    <row r="121" spans="1:36" x14ac:dyDescent="0.2">
      <c r="A121" s="4"/>
      <c r="B121" s="153"/>
      <c r="H121" s="101" t="s">
        <v>155</v>
      </c>
      <c r="I121" s="177" t="str">
        <f>IF(AND('Late 91-105'!I121="NO",'Late 91-105'!I120="YES"),"YES",'Late 91-105'!I121)</f>
        <v>NO</v>
      </c>
      <c r="J121" s="102">
        <f>IF(B53="",0,B53/4)</f>
        <v>827.08274740950492</v>
      </c>
      <c r="K121" s="103">
        <f t="shared" si="21"/>
        <v>3</v>
      </c>
      <c r="L121" s="104">
        <f>IF(I121=$AL$39,(1-$F$19),1)*0.96*IF(I121=$AL$38,IF(OR(S120&gt;0,B53&gt;K121*$F$24),MIN(0.8*K121*$F$16,K121*$F$24),K121*$F$24)*(1-$AL$44*$AM$43),(1-$AL$44*$AM$42)*IF(S120&gt;0,0.8,IF(B53&gt;K121*$F$16,0.8,1))*K121*$F$16)/4</f>
        <v>1728</v>
      </c>
      <c r="M121" s="105">
        <f>IF(COUNT(C53)&gt;0,J121/(1+(C53+D53)*($F$18-1)),IF(COUNT(E53)&gt;0,J121/(1+E53*($F$18-1)),J121/(1+$AM$20*($F$18-1))))</f>
        <v>788.19797255297533</v>
      </c>
      <c r="N121" s="102">
        <f>IF(COUNT(C53)&gt;0,C53*M118,IF(COUNT(E53)&gt;0,E53*0.9*M118,$AM$20*0.9*M118))</f>
        <v>34.996297370876668</v>
      </c>
      <c r="O121" s="102">
        <f>IF(COUNT(C53)&gt;0,D53*M118,IF(COUNT(E53)&gt;0,E53*0.1*M118,$AM$20*0.1*M118))</f>
        <v>3.8884774856529636</v>
      </c>
      <c r="P121" s="104">
        <f t="shared" si="41"/>
        <v>749.31319769644574</v>
      </c>
      <c r="Q121" s="106">
        <f t="shared" si="22"/>
        <v>0</v>
      </c>
      <c r="R121" s="107">
        <f t="shared" si="23"/>
        <v>0</v>
      </c>
      <c r="S121" s="102">
        <f t="shared" si="28"/>
        <v>0</v>
      </c>
      <c r="T121" s="102">
        <f t="shared" si="38"/>
        <v>0</v>
      </c>
      <c r="U121" s="102">
        <f t="shared" si="29"/>
        <v>0</v>
      </c>
      <c r="V121" s="102">
        <f t="shared" si="30"/>
        <v>0</v>
      </c>
      <c r="W121" s="108">
        <f t="shared" si="24"/>
        <v>0.96</v>
      </c>
      <c r="X121" s="102" t="str">
        <f t="shared" si="39"/>
        <v/>
      </c>
      <c r="Y121" s="102" t="str">
        <f t="shared" si="31"/>
        <v/>
      </c>
      <c r="Z121" s="102">
        <f t="shared" si="25"/>
        <v>45.949041522750271</v>
      </c>
      <c r="AA121" s="109" t="str">
        <f t="shared" si="40"/>
        <v/>
      </c>
      <c r="AB121" s="110" t="str">
        <f t="shared" si="26"/>
        <v/>
      </c>
      <c r="AC121" s="117">
        <f t="shared" si="32"/>
        <v>0</v>
      </c>
      <c r="AD121" s="113">
        <f t="shared" si="33"/>
        <v>0</v>
      </c>
      <c r="AE121" s="113">
        <f t="shared" si="27"/>
        <v>0</v>
      </c>
      <c r="AF121" s="113">
        <f t="shared" si="34"/>
        <v>0</v>
      </c>
      <c r="AG121" s="113">
        <f t="shared" si="35"/>
        <v>0</v>
      </c>
      <c r="AH121" s="113">
        <f t="shared" si="36"/>
        <v>0</v>
      </c>
      <c r="AI121" s="114">
        <f t="shared" si="37"/>
        <v>0</v>
      </c>
    </row>
    <row r="122" spans="1:36" x14ac:dyDescent="0.2">
      <c r="A122" s="4"/>
      <c r="B122" s="153"/>
      <c r="H122" s="101" t="s">
        <v>156</v>
      </c>
      <c r="I122" s="177" t="str">
        <f>IF(AND('Late 91-105'!I122="NO",'Late 91-105'!I121="YES"),"YES",'Late 91-105'!I122)</f>
        <v>NO</v>
      </c>
      <c r="J122" s="102">
        <f>IF(B54="",0,B54/4)</f>
        <v>688.54571523048037</v>
      </c>
      <c r="K122" s="103">
        <f t="shared" si="21"/>
        <v>3</v>
      </c>
      <c r="L122" s="104">
        <f>IF(I122=$AL$39,(1-$F$19),1)*0.96*IF(I122=$AL$38,IF(OR(S121&gt;0,B54&gt;K122*$F$24),MIN(0.8*K122*$F$16,K122*$F$24),K122*$F$24)*(1-$AL$44*$AM$43),(1-$AL$44*$AM$42)*IF(S121&gt;0,0.8,IF(B54&gt;K122*$F$16,0.8,1))*K122*$F$16)/4</f>
        <v>1728</v>
      </c>
      <c r="M122" s="105">
        <f>IF(COUNT(C54)&gt;0,J122/(1+(C54+D54)*($F$18-1)),IF(COUNT(E54)&gt;0,J122/(1+E54*($F$18-1)),J122/(1+$AM$20*($F$18-1))))</f>
        <v>648.06683720399712</v>
      </c>
      <c r="N122" s="102">
        <f>IF(COUNT(C54)&gt;0,C54*M122,IF(COUNT(E54)&gt;0,E54*0.9*M122,$AM$20*0.9*M122))</f>
        <v>36.430990223834939</v>
      </c>
      <c r="O122" s="102">
        <f>IF(COUNT(C54)&gt;0,D54*M122,IF(COUNT(E54)&gt;0,E54*0.1*M122,$AM$20*0.1*M122))</f>
        <v>4.0478878026483267</v>
      </c>
      <c r="P122" s="104">
        <f t="shared" si="41"/>
        <v>607.58795917751388</v>
      </c>
      <c r="Q122" s="106">
        <f t="shared" si="22"/>
        <v>0</v>
      </c>
      <c r="R122" s="107">
        <f t="shared" si="23"/>
        <v>0</v>
      </c>
      <c r="S122" s="102">
        <f t="shared" si="28"/>
        <v>0</v>
      </c>
      <c r="T122" s="102">
        <f t="shared" si="38"/>
        <v>0</v>
      </c>
      <c r="U122" s="102">
        <f t="shared" si="29"/>
        <v>0</v>
      </c>
      <c r="V122" s="102">
        <f t="shared" si="30"/>
        <v>0</v>
      </c>
      <c r="W122" s="108">
        <f t="shared" si="24"/>
        <v>0.96</v>
      </c>
      <c r="X122" s="102" t="str">
        <f t="shared" si="39"/>
        <v/>
      </c>
      <c r="Y122" s="102" t="str">
        <f t="shared" si="31"/>
        <v/>
      </c>
      <c r="Z122" s="102">
        <f t="shared" si="25"/>
        <v>38.252539735026687</v>
      </c>
      <c r="AA122" s="109" t="str">
        <f t="shared" si="40"/>
        <v/>
      </c>
      <c r="AB122" s="110" t="str">
        <f t="shared" si="26"/>
        <v/>
      </c>
      <c r="AC122" s="117">
        <f t="shared" si="32"/>
        <v>0</v>
      </c>
      <c r="AD122" s="113">
        <f t="shared" si="33"/>
        <v>0</v>
      </c>
      <c r="AE122" s="113">
        <f t="shared" si="27"/>
        <v>0</v>
      </c>
      <c r="AF122" s="113">
        <f t="shared" si="34"/>
        <v>0</v>
      </c>
      <c r="AG122" s="113">
        <f t="shared" si="35"/>
        <v>0</v>
      </c>
      <c r="AH122" s="113">
        <f t="shared" si="36"/>
        <v>0</v>
      </c>
      <c r="AI122" s="114">
        <f t="shared" si="37"/>
        <v>0</v>
      </c>
    </row>
    <row r="123" spans="1:36" x14ac:dyDescent="0.2">
      <c r="A123" s="4"/>
      <c r="B123" s="153"/>
      <c r="H123" s="101" t="s">
        <v>157</v>
      </c>
      <c r="I123" s="177" t="str">
        <f>IF(AND('Late 91-105'!I123="NO",'Late 91-105'!I122="YES"),"YES",'Late 91-105'!I123)</f>
        <v>NO</v>
      </c>
      <c r="J123" s="102">
        <f>IF(B54="",0,B54/4)</f>
        <v>688.54571523048037</v>
      </c>
      <c r="K123" s="103">
        <f t="shared" si="21"/>
        <v>3</v>
      </c>
      <c r="L123" s="104">
        <f>IF(I123=$AL$39,(1-$F$19),1)*0.96*IF(I123=$AL$38,IF(OR(S122&gt;0,B54&gt;K123*$F$24),MIN(0.8*K123*$F$16,K123*$F$24),K123*$F$24)*(1-$AL$44*$AM$43),(1-$AL$44*$AM$42)*IF(S122&gt;0,0.8,IF(B54&gt;K123*$F$16,0.8,1))*K123*$F$16)/4</f>
        <v>1728</v>
      </c>
      <c r="M123" s="105">
        <f>IF(COUNT(C54)&gt;0,J123/(1+(C54+D54)*($F$18-1)),IF(COUNT(E54)&gt;0,J123/(1+E54*($F$18-1)),J123/(1+$AM$20*($F$18-1))))</f>
        <v>648.06683720399712</v>
      </c>
      <c r="N123" s="102">
        <f>IF(COUNT(C54)&gt;0,C54*M122,IF(COUNT(E54)&gt;0,E54*0.9*M122,$AM$20*0.9*M122))</f>
        <v>36.430990223834939</v>
      </c>
      <c r="O123" s="102">
        <f>IF(COUNT(C54)&gt;0,D54*M122,IF(COUNT(E54)&gt;0,E54*0.1*M122,$AM$20*0.1*M122))</f>
        <v>4.0478878026483267</v>
      </c>
      <c r="P123" s="104">
        <f t="shared" si="41"/>
        <v>607.58795917751388</v>
      </c>
      <c r="Q123" s="106">
        <f t="shared" si="22"/>
        <v>0</v>
      </c>
      <c r="R123" s="107">
        <f t="shared" si="23"/>
        <v>0</v>
      </c>
      <c r="S123" s="102">
        <f t="shared" si="28"/>
        <v>0</v>
      </c>
      <c r="T123" s="102">
        <f t="shared" si="38"/>
        <v>0</v>
      </c>
      <c r="U123" s="102">
        <f t="shared" si="29"/>
        <v>0</v>
      </c>
      <c r="V123" s="102">
        <f t="shared" si="30"/>
        <v>0</v>
      </c>
      <c r="W123" s="108">
        <f t="shared" si="24"/>
        <v>0.96</v>
      </c>
      <c r="X123" s="102" t="str">
        <f t="shared" si="39"/>
        <v/>
      </c>
      <c r="Y123" s="102" t="str">
        <f t="shared" si="31"/>
        <v/>
      </c>
      <c r="Z123" s="102">
        <f t="shared" si="25"/>
        <v>38.252539735026687</v>
      </c>
      <c r="AA123" s="109" t="str">
        <f t="shared" si="40"/>
        <v/>
      </c>
      <c r="AB123" s="110" t="str">
        <f t="shared" si="26"/>
        <v/>
      </c>
      <c r="AC123" s="117">
        <f t="shared" si="32"/>
        <v>0</v>
      </c>
      <c r="AD123" s="113">
        <f t="shared" si="33"/>
        <v>0</v>
      </c>
      <c r="AE123" s="113">
        <f t="shared" si="27"/>
        <v>0</v>
      </c>
      <c r="AF123" s="113">
        <f t="shared" si="34"/>
        <v>0</v>
      </c>
      <c r="AG123" s="113">
        <f t="shared" si="35"/>
        <v>0</v>
      </c>
      <c r="AH123" s="113">
        <f t="shared" si="36"/>
        <v>0</v>
      </c>
      <c r="AI123" s="114">
        <f t="shared" si="37"/>
        <v>0</v>
      </c>
    </row>
    <row r="124" spans="1:36" x14ac:dyDescent="0.2">
      <c r="A124" s="4"/>
      <c r="B124" s="153"/>
      <c r="H124" s="101" t="s">
        <v>158</v>
      </c>
      <c r="I124" s="177" t="str">
        <f>IF(AND('Late 91-105'!I124="NO",'Late 91-105'!I123="YES"),"YES",'Late 91-105'!I124)</f>
        <v>NO</v>
      </c>
      <c r="J124" s="102">
        <f>IF(B54="",0,B54/4)</f>
        <v>688.54571523048037</v>
      </c>
      <c r="K124" s="103">
        <f t="shared" si="21"/>
        <v>3</v>
      </c>
      <c r="L124" s="104">
        <f>IF(I124=$AL$39,(1-$F$19),1)*0.96*IF(I124=$AL$38,IF(OR(S123&gt;0,B54&gt;K124*$F$24),MIN(0.8*K124*$F$16,K124*$F$24),K124*$F$24)*(1-$AL$44*$AM$43),(1-$AL$44*$AM$42)*IF(S123&gt;0,0.8,IF(B54&gt;K124*$F$16,0.8,1))*K124*$F$16)/4</f>
        <v>1728</v>
      </c>
      <c r="M124" s="105">
        <f>IF(COUNT(C54)&gt;0,J124/(1+(C54+D54)*($F$18-1)),IF(COUNT(E54)&gt;0,J124/(1+E54*($F$18-1)),J124/(1+$AM$20*($F$18-1))))</f>
        <v>648.06683720399712</v>
      </c>
      <c r="N124" s="102">
        <f>IF(COUNT(C54)&gt;0,C54*M122,IF(COUNT(E54)&gt;0,E54*0.9*M122,$AM$20*0.9*M122))</f>
        <v>36.430990223834939</v>
      </c>
      <c r="O124" s="102">
        <f>IF(COUNT(C54)&gt;0,D54*M122,IF(COUNT(E54)&gt;0,E54*0.1*M122,$AM$20*0.1*M122))</f>
        <v>4.0478878026483267</v>
      </c>
      <c r="P124" s="104">
        <f t="shared" si="41"/>
        <v>607.58795917751388</v>
      </c>
      <c r="Q124" s="106">
        <f t="shared" si="22"/>
        <v>0</v>
      </c>
      <c r="R124" s="107">
        <f t="shared" si="23"/>
        <v>0</v>
      </c>
      <c r="S124" s="102">
        <f t="shared" si="28"/>
        <v>0</v>
      </c>
      <c r="T124" s="102">
        <f t="shared" si="38"/>
        <v>0</v>
      </c>
      <c r="U124" s="102">
        <f t="shared" si="29"/>
        <v>0</v>
      </c>
      <c r="V124" s="102">
        <f t="shared" si="30"/>
        <v>0</v>
      </c>
      <c r="W124" s="108">
        <f t="shared" si="24"/>
        <v>0.96</v>
      </c>
      <c r="X124" s="102" t="str">
        <f t="shared" si="39"/>
        <v/>
      </c>
      <c r="Y124" s="102" t="str">
        <f t="shared" si="31"/>
        <v/>
      </c>
      <c r="Z124" s="102">
        <f t="shared" si="25"/>
        <v>38.252539735026687</v>
      </c>
      <c r="AA124" s="109" t="str">
        <f t="shared" si="40"/>
        <v/>
      </c>
      <c r="AB124" s="110" t="str">
        <f t="shared" si="26"/>
        <v/>
      </c>
      <c r="AC124" s="117">
        <f t="shared" si="32"/>
        <v>0</v>
      </c>
      <c r="AD124" s="113">
        <f t="shared" si="33"/>
        <v>0</v>
      </c>
      <c r="AE124" s="113">
        <f t="shared" si="27"/>
        <v>0</v>
      </c>
      <c r="AF124" s="113">
        <f t="shared" si="34"/>
        <v>0</v>
      </c>
      <c r="AG124" s="113">
        <f t="shared" si="35"/>
        <v>0</v>
      </c>
      <c r="AH124" s="113">
        <f t="shared" si="36"/>
        <v>0</v>
      </c>
      <c r="AI124" s="114">
        <f t="shared" si="37"/>
        <v>0</v>
      </c>
    </row>
    <row r="125" spans="1:36" ht="13.5" thickBot="1" x14ac:dyDescent="0.25">
      <c r="A125" s="4"/>
      <c r="B125" s="153"/>
      <c r="H125" s="140" t="s">
        <v>159</v>
      </c>
      <c r="I125" s="178" t="str">
        <f>IF(AND('Late 91-105'!I125="NO",'Late 91-105'!I124="YES"),"YES",'Late 91-105'!I125)</f>
        <v>NO</v>
      </c>
      <c r="J125" s="141">
        <f>IF(B54="",0,B54/4)</f>
        <v>688.54571523048037</v>
      </c>
      <c r="K125" s="142">
        <f t="shared" si="21"/>
        <v>3</v>
      </c>
      <c r="L125" s="143">
        <f>IF(I125=$AL$39,(1-$F$19),1)*0.96*IF(I125=$AL$38,IF(OR(S124&gt;0,B54&gt;K125*$F$24),MIN(0.8*K125*$F$16,K125*$F$24),K125*$F$24)*(1-$AL$44*$AM$43),(1-$AL$44*$AM$42)*IF(S124&gt;0,0.8,IF(B54&gt;K125*$F$16,0.8,1))*K125*$F$16)/4</f>
        <v>1728</v>
      </c>
      <c r="M125" s="144">
        <f>IF(COUNT(C54)&gt;0,J125/(1+(C54+D54)*($F$18-1)),IF(COUNT(E54)&gt;0,J125/(1+E54*($F$18-1)),J125/(1+$AM$20*($F$18-1))))</f>
        <v>648.06683720399712</v>
      </c>
      <c r="N125" s="141">
        <f>IF(COUNT(C54)&gt;0,C54*M122,IF(COUNT(E54)&gt;0,E54*0.9*M122,$AM$20*0.9*M122))</f>
        <v>36.430990223834939</v>
      </c>
      <c r="O125" s="141">
        <f>IF(COUNT(C54)&gt;0,D54*M122,IF(COUNT(E54)&gt;0,E54*0.1*M122,$AM$20*0.1*M122))</f>
        <v>4.0478878026483267</v>
      </c>
      <c r="P125" s="143">
        <f t="shared" si="41"/>
        <v>607.58795917751388</v>
      </c>
      <c r="Q125" s="145">
        <f t="shared" si="22"/>
        <v>0</v>
      </c>
      <c r="R125" s="146">
        <f t="shared" si="23"/>
        <v>0</v>
      </c>
      <c r="S125" s="141">
        <f t="shared" si="28"/>
        <v>0</v>
      </c>
      <c r="T125" s="141">
        <f t="shared" si="38"/>
        <v>0</v>
      </c>
      <c r="U125" s="141">
        <f t="shared" si="29"/>
        <v>0</v>
      </c>
      <c r="V125" s="141">
        <f t="shared" si="30"/>
        <v>0</v>
      </c>
      <c r="W125" s="147">
        <f t="shared" si="24"/>
        <v>0.96</v>
      </c>
      <c r="X125" s="141" t="str">
        <f t="shared" si="39"/>
        <v/>
      </c>
      <c r="Y125" s="141" t="str">
        <f t="shared" si="31"/>
        <v/>
      </c>
      <c r="Z125" s="141">
        <f t="shared" si="25"/>
        <v>38.252539735026687</v>
      </c>
      <c r="AA125" s="148" t="str">
        <f t="shared" si="40"/>
        <v/>
      </c>
      <c r="AB125" s="149" t="str">
        <f t="shared" si="26"/>
        <v/>
      </c>
      <c r="AC125" s="150">
        <f t="shared" si="32"/>
        <v>0</v>
      </c>
      <c r="AD125" s="151">
        <f t="shared" si="33"/>
        <v>0</v>
      </c>
      <c r="AE125" s="151">
        <f t="shared" si="27"/>
        <v>0</v>
      </c>
      <c r="AF125" s="151">
        <f t="shared" si="34"/>
        <v>0</v>
      </c>
      <c r="AG125" s="151">
        <f t="shared" si="35"/>
        <v>0</v>
      </c>
      <c r="AH125" s="151">
        <f t="shared" si="36"/>
        <v>0</v>
      </c>
      <c r="AI125" s="152">
        <f t="shared" si="37"/>
        <v>0</v>
      </c>
    </row>
    <row r="126" spans="1:36" ht="13.5" thickBot="1" x14ac:dyDescent="0.25">
      <c r="B126" s="153"/>
      <c r="G126"/>
      <c r="H126"/>
      <c r="I126"/>
      <c r="M126" s="306" t="s">
        <v>114</v>
      </c>
      <c r="N126" s="307"/>
      <c r="O126" s="307"/>
      <c r="P126" s="308"/>
      <c r="Q126" s="15"/>
      <c r="R126" s="306" t="s">
        <v>115</v>
      </c>
      <c r="S126" s="307"/>
      <c r="T126" s="307"/>
      <c r="U126" s="307"/>
      <c r="V126" s="309"/>
    </row>
    <row r="127" spans="1:36" ht="51.75" thickBot="1" x14ac:dyDescent="0.25">
      <c r="A127" s="4"/>
      <c r="B127" s="153"/>
      <c r="H127" s="83" t="s">
        <v>166</v>
      </c>
      <c r="I127" s="84" t="s">
        <v>46</v>
      </c>
      <c r="J127" s="81" t="s">
        <v>167</v>
      </c>
      <c r="K127" s="81" t="s">
        <v>0</v>
      </c>
      <c r="L127" s="85" t="s">
        <v>169</v>
      </c>
      <c r="M127" s="80" t="s">
        <v>168</v>
      </c>
      <c r="N127" s="81" t="s">
        <v>68</v>
      </c>
      <c r="O127" s="81" t="s">
        <v>69</v>
      </c>
      <c r="P127" s="85" t="s">
        <v>80</v>
      </c>
      <c r="Q127" s="81" t="s">
        <v>170</v>
      </c>
      <c r="R127" s="86" t="s">
        <v>45</v>
      </c>
      <c r="S127" s="81" t="s">
        <v>113</v>
      </c>
      <c r="T127" s="81" t="s">
        <v>1</v>
      </c>
      <c r="U127" s="81" t="s">
        <v>44</v>
      </c>
      <c r="V127" s="81" t="s">
        <v>2</v>
      </c>
      <c r="W127" s="81" t="s">
        <v>42</v>
      </c>
      <c r="X127" s="81" t="s">
        <v>43</v>
      </c>
      <c r="Y127" s="81" t="s">
        <v>63</v>
      </c>
      <c r="Z127" s="81" t="s">
        <v>92</v>
      </c>
      <c r="AA127" s="81" t="s">
        <v>56</v>
      </c>
      <c r="AB127" s="85" t="s">
        <v>57</v>
      </c>
      <c r="AC127" s="80" t="s">
        <v>102</v>
      </c>
      <c r="AD127" s="81" t="s">
        <v>101</v>
      </c>
      <c r="AE127" s="81" t="s">
        <v>70</v>
      </c>
      <c r="AF127" s="81" t="s">
        <v>95</v>
      </c>
      <c r="AG127" s="81" t="s">
        <v>96</v>
      </c>
      <c r="AH127" s="81" t="s">
        <v>71</v>
      </c>
      <c r="AI127" s="85" t="s">
        <v>110</v>
      </c>
    </row>
    <row r="128" spans="1:36" x14ac:dyDescent="0.2">
      <c r="A128" s="4"/>
      <c r="B128" s="153"/>
      <c r="H128" s="101" t="s">
        <v>160</v>
      </c>
      <c r="I128" s="177" t="str">
        <f>IF(AND('Late 91-105'!I128="NO",'Late 91-105'!I125="YES"),"YES",'Late 91-105'!I128)</f>
        <v>NO</v>
      </c>
      <c r="J128" s="102">
        <f>IF(B55="",0,B55/4)</f>
        <v>471.62801059626827</v>
      </c>
      <c r="K128" s="103">
        <f t="shared" ref="K128:K179" si="42">IF(I128=$AL$38,$F$9,$F$3)</f>
        <v>3</v>
      </c>
      <c r="L128" s="104">
        <f>IF(I128=$AL$39,(1-$F$19),1)*0.96*IF(I128=$AL$38,IF(OR(S125&gt;0,B55&gt;K128*$F$24),MIN(0.8*K128*$F$16,K128*$F$24),K128*$F$24)*(1-$AL$44*$AM$43),(1-$AL$44*$AM$42)*IF(S125&gt;0,0.8,IF(B55&gt;K128*$F$16,0.8,1))*K128*$F$16)/4</f>
        <v>1728</v>
      </c>
      <c r="M128" s="105">
        <f>IF(COUNT(C55)&gt;0,J128/(1+(C55+D55)*($F$18-1)),IF(COUNT(E55)&gt;0,J128/(1+E55*($F$18-1)),J128/(1+$AM$20*($F$18-1))))</f>
        <v>443.28182311560545</v>
      </c>
      <c r="N128" s="102">
        <f>IF(COUNT(C55)&gt;0,C55*M128,IF(COUNT(E55)&gt;0,E55*0.9*M128,$AM$20*0.9*M128))</f>
        <v>25.511568732596515</v>
      </c>
      <c r="O128" s="102">
        <f>IF(COUNT(C55)&gt;0,D55*M128,IF(COUNT(E55)&gt;0,E55*0.1*M128,$AM$20*0.1*M128))</f>
        <v>2.8346187480662794</v>
      </c>
      <c r="P128" s="104">
        <f t="shared" si="41"/>
        <v>414.93563563494263</v>
      </c>
      <c r="Q128" s="106">
        <f t="shared" ref="Q128:Q179" si="43">IF(I128=$AL$38,$F$12/$F$25-$F$12/$F$17,0)</f>
        <v>0</v>
      </c>
      <c r="R128" s="107">
        <f t="shared" ref="R128:R179" si="44">MAX(0,J128-L128)</f>
        <v>0</v>
      </c>
      <c r="S128" s="102">
        <f>MAX(0,J128-L128+S125)</f>
        <v>0</v>
      </c>
      <c r="T128" s="102">
        <f>AVERAGE(S125:S128)</f>
        <v>0</v>
      </c>
      <c r="U128" s="102">
        <f>IF(I128=$AL$38,MIN(L128,J128+S125),0)</f>
        <v>0</v>
      </c>
      <c r="V128" s="102">
        <f>IF(S128&gt;0,L128,IF(S125=0,0,S125+S125/(L128-J128)*J128))</f>
        <v>0</v>
      </c>
      <c r="W128" s="108">
        <f t="shared" ref="W128:W179" si="45">L128*4/($F$3*$F$16)</f>
        <v>0.96</v>
      </c>
      <c r="X128" s="102" t="str">
        <f t="shared" si="39"/>
        <v/>
      </c>
      <c r="Y128" s="102" t="str">
        <f>IF(T128=0,"",V128*4/X128/IF(S128=0,S125/(L128-J128),1))</f>
        <v/>
      </c>
      <c r="Z128" s="102">
        <f t="shared" ref="Z128:Z179" si="46">J128*4/$F$17</f>
        <v>26.201556144237127</v>
      </c>
      <c r="AA128" s="109" t="str">
        <f t="shared" si="40"/>
        <v/>
      </c>
      <c r="AB128" s="110" t="str">
        <f t="shared" ref="AB128:AB179" si="47">IF(T128=0,"",AA128/X128-AA128/$F$17)</f>
        <v/>
      </c>
      <c r="AC128" s="117">
        <f>IF(I128=$AL$38,$F$27*(P128*($AK$25-$AK$24)+N128*($AL$25-$AL$24)+O128*($AM$25-$AM$24))/1000*IF(T128=0,U128/MIN(L128,J128+S125),MAX(0,U128/MIN(L128,J128+S125)-IF(S128=0,S125/(L128-J128),1))),0)</f>
        <v>0</v>
      </c>
      <c r="AD128" s="113">
        <f>IF(I128=$AL$38,(P128*($AN$25-$AN$24)*$U$14+N128*($AO$25-$AO$24)*$U$15+O128*($AP$25-$AP$24)*$U$16)/1000*IF(T128=0,U128/MIN(L128,J128+S125),MAX(0,U128/MIN(L128,J128+S125)-IF(S128=0,S125/(L128-J128),1))),0)</f>
        <v>0</v>
      </c>
      <c r="AE128" s="113">
        <f t="shared" ref="AE128:AE179" si="48">IF(Q128=0,0,Q128*(U128/J128)*(N128*$U$15+O128*$U$16+P128*$U$14))</f>
        <v>0</v>
      </c>
      <c r="AF128" s="113">
        <f>IF(T128&gt;0,IF(S128=0,S125/(L128-J128),1)*$F$27*(P128*$AK$25+N128*$AL$25+O128*$AM$25)/1000,0)</f>
        <v>0</v>
      </c>
      <c r="AG128" s="113">
        <f>IF(T128&gt;0,IF(S128=0,S125/(L128-J128),1)*(P128*$AN$25*$U$14+N128*$AO$25*$U$15+O128*$AP$25*$U$16)/1000,0)</f>
        <v>0</v>
      </c>
      <c r="AH128" s="113">
        <f>IF(T128=0,0,IF(S128=0,S125/(L128-J128),1)*AB128*(N128*$U$15+O128*$U$16+P128*$U$14))</f>
        <v>0</v>
      </c>
      <c r="AI128" s="114">
        <f>IF(T128=0,0,IF(S128=0,S125/(L128-J128),1)*AB128*(N128*$X$15+O128*$X$16+P128*$X$14))</f>
        <v>0</v>
      </c>
      <c r="AJ128" s="99"/>
    </row>
    <row r="129" spans="1:35" x14ac:dyDescent="0.2">
      <c r="A129" s="4"/>
      <c r="B129" s="153"/>
      <c r="H129" s="101" t="s">
        <v>161</v>
      </c>
      <c r="I129" s="177" t="str">
        <f>IF(AND('Late 91-105'!I129="NO",'Late 91-105'!I128="YES"),"YES",'Late 91-105'!I129)</f>
        <v>NO</v>
      </c>
      <c r="J129" s="102">
        <f>IF(B55="",0,B55/4)</f>
        <v>471.62801059626827</v>
      </c>
      <c r="K129" s="103">
        <f t="shared" si="42"/>
        <v>3</v>
      </c>
      <c r="L129" s="104">
        <f>IF(I129=$AL$39,(1-$F$19),1)*0.96*IF(I129=$AL$38,IF(OR(S128&gt;0,B55&gt;K129*$F$24),MIN(0.8*K129*$F$16,K129*$F$24),K129*$F$24)*(1-$AL$44*$AM$43),(1-$AL$44*$AM$42)*IF(S128&gt;0,0.8,IF(B55&gt;K129*$F$16,0.8,1))*K129*$F$16)/4</f>
        <v>1728</v>
      </c>
      <c r="M129" s="105">
        <f>IF(COUNT(C55)&gt;0,J129/(1+(C55+D55)*($F$18-1)),IF(COUNT(E55)&gt;0,J129/(1+E55*($F$18-1)),J129/(1+$AM$20*($F$18-1))))</f>
        <v>443.28182311560545</v>
      </c>
      <c r="N129" s="102">
        <f>IF(COUNT(C55)&gt;0,C55*M128,IF(COUNT(E55)&gt;0,E55*0.9*M128,$AM$20*0.9*M128))</f>
        <v>25.511568732596515</v>
      </c>
      <c r="O129" s="102">
        <f>IF(COUNT(C55)&gt;0,D55*M128,IF(COUNT(E55)&gt;0,E55*0.1*M128,$AM$20*0.1*M128))</f>
        <v>2.8346187480662794</v>
      </c>
      <c r="P129" s="104">
        <f t="shared" si="41"/>
        <v>414.93563563494263</v>
      </c>
      <c r="Q129" s="106">
        <f t="shared" si="43"/>
        <v>0</v>
      </c>
      <c r="R129" s="107">
        <f t="shared" si="44"/>
        <v>0</v>
      </c>
      <c r="S129" s="102">
        <f t="shared" ref="S129:S179" si="49">MAX(0,J129-L129+S128)</f>
        <v>0</v>
      </c>
      <c r="T129" s="102">
        <f t="shared" si="38"/>
        <v>0</v>
      </c>
      <c r="U129" s="102">
        <f t="shared" ref="U129:U179" si="50">IF(I129=$AL$38,MIN(L129,J129+S128),0)</f>
        <v>0</v>
      </c>
      <c r="V129" s="102">
        <f t="shared" ref="V129:V179" si="51">IF(S129&gt;0,L129,IF(S128=0,0,S128+S128/(L129-J129)*J129))</f>
        <v>0</v>
      </c>
      <c r="W129" s="108">
        <f t="shared" si="45"/>
        <v>0.96</v>
      </c>
      <c r="X129" s="102" t="str">
        <f t="shared" si="39"/>
        <v/>
      </c>
      <c r="Y129" s="102" t="str">
        <f t="shared" ref="Y129:Y179" si="52">IF(T129=0,"",V129*4/X129/IF(S129=0,S128/(L129-J129),1))</f>
        <v/>
      </c>
      <c r="Z129" s="102">
        <f t="shared" si="46"/>
        <v>26.201556144237127</v>
      </c>
      <c r="AA129" s="109" t="str">
        <f t="shared" si="40"/>
        <v/>
      </c>
      <c r="AB129" s="110" t="str">
        <f t="shared" si="47"/>
        <v/>
      </c>
      <c r="AC129" s="117">
        <f t="shared" ref="AC129:AC179" si="53">IF(I129=$AL$38,$F$27*(P129*($AK$25-$AK$24)+N129*($AL$25-$AL$24)+O129*($AM$25-$AM$24))/1000*IF(T129=0,U129/MIN(L129,J129+S128),MAX(0,U129/MIN(L129,J129+S128)-IF(S129=0,S128/(L129-J129),1))),0)</f>
        <v>0</v>
      </c>
      <c r="AD129" s="113">
        <f t="shared" ref="AD129:AD179" si="54">IF(I129=$AL$38,(P129*($AN$25-$AN$24)*$U$14+N129*($AO$25-$AO$24)*$U$15+O129*($AP$25-$AP$24)*$U$16)/1000*IF(T129=0,U129/MIN(L129,J129+S128),MAX(0,U129/MIN(L129,J129+S128)-IF(S129=0,S128/(L129-J129),1))),0)</f>
        <v>0</v>
      </c>
      <c r="AE129" s="113">
        <f t="shared" si="48"/>
        <v>0</v>
      </c>
      <c r="AF129" s="113">
        <f t="shared" ref="AF129:AF179" si="55">IF(T129&gt;0,IF(S129=0,S128/(L129-J129),1)*$F$27*(P129*$AK$25+N129*$AL$25+O129*$AM$25)/1000,0)</f>
        <v>0</v>
      </c>
      <c r="AG129" s="113">
        <f t="shared" ref="AG129:AG179" si="56">IF(T129&gt;0,IF(S129=0,S128/(L129-J129),1)*(P129*$AN$25*$U$14+N129*$AO$25*$U$15+O129*$AP$25*$U$16)/1000,0)</f>
        <v>0</v>
      </c>
      <c r="AH129" s="113">
        <f t="shared" ref="AH129:AH179" si="57">IF(T129=0,0,IF(S129=0,S128/(L129-J129),1)*AB129*(N129*$U$15+O129*$U$16+P129*$U$14))</f>
        <v>0</v>
      </c>
      <c r="AI129" s="114">
        <f t="shared" ref="AI129:AI179" si="58">IF(T129=0,0,IF(S129=0,S128/(L129-J129),1)*AB129*(N129*$X$15+O129*$X$16+P129*$X$14))</f>
        <v>0</v>
      </c>
    </row>
    <row r="130" spans="1:35" x14ac:dyDescent="0.2">
      <c r="A130" s="4"/>
      <c r="B130" s="153"/>
      <c r="H130" s="101" t="s">
        <v>162</v>
      </c>
      <c r="I130" s="177" t="str">
        <f>IF(AND('Late 91-105'!I130="NO",'Late 91-105'!I129="YES"),"YES",'Late 91-105'!I130)</f>
        <v>NO</v>
      </c>
      <c r="J130" s="102">
        <f>IF(B55="",0,B55/4)</f>
        <v>471.62801059626827</v>
      </c>
      <c r="K130" s="103">
        <f t="shared" si="42"/>
        <v>3</v>
      </c>
      <c r="L130" s="104">
        <f>IF(I130=$AL$39,(1-$F$19),1)*0.96*IF(I130=$AL$38,IF(OR(S129&gt;0,B55&gt;K130*$F$24),MIN(0.8*K130*$F$16,K130*$F$24),K130*$F$24)*(1-$AL$44*$AM$43),(1-$AL$44*$AM$42)*IF(S129&gt;0,0.8,IF(B55&gt;K130*$F$16,0.8,1))*K130*$F$16)/4</f>
        <v>1728</v>
      </c>
      <c r="M130" s="105">
        <f>IF(COUNT(C55)&gt;0,J130/(1+(C55+D55)*($F$18-1)),IF(COUNT(E55)&gt;0,J130/(1+E55*($F$18-1)),J130/(1+$AM$20*($F$18-1))))</f>
        <v>443.28182311560545</v>
      </c>
      <c r="N130" s="102">
        <f>IF(COUNT(C55)&gt;0,C55*M128,IF(COUNT(E55)&gt;0,E55*0.9*M128,$AM$20*0.9*M128))</f>
        <v>25.511568732596515</v>
      </c>
      <c r="O130" s="102">
        <f>IF(COUNT(C55)&gt;0,D55*M128,IF(COUNT(E55)&gt;0,E55*0.1*M128,$AM$20*0.1*M128))</f>
        <v>2.8346187480662794</v>
      </c>
      <c r="P130" s="104">
        <f t="shared" si="41"/>
        <v>414.93563563494263</v>
      </c>
      <c r="Q130" s="106">
        <f t="shared" si="43"/>
        <v>0</v>
      </c>
      <c r="R130" s="107">
        <f t="shared" si="44"/>
        <v>0</v>
      </c>
      <c r="S130" s="102">
        <f t="shared" si="49"/>
        <v>0</v>
      </c>
      <c r="T130" s="102">
        <f t="shared" si="38"/>
        <v>0</v>
      </c>
      <c r="U130" s="102">
        <f t="shared" si="50"/>
        <v>0</v>
      </c>
      <c r="V130" s="102">
        <f t="shared" si="51"/>
        <v>0</v>
      </c>
      <c r="W130" s="108">
        <f t="shared" si="45"/>
        <v>0.96</v>
      </c>
      <c r="X130" s="102" t="str">
        <f t="shared" si="39"/>
        <v/>
      </c>
      <c r="Y130" s="102" t="str">
        <f t="shared" si="52"/>
        <v/>
      </c>
      <c r="Z130" s="102">
        <f t="shared" si="46"/>
        <v>26.201556144237127</v>
      </c>
      <c r="AA130" s="109" t="str">
        <f t="shared" si="40"/>
        <v/>
      </c>
      <c r="AB130" s="110" t="str">
        <f t="shared" si="47"/>
        <v/>
      </c>
      <c r="AC130" s="117">
        <f t="shared" si="53"/>
        <v>0</v>
      </c>
      <c r="AD130" s="113">
        <f t="shared" si="54"/>
        <v>0</v>
      </c>
      <c r="AE130" s="113">
        <f t="shared" si="48"/>
        <v>0</v>
      </c>
      <c r="AF130" s="113">
        <f t="shared" si="55"/>
        <v>0</v>
      </c>
      <c r="AG130" s="113">
        <f t="shared" si="56"/>
        <v>0</v>
      </c>
      <c r="AH130" s="113">
        <f t="shared" si="57"/>
        <v>0</v>
      </c>
      <c r="AI130" s="114">
        <f t="shared" si="58"/>
        <v>0</v>
      </c>
    </row>
    <row r="131" spans="1:35" x14ac:dyDescent="0.2">
      <c r="A131" s="4"/>
      <c r="B131" s="153"/>
      <c r="H131" s="101" t="s">
        <v>164</v>
      </c>
      <c r="I131" s="177" t="str">
        <f>IF(AND('Late 91-105'!I131="NO",'Late 91-105'!I130="YES"),"YES",'Late 91-105'!I131)</f>
        <v>NO</v>
      </c>
      <c r="J131" s="102">
        <f>IF(B55="",0,B55/4)</f>
        <v>471.62801059626827</v>
      </c>
      <c r="K131" s="103">
        <f t="shared" si="42"/>
        <v>3</v>
      </c>
      <c r="L131" s="104">
        <f>IF(I131=$AL$39,(1-$F$19),1)*0.96*IF(I131=$AL$38,IF(OR(S130&gt;0,B55&gt;K131*$F$24),MIN(0.8*K131*$F$16,K131*$F$24),K131*$F$24)*(1-$AL$44*$AM$43),(1-$AL$44*$AM$42)*IF(S130&gt;0,0.8,IF(B55&gt;K131*$F$16,0.8,1))*K131*$F$16)/4</f>
        <v>1728</v>
      </c>
      <c r="M131" s="105">
        <f>IF(COUNT(C55)&gt;0,J131/(1+(C55+D55)*($F$18-1)),IF(COUNT(E55)&gt;0,J131/(1+E55*($F$18-1)),J131/(1+$AM$20*($F$18-1))))</f>
        <v>443.28182311560545</v>
      </c>
      <c r="N131" s="102">
        <f>IF(COUNT(C55)&gt;0,C55*M128,IF(COUNT(E55)&gt;0,E55*0.9*M128,$AM$20*0.9*M128))</f>
        <v>25.511568732596515</v>
      </c>
      <c r="O131" s="102">
        <f>IF(COUNT(C55)&gt;0,D55*M128,IF(COUNT(E55)&gt;0,E55*0.1*M128,$AM$20*0.1*M128))</f>
        <v>2.8346187480662794</v>
      </c>
      <c r="P131" s="104">
        <f t="shared" si="41"/>
        <v>414.93563563494263</v>
      </c>
      <c r="Q131" s="106">
        <f t="shared" si="43"/>
        <v>0</v>
      </c>
      <c r="R131" s="107">
        <f t="shared" si="44"/>
        <v>0</v>
      </c>
      <c r="S131" s="102">
        <f t="shared" si="49"/>
        <v>0</v>
      </c>
      <c r="T131" s="102">
        <f t="shared" si="38"/>
        <v>0</v>
      </c>
      <c r="U131" s="102">
        <f t="shared" si="50"/>
        <v>0</v>
      </c>
      <c r="V131" s="102">
        <f t="shared" si="51"/>
        <v>0</v>
      </c>
      <c r="W131" s="108">
        <f t="shared" si="45"/>
        <v>0.96</v>
      </c>
      <c r="X131" s="102" t="str">
        <f t="shared" si="39"/>
        <v/>
      </c>
      <c r="Y131" s="102" t="str">
        <f t="shared" si="52"/>
        <v/>
      </c>
      <c r="Z131" s="102">
        <f t="shared" si="46"/>
        <v>26.201556144237127</v>
      </c>
      <c r="AA131" s="109" t="str">
        <f t="shared" si="40"/>
        <v/>
      </c>
      <c r="AB131" s="110" t="str">
        <f t="shared" si="47"/>
        <v/>
      </c>
      <c r="AC131" s="117">
        <f t="shared" si="53"/>
        <v>0</v>
      </c>
      <c r="AD131" s="113">
        <f t="shared" si="54"/>
        <v>0</v>
      </c>
      <c r="AE131" s="113">
        <f t="shared" si="48"/>
        <v>0</v>
      </c>
      <c r="AF131" s="113">
        <f t="shared" si="55"/>
        <v>0</v>
      </c>
      <c r="AG131" s="113">
        <f t="shared" si="56"/>
        <v>0</v>
      </c>
      <c r="AH131" s="113">
        <f t="shared" si="57"/>
        <v>0</v>
      </c>
      <c r="AI131" s="114">
        <f t="shared" si="58"/>
        <v>0</v>
      </c>
    </row>
    <row r="132" spans="1:35" x14ac:dyDescent="0.2">
      <c r="A132" s="4"/>
      <c r="B132" s="153"/>
      <c r="H132" s="101" t="s">
        <v>163</v>
      </c>
      <c r="I132" s="177" t="str">
        <f>IF(AND('Late 91-105'!I132="NO",'Late 91-105'!I131="YES"),"YES",'Late 91-105'!I132)</f>
        <v>NO</v>
      </c>
      <c r="J132" s="102">
        <f>IF(B56="",0,B56/4)</f>
        <v>0</v>
      </c>
      <c r="K132" s="103">
        <f t="shared" si="42"/>
        <v>3</v>
      </c>
      <c r="L132" s="104">
        <f>IF(I132=$AL$39,(1-$F$19),1)*0.96*IF(I132=$AL$38,IF(OR(S131&gt;0,B56&gt;K132*$F$24),MIN(0.8*K132*$F$16,K132*$F$24),K132*$F$24)*(1-$AL$44*$AM$43),(1-$AL$44*$AM$42)*IF(S131&gt;0,0.8,IF(B56&gt;K132*$F$16,0.8,1))*K132*$F$16)/4</f>
        <v>1382.4</v>
      </c>
      <c r="M132" s="105">
        <f>IF(COUNT(C56)&gt;0,J132/(1+(C56+D56)*($F$18-1)),IF(COUNT(E56)&gt;0,J132/(1+E56*($F$18-1)),J132/(1+$AM$20*($F$18-1))))</f>
        <v>0</v>
      </c>
      <c r="N132" s="102">
        <f>IF(COUNT(C56)&gt;0,C56*M132,IF(COUNT(E56)&gt;0,E56*0.9*M132,$AM$20*0.9*M132))</f>
        <v>0</v>
      </c>
      <c r="O132" s="102">
        <f>IF(COUNT(C56)&gt;0,D56*M132,IF(COUNT(E56)&gt;0,E56*0.1*M132,$AM$20*0.1*M132))</f>
        <v>0</v>
      </c>
      <c r="P132" s="104">
        <f t="shared" si="41"/>
        <v>0</v>
      </c>
      <c r="Q132" s="106">
        <f t="shared" si="43"/>
        <v>0</v>
      </c>
      <c r="R132" s="107">
        <f t="shared" si="44"/>
        <v>0</v>
      </c>
      <c r="S132" s="102">
        <f t="shared" si="49"/>
        <v>0</v>
      </c>
      <c r="T132" s="102">
        <f t="shared" si="38"/>
        <v>0</v>
      </c>
      <c r="U132" s="102">
        <f t="shared" si="50"/>
        <v>0</v>
      </c>
      <c r="V132" s="102">
        <f t="shared" si="51"/>
        <v>0</v>
      </c>
      <c r="W132" s="108">
        <f t="shared" si="45"/>
        <v>0.76800000000000002</v>
      </c>
      <c r="X132" s="102" t="str">
        <f t="shared" si="39"/>
        <v/>
      </c>
      <c r="Y132" s="102" t="str">
        <f t="shared" si="52"/>
        <v/>
      </c>
      <c r="Z132" s="102">
        <f t="shared" si="46"/>
        <v>0</v>
      </c>
      <c r="AA132" s="109" t="str">
        <f t="shared" si="40"/>
        <v/>
      </c>
      <c r="AB132" s="110" t="str">
        <f t="shared" si="47"/>
        <v/>
      </c>
      <c r="AC132" s="117">
        <f t="shared" si="53"/>
        <v>0</v>
      </c>
      <c r="AD132" s="113">
        <f t="shared" si="54"/>
        <v>0</v>
      </c>
      <c r="AE132" s="113">
        <f t="shared" si="48"/>
        <v>0</v>
      </c>
      <c r="AF132" s="113">
        <f t="shared" si="55"/>
        <v>0</v>
      </c>
      <c r="AG132" s="113">
        <f t="shared" si="56"/>
        <v>0</v>
      </c>
      <c r="AH132" s="113">
        <f t="shared" si="57"/>
        <v>0</v>
      </c>
      <c r="AI132" s="114">
        <f t="shared" si="58"/>
        <v>0</v>
      </c>
    </row>
    <row r="133" spans="1:35" x14ac:dyDescent="0.2">
      <c r="A133" s="4"/>
      <c r="B133" s="153"/>
      <c r="H133" s="101" t="s">
        <v>117</v>
      </c>
      <c r="I133" s="177" t="str">
        <f>IF(AND('Late 91-105'!I133="NO",'Late 91-105'!I132="YES"),"YES",'Late 91-105'!I133)</f>
        <v>NO</v>
      </c>
      <c r="J133" s="102">
        <f>IF(B56="",0,B56/4)</f>
        <v>0</v>
      </c>
      <c r="K133" s="103">
        <f t="shared" si="42"/>
        <v>3</v>
      </c>
      <c r="L133" s="104">
        <f>IF(I133=$AL$39,(1-$F$19),1)*0.96*IF(I133=$AL$38,IF(OR(S132&gt;0,B56&gt;K133*$F$24),MIN(0.8*K133*$F$16,K133*$F$24),K133*$F$24)*(1-$AL$44*$AM$43),(1-$AL$44*$AM$42)*IF(S132&gt;0,0.8,IF(B56&gt;K133*$F$16,0.8,1))*K133*$F$16)/4</f>
        <v>1382.4</v>
      </c>
      <c r="M133" s="105">
        <f>IF(COUNT(C56)&gt;0,J133/(1+(C56+D56)*($F$18-1)),IF(COUNT(E56)&gt;0,J133/(1+E56*($F$18-1)),J133/(1+$AM$20*($F$18-1))))</f>
        <v>0</v>
      </c>
      <c r="N133" s="102">
        <f>IF(COUNT(C56)&gt;0,C56*M132,IF(COUNT(E56)&gt;0,E56*0.9*M132,$AM$20*0.9*M132))</f>
        <v>0</v>
      </c>
      <c r="O133" s="102">
        <f>IF(COUNT(C56)&gt;0,D56*M132,IF(COUNT(E56)&gt;0,E56*0.1*M132,$AM$20*0.1*M132))</f>
        <v>0</v>
      </c>
      <c r="P133" s="104">
        <f t="shared" si="41"/>
        <v>0</v>
      </c>
      <c r="Q133" s="106">
        <f t="shared" si="43"/>
        <v>0</v>
      </c>
      <c r="R133" s="107">
        <f t="shared" si="44"/>
        <v>0</v>
      </c>
      <c r="S133" s="102">
        <f t="shared" si="49"/>
        <v>0</v>
      </c>
      <c r="T133" s="102">
        <f t="shared" si="38"/>
        <v>0</v>
      </c>
      <c r="U133" s="102">
        <f t="shared" si="50"/>
        <v>0</v>
      </c>
      <c r="V133" s="102">
        <f t="shared" si="51"/>
        <v>0</v>
      </c>
      <c r="W133" s="108">
        <f t="shared" si="45"/>
        <v>0.76800000000000002</v>
      </c>
      <c r="X133" s="102" t="str">
        <f t="shared" si="39"/>
        <v/>
      </c>
      <c r="Y133" s="102" t="str">
        <f t="shared" si="52"/>
        <v/>
      </c>
      <c r="Z133" s="102">
        <f t="shared" si="46"/>
        <v>0</v>
      </c>
      <c r="AA133" s="109" t="str">
        <f t="shared" si="40"/>
        <v/>
      </c>
      <c r="AB133" s="110" t="str">
        <f t="shared" si="47"/>
        <v/>
      </c>
      <c r="AC133" s="117">
        <f t="shared" si="53"/>
        <v>0</v>
      </c>
      <c r="AD133" s="113">
        <f t="shared" si="54"/>
        <v>0</v>
      </c>
      <c r="AE133" s="113">
        <f t="shared" si="48"/>
        <v>0</v>
      </c>
      <c r="AF133" s="113">
        <f t="shared" si="55"/>
        <v>0</v>
      </c>
      <c r="AG133" s="113">
        <f t="shared" si="56"/>
        <v>0</v>
      </c>
      <c r="AH133" s="113">
        <f t="shared" si="57"/>
        <v>0</v>
      </c>
      <c r="AI133" s="114">
        <f t="shared" si="58"/>
        <v>0</v>
      </c>
    </row>
    <row r="134" spans="1:35" x14ac:dyDescent="0.2">
      <c r="A134" s="4"/>
      <c r="B134" s="153"/>
      <c r="H134" s="101" t="s">
        <v>118</v>
      </c>
      <c r="I134" s="177" t="str">
        <f>IF(AND('Late 91-105'!I134="NO",'Late 91-105'!I133="YES"),"YES",'Late 91-105'!I134)</f>
        <v>NO</v>
      </c>
      <c r="J134" s="102">
        <f>IF(B56="",0,B56/4)</f>
        <v>0</v>
      </c>
      <c r="K134" s="103">
        <f t="shared" si="42"/>
        <v>3</v>
      </c>
      <c r="L134" s="104">
        <f>IF(I134=$AL$39,(1-$F$19),1)*0.96*IF(I134=$AL$38,IF(OR(S133&gt;0,B56&gt;K134*$F$24),MIN(0.8*K134*$F$16,K134*$F$24),K134*$F$24)*(1-$AL$44*$AM$43),(1-$AL$44*$AM$42)*IF(S133&gt;0,0.8,IF(B56&gt;K134*$F$16,0.8,1))*K134*$F$16)/4</f>
        <v>1382.4</v>
      </c>
      <c r="M134" s="105">
        <f>IF(COUNT(C56)&gt;0,J134/(1+(C56+D56)*($F$18-1)),IF(COUNT(E56)&gt;0,J134/(1+E56*($F$18-1)),J134/(1+$AM$20*($F$18-1))))</f>
        <v>0</v>
      </c>
      <c r="N134" s="102">
        <f>IF(COUNT(C56)&gt;0,C56*M132,IF(COUNT(E56)&gt;0,E56*0.9*M132,$AM$20*0.9*M132))</f>
        <v>0</v>
      </c>
      <c r="O134" s="102">
        <f>IF(COUNT(C56)&gt;0,D56*M132,IF(COUNT(E56)&gt;0,E56*0.1*M132,$AM$20*0.1*M132))</f>
        <v>0</v>
      </c>
      <c r="P134" s="104">
        <f t="shared" si="41"/>
        <v>0</v>
      </c>
      <c r="Q134" s="106">
        <f t="shared" si="43"/>
        <v>0</v>
      </c>
      <c r="R134" s="107">
        <f t="shared" si="44"/>
        <v>0</v>
      </c>
      <c r="S134" s="102">
        <f t="shared" si="49"/>
        <v>0</v>
      </c>
      <c r="T134" s="102">
        <f t="shared" si="38"/>
        <v>0</v>
      </c>
      <c r="U134" s="102">
        <f t="shared" si="50"/>
        <v>0</v>
      </c>
      <c r="V134" s="102">
        <f t="shared" si="51"/>
        <v>0</v>
      </c>
      <c r="W134" s="108">
        <f t="shared" si="45"/>
        <v>0.76800000000000002</v>
      </c>
      <c r="X134" s="102" t="str">
        <f t="shared" si="39"/>
        <v/>
      </c>
      <c r="Y134" s="102" t="str">
        <f t="shared" si="52"/>
        <v/>
      </c>
      <c r="Z134" s="102">
        <f t="shared" si="46"/>
        <v>0</v>
      </c>
      <c r="AA134" s="109" t="str">
        <f t="shared" si="40"/>
        <v/>
      </c>
      <c r="AB134" s="110" t="str">
        <f t="shared" si="47"/>
        <v/>
      </c>
      <c r="AC134" s="117">
        <f t="shared" si="53"/>
        <v>0</v>
      </c>
      <c r="AD134" s="113">
        <f t="shared" si="54"/>
        <v>0</v>
      </c>
      <c r="AE134" s="113">
        <f t="shared" si="48"/>
        <v>0</v>
      </c>
      <c r="AF134" s="113">
        <f t="shared" si="55"/>
        <v>0</v>
      </c>
      <c r="AG134" s="113">
        <f t="shared" si="56"/>
        <v>0</v>
      </c>
      <c r="AH134" s="113">
        <f t="shared" si="57"/>
        <v>0</v>
      </c>
      <c r="AI134" s="114">
        <f t="shared" si="58"/>
        <v>0</v>
      </c>
    </row>
    <row r="135" spans="1:35" x14ac:dyDescent="0.2">
      <c r="A135" s="4"/>
      <c r="B135" s="153"/>
      <c r="H135" s="101" t="s">
        <v>119</v>
      </c>
      <c r="I135" s="177" t="str">
        <f>IF(AND('Late 91-105'!I135="NO",'Late 91-105'!I134="YES"),"YES",'Late 91-105'!I135)</f>
        <v>NO</v>
      </c>
      <c r="J135" s="102">
        <f>IF(B56="",0,B56/4)</f>
        <v>0</v>
      </c>
      <c r="K135" s="103">
        <f t="shared" si="42"/>
        <v>3</v>
      </c>
      <c r="L135" s="104">
        <f>IF(I135=$AL$39,(1-$F$19),1)*0.96*IF(I135=$AL$38,IF(OR(S134&gt;0,B56&gt;K135*$F$24),MIN(0.8*K135*$F$16,K135*$F$24),K135*$F$24)*(1-$AL$44*$AM$43),(1-$AL$44*$AM$42)*IF(S134&gt;0,0.8,IF(B56&gt;K135*$F$16,0.8,1))*K135*$F$16)/4</f>
        <v>1382.4</v>
      </c>
      <c r="M135" s="105">
        <f>IF(COUNT(C56)&gt;0,J135/(1+(C56+D56)*($F$18-1)),IF(COUNT(E56)&gt;0,J135/(1+E56*($F$18-1)),J135/(1+$AM$20*($F$18-1))))</f>
        <v>0</v>
      </c>
      <c r="N135" s="102">
        <f>IF(COUNT(C56)&gt;0,C56*M132,IF(COUNT(E56)&gt;0,E56*0.9*M132,$AM$20*0.9*M132))</f>
        <v>0</v>
      </c>
      <c r="O135" s="102">
        <f>IF(COUNT(C56)&gt;0,D56*M132,IF(COUNT(E56)&gt;0,E56*0.1*M132,$AM$20*0.1*M132))</f>
        <v>0</v>
      </c>
      <c r="P135" s="104">
        <f t="shared" si="41"/>
        <v>0</v>
      </c>
      <c r="Q135" s="106">
        <f t="shared" si="43"/>
        <v>0</v>
      </c>
      <c r="R135" s="107">
        <f t="shared" si="44"/>
        <v>0</v>
      </c>
      <c r="S135" s="102">
        <f t="shared" si="49"/>
        <v>0</v>
      </c>
      <c r="T135" s="102">
        <f t="shared" si="38"/>
        <v>0</v>
      </c>
      <c r="U135" s="102">
        <f t="shared" si="50"/>
        <v>0</v>
      </c>
      <c r="V135" s="102">
        <f t="shared" si="51"/>
        <v>0</v>
      </c>
      <c r="W135" s="108">
        <f t="shared" si="45"/>
        <v>0.76800000000000002</v>
      </c>
      <c r="X135" s="102" t="str">
        <f t="shared" si="39"/>
        <v/>
      </c>
      <c r="Y135" s="102" t="str">
        <f t="shared" si="52"/>
        <v/>
      </c>
      <c r="Z135" s="102">
        <f t="shared" si="46"/>
        <v>0</v>
      </c>
      <c r="AA135" s="109" t="str">
        <f t="shared" si="40"/>
        <v/>
      </c>
      <c r="AB135" s="110" t="str">
        <f t="shared" si="47"/>
        <v/>
      </c>
      <c r="AC135" s="117">
        <f t="shared" si="53"/>
        <v>0</v>
      </c>
      <c r="AD135" s="113">
        <f t="shared" si="54"/>
        <v>0</v>
      </c>
      <c r="AE135" s="113">
        <f t="shared" si="48"/>
        <v>0</v>
      </c>
      <c r="AF135" s="113">
        <f t="shared" si="55"/>
        <v>0</v>
      </c>
      <c r="AG135" s="113">
        <f t="shared" si="56"/>
        <v>0</v>
      </c>
      <c r="AH135" s="113">
        <f t="shared" si="57"/>
        <v>0</v>
      </c>
      <c r="AI135" s="114">
        <f t="shared" si="58"/>
        <v>0</v>
      </c>
    </row>
    <row r="136" spans="1:35" x14ac:dyDescent="0.2">
      <c r="A136" s="4"/>
      <c r="B136" s="153"/>
      <c r="H136" s="101" t="s">
        <v>120</v>
      </c>
      <c r="I136" s="177" t="str">
        <f>IF(AND('Late 91-105'!I136="NO",'Late 91-105'!I135="YES"),"YES",'Late 91-105'!I136)</f>
        <v>NO</v>
      </c>
      <c r="J136" s="102">
        <f>IF(B57="",0,B57/4)</f>
        <v>0</v>
      </c>
      <c r="K136" s="103">
        <f t="shared" si="42"/>
        <v>3</v>
      </c>
      <c r="L136" s="104">
        <f>IF(I136=$AL$39,(1-$F$19),1)*0.96*IF(I136=$AL$38,IF(OR(S135&gt;0,B57&gt;K136*$F$24),MIN(0.8*K136*$F$16,K136*$F$24),K136*$F$24)*(1-$AL$44*$AM$43),(1-$AL$44*$AM$42)*IF(S135&gt;0,0.8,IF(B57&gt;K136*$F$16,0.8,1))*K136*$F$16)/4</f>
        <v>1382.4</v>
      </c>
      <c r="M136" s="105">
        <f>IF(COUNT(C57)&gt;0,J136/(1+(C57+D57)*($F$18-1)),IF(COUNT(E57)&gt;0,J136/(1+E57*($F$18-1)),J136/(1+$AM$20*($F$18-1))))</f>
        <v>0</v>
      </c>
      <c r="N136" s="102">
        <f>IF(COUNT(C57)&gt;0,C57*M136,IF(COUNT(E57)&gt;0,E57*0.9*M136,$AM$20*0.9*M136))</f>
        <v>0</v>
      </c>
      <c r="O136" s="102">
        <f>IF(COUNT(C57)&gt;0,D57*M136,IF(COUNT(E57)&gt;0,E57*0.1*M136,$AM$20*0.1*M136))</f>
        <v>0</v>
      </c>
      <c r="P136" s="104">
        <f t="shared" si="41"/>
        <v>0</v>
      </c>
      <c r="Q136" s="106">
        <f t="shared" si="43"/>
        <v>0</v>
      </c>
      <c r="R136" s="107">
        <f t="shared" si="44"/>
        <v>0</v>
      </c>
      <c r="S136" s="102">
        <f t="shared" si="49"/>
        <v>0</v>
      </c>
      <c r="T136" s="102">
        <f t="shared" si="38"/>
        <v>0</v>
      </c>
      <c r="U136" s="102">
        <f t="shared" si="50"/>
        <v>0</v>
      </c>
      <c r="V136" s="102">
        <f t="shared" si="51"/>
        <v>0</v>
      </c>
      <c r="W136" s="108">
        <f t="shared" si="45"/>
        <v>0.76800000000000002</v>
      </c>
      <c r="X136" s="102" t="str">
        <f t="shared" si="39"/>
        <v/>
      </c>
      <c r="Y136" s="102" t="str">
        <f t="shared" si="52"/>
        <v/>
      </c>
      <c r="Z136" s="102">
        <f t="shared" si="46"/>
        <v>0</v>
      </c>
      <c r="AA136" s="109" t="str">
        <f t="shared" si="40"/>
        <v/>
      </c>
      <c r="AB136" s="110" t="str">
        <f t="shared" si="47"/>
        <v/>
      </c>
      <c r="AC136" s="117">
        <f t="shared" si="53"/>
        <v>0</v>
      </c>
      <c r="AD136" s="113">
        <f t="shared" si="54"/>
        <v>0</v>
      </c>
      <c r="AE136" s="113">
        <f t="shared" si="48"/>
        <v>0</v>
      </c>
      <c r="AF136" s="113">
        <f t="shared" si="55"/>
        <v>0</v>
      </c>
      <c r="AG136" s="113">
        <f t="shared" si="56"/>
        <v>0</v>
      </c>
      <c r="AH136" s="113">
        <f t="shared" si="57"/>
        <v>0</v>
      </c>
      <c r="AI136" s="114">
        <f t="shared" si="58"/>
        <v>0</v>
      </c>
    </row>
    <row r="137" spans="1:35" x14ac:dyDescent="0.2">
      <c r="A137" s="4"/>
      <c r="B137" s="153"/>
      <c r="H137" s="101" t="s">
        <v>121</v>
      </c>
      <c r="I137" s="177" t="str">
        <f>IF(AND('Late 91-105'!I137="NO",'Late 91-105'!I136="YES"),"YES",'Late 91-105'!I137)</f>
        <v>NO</v>
      </c>
      <c r="J137" s="102">
        <f>IF(B57="",0,B57/4)</f>
        <v>0</v>
      </c>
      <c r="K137" s="103">
        <f t="shared" si="42"/>
        <v>3</v>
      </c>
      <c r="L137" s="104">
        <f>IF(I137=$AL$39,(1-$F$19),1)*0.96*IF(I137=$AL$38,IF(OR(S136&gt;0,B57&gt;K137*$F$24),MIN(0.8*K137*$F$16,K137*$F$24),K137*$F$24)*(1-$AL$44*$AM$43),(1-$AL$44*$AM$42)*IF(S136&gt;0,0.8,IF(B57&gt;K137*$F$16,0.8,1))*K137*$F$16)/4</f>
        <v>1382.4</v>
      </c>
      <c r="M137" s="105">
        <f>IF(COUNT(C57)&gt;0,J137/(1+(C57+D57)*($F$18-1)),IF(COUNT(E57)&gt;0,J137/(1+E57*($F$18-1)),J137/(1+$AM$20*($F$18-1))))</f>
        <v>0</v>
      </c>
      <c r="N137" s="102">
        <f>IF(COUNT(C57)&gt;0,C57*M136,IF(COUNT(E57)&gt;0,E57*0.9*M136,$AM$20*0.9*M136))</f>
        <v>0</v>
      </c>
      <c r="O137" s="102">
        <f>IF(COUNT(C57)&gt;0,D57*M136,IF(COUNT(E57)&gt;0,E57*0.1*M136,$AM$20*0.1*M136))</f>
        <v>0</v>
      </c>
      <c r="P137" s="104">
        <f t="shared" si="41"/>
        <v>0</v>
      </c>
      <c r="Q137" s="106">
        <f t="shared" si="43"/>
        <v>0</v>
      </c>
      <c r="R137" s="107">
        <f t="shared" si="44"/>
        <v>0</v>
      </c>
      <c r="S137" s="102">
        <f t="shared" si="49"/>
        <v>0</v>
      </c>
      <c r="T137" s="102">
        <f t="shared" si="38"/>
        <v>0</v>
      </c>
      <c r="U137" s="102">
        <f t="shared" si="50"/>
        <v>0</v>
      </c>
      <c r="V137" s="102">
        <f t="shared" si="51"/>
        <v>0</v>
      </c>
      <c r="W137" s="108">
        <f t="shared" si="45"/>
        <v>0.76800000000000002</v>
      </c>
      <c r="X137" s="102" t="str">
        <f t="shared" si="39"/>
        <v/>
      </c>
      <c r="Y137" s="102" t="str">
        <f t="shared" si="52"/>
        <v/>
      </c>
      <c r="Z137" s="102">
        <f t="shared" si="46"/>
        <v>0</v>
      </c>
      <c r="AA137" s="109" t="str">
        <f t="shared" si="40"/>
        <v/>
      </c>
      <c r="AB137" s="110" t="str">
        <f t="shared" si="47"/>
        <v/>
      </c>
      <c r="AC137" s="117">
        <f t="shared" si="53"/>
        <v>0</v>
      </c>
      <c r="AD137" s="113">
        <f t="shared" si="54"/>
        <v>0</v>
      </c>
      <c r="AE137" s="113">
        <f t="shared" si="48"/>
        <v>0</v>
      </c>
      <c r="AF137" s="113">
        <f t="shared" si="55"/>
        <v>0</v>
      </c>
      <c r="AG137" s="113">
        <f t="shared" si="56"/>
        <v>0</v>
      </c>
      <c r="AH137" s="113">
        <f t="shared" si="57"/>
        <v>0</v>
      </c>
      <c r="AI137" s="114">
        <f t="shared" si="58"/>
        <v>0</v>
      </c>
    </row>
    <row r="138" spans="1:35" x14ac:dyDescent="0.2">
      <c r="A138" s="4"/>
      <c r="B138" s="153"/>
      <c r="H138" s="101" t="s">
        <v>122</v>
      </c>
      <c r="I138" s="177" t="str">
        <f>IF(AND('Late 91-105'!I138="NO",'Late 91-105'!I137="YES"),"YES",'Late 91-105'!I138)</f>
        <v>NO</v>
      </c>
      <c r="J138" s="102">
        <f>IF(B57="",0,B57/4)</f>
        <v>0</v>
      </c>
      <c r="K138" s="103">
        <f t="shared" si="42"/>
        <v>3</v>
      </c>
      <c r="L138" s="104">
        <f>IF(I138=$AL$39,(1-$F$19),1)*0.96*IF(I138=$AL$38,IF(OR(S137&gt;0,B57&gt;K138*$F$24),MIN(0.8*K138*$F$16,K138*$F$24),K138*$F$24)*(1-$AL$44*$AM$43),(1-$AL$44*$AM$42)*IF(S137&gt;0,0.8,IF(B57&gt;K138*$F$16,0.8,1))*K138*$F$16)/4</f>
        <v>1382.4</v>
      </c>
      <c r="M138" s="105">
        <f>IF(COUNT(C57)&gt;0,J138/(1+(C57+D57)*($F$18-1)),IF(COUNT(E57)&gt;0,J138/(1+E57*($F$18-1)),J138/(1+$AM$20*($F$18-1))))</f>
        <v>0</v>
      </c>
      <c r="N138" s="102">
        <f>IF(COUNT(C57)&gt;0,C57*M136,IF(COUNT(E57)&gt;0,E57*0.9*M136,$AM$20*0.9*M136))</f>
        <v>0</v>
      </c>
      <c r="O138" s="102">
        <f>IF(COUNT(C57)&gt;0,D57*M136,IF(COUNT(E57)&gt;0,E57*0.1*M136,$AM$20*0.1*M136))</f>
        <v>0</v>
      </c>
      <c r="P138" s="104">
        <f t="shared" si="41"/>
        <v>0</v>
      </c>
      <c r="Q138" s="106">
        <f t="shared" si="43"/>
        <v>0</v>
      </c>
      <c r="R138" s="107">
        <f t="shared" si="44"/>
        <v>0</v>
      </c>
      <c r="S138" s="102">
        <f t="shared" si="49"/>
        <v>0</v>
      </c>
      <c r="T138" s="102">
        <f t="shared" si="38"/>
        <v>0</v>
      </c>
      <c r="U138" s="102">
        <f t="shared" si="50"/>
        <v>0</v>
      </c>
      <c r="V138" s="102">
        <f t="shared" si="51"/>
        <v>0</v>
      </c>
      <c r="W138" s="108">
        <f t="shared" si="45"/>
        <v>0.76800000000000002</v>
      </c>
      <c r="X138" s="102" t="str">
        <f t="shared" si="39"/>
        <v/>
      </c>
      <c r="Y138" s="102" t="str">
        <f t="shared" si="52"/>
        <v/>
      </c>
      <c r="Z138" s="102">
        <f t="shared" si="46"/>
        <v>0</v>
      </c>
      <c r="AA138" s="109" t="str">
        <f t="shared" si="40"/>
        <v/>
      </c>
      <c r="AB138" s="110" t="str">
        <f t="shared" si="47"/>
        <v/>
      </c>
      <c r="AC138" s="117">
        <f t="shared" si="53"/>
        <v>0</v>
      </c>
      <c r="AD138" s="113">
        <f t="shared" si="54"/>
        <v>0</v>
      </c>
      <c r="AE138" s="113">
        <f t="shared" si="48"/>
        <v>0</v>
      </c>
      <c r="AF138" s="113">
        <f t="shared" si="55"/>
        <v>0</v>
      </c>
      <c r="AG138" s="113">
        <f t="shared" si="56"/>
        <v>0</v>
      </c>
      <c r="AH138" s="113">
        <f t="shared" si="57"/>
        <v>0</v>
      </c>
      <c r="AI138" s="114">
        <f t="shared" si="58"/>
        <v>0</v>
      </c>
    </row>
    <row r="139" spans="1:35" x14ac:dyDescent="0.2">
      <c r="A139" s="4"/>
      <c r="B139" s="153"/>
      <c r="H139" s="101" t="s">
        <v>123</v>
      </c>
      <c r="I139" s="177" t="str">
        <f>IF(AND('Late 91-105'!I139="NO",'Late 91-105'!I138="YES"),"YES",'Late 91-105'!I139)</f>
        <v>NO</v>
      </c>
      <c r="J139" s="102">
        <f>IF(B57="",0,B57/4)</f>
        <v>0</v>
      </c>
      <c r="K139" s="103">
        <f t="shared" si="42"/>
        <v>3</v>
      </c>
      <c r="L139" s="104">
        <f>IF(I139=$AL$39,(1-$F$19),1)*0.96*IF(I139=$AL$38,IF(OR(S138&gt;0,B57&gt;K139*$F$24),MIN(0.8*K139*$F$16,K139*$F$24),K139*$F$24)*(1-$AL$44*$AM$43),(1-$AL$44*$AM$42)*IF(S138&gt;0,0.8,IF(B57&gt;K139*$F$16,0.8,1))*K139*$F$16)/4</f>
        <v>1382.4</v>
      </c>
      <c r="M139" s="105">
        <f>IF(COUNT(C57)&gt;0,J139/(1+(C57+D57)*($F$18-1)),IF(COUNT(E57)&gt;0,J139/(1+E57*($F$18-1)),J139/(1+$AM$20*($F$18-1))))</f>
        <v>0</v>
      </c>
      <c r="N139" s="102">
        <f>IF(COUNT(C57)&gt;0,C57*M136,IF(COUNT(E57)&gt;0,E57*0.9*M136,$AM$20*0.9*M136))</f>
        <v>0</v>
      </c>
      <c r="O139" s="102">
        <f>IF(COUNT(C57)&gt;0,D57*M136,IF(COUNT(E57)&gt;0,E57*0.1*M136,$AM$20*0.1*M136))</f>
        <v>0</v>
      </c>
      <c r="P139" s="104">
        <f t="shared" si="41"/>
        <v>0</v>
      </c>
      <c r="Q139" s="106">
        <f t="shared" si="43"/>
        <v>0</v>
      </c>
      <c r="R139" s="107">
        <f t="shared" si="44"/>
        <v>0</v>
      </c>
      <c r="S139" s="102">
        <f t="shared" si="49"/>
        <v>0</v>
      </c>
      <c r="T139" s="102">
        <f t="shared" si="38"/>
        <v>0</v>
      </c>
      <c r="U139" s="102">
        <f t="shared" si="50"/>
        <v>0</v>
      </c>
      <c r="V139" s="102">
        <f t="shared" si="51"/>
        <v>0</v>
      </c>
      <c r="W139" s="108">
        <f t="shared" si="45"/>
        <v>0.76800000000000002</v>
      </c>
      <c r="X139" s="102" t="str">
        <f t="shared" si="39"/>
        <v/>
      </c>
      <c r="Y139" s="102" t="str">
        <f t="shared" si="52"/>
        <v/>
      </c>
      <c r="Z139" s="102">
        <f t="shared" si="46"/>
        <v>0</v>
      </c>
      <c r="AA139" s="109" t="str">
        <f t="shared" si="40"/>
        <v/>
      </c>
      <c r="AB139" s="110" t="str">
        <f t="shared" si="47"/>
        <v/>
      </c>
      <c r="AC139" s="117">
        <f t="shared" si="53"/>
        <v>0</v>
      </c>
      <c r="AD139" s="113">
        <f t="shared" si="54"/>
        <v>0</v>
      </c>
      <c r="AE139" s="113">
        <f t="shared" si="48"/>
        <v>0</v>
      </c>
      <c r="AF139" s="113">
        <f t="shared" si="55"/>
        <v>0</v>
      </c>
      <c r="AG139" s="113">
        <f t="shared" si="56"/>
        <v>0</v>
      </c>
      <c r="AH139" s="113">
        <f t="shared" si="57"/>
        <v>0</v>
      </c>
      <c r="AI139" s="114">
        <f t="shared" si="58"/>
        <v>0</v>
      </c>
    </row>
    <row r="140" spans="1:35" x14ac:dyDescent="0.2">
      <c r="A140" s="4"/>
      <c r="B140" s="153"/>
      <c r="H140" s="101" t="s">
        <v>124</v>
      </c>
      <c r="I140" s="177" t="str">
        <f>IF(AND('Late 91-105'!I140="NO",'Late 91-105'!I139="YES"),"YES",'Late 91-105'!I140)</f>
        <v>NO</v>
      </c>
      <c r="J140" s="102">
        <f>IF(B58="",0,B58/4)</f>
        <v>0</v>
      </c>
      <c r="K140" s="103">
        <f t="shared" si="42"/>
        <v>3</v>
      </c>
      <c r="L140" s="104">
        <f>IF(I140=$AL$39,(1-$F$19),1)*0.96*IF(I140=$AL$38,IF(OR(S139&gt;0,B58&gt;K140*$F$24),MIN(0.8*K140*$F$16,K140*$F$24),K140*$F$24)*(1-$AL$44*$AM$43),(1-$AL$44*$AM$42)*IF(S139&gt;0,0.8,IF(B58&gt;K140*$F$16,0.8,1))*K140*$F$16)/4</f>
        <v>1382.4</v>
      </c>
      <c r="M140" s="105">
        <f>IF(COUNT(C58)&gt;0,J140/(1+(C58+D58)*($F$18-1)),IF(COUNT(E58)&gt;0,J140/(1+E58*($F$18-1)),J140/(1+$AM$20*($F$18-1))))</f>
        <v>0</v>
      </c>
      <c r="N140" s="102">
        <f>IF(COUNT(C58)&gt;0,C58*M140,IF(COUNT(E58)&gt;0,E58*0.9*M140,$AM$20*0.9*M140))</f>
        <v>0</v>
      </c>
      <c r="O140" s="102">
        <f>IF(COUNT(C58)&gt;0,D58*M140,IF(COUNT(E58)&gt;0,E58*0.1*M140,$AM$20*0.1*M140))</f>
        <v>0</v>
      </c>
      <c r="P140" s="104">
        <f t="shared" si="41"/>
        <v>0</v>
      </c>
      <c r="Q140" s="106">
        <f t="shared" si="43"/>
        <v>0</v>
      </c>
      <c r="R140" s="107">
        <f t="shared" si="44"/>
        <v>0</v>
      </c>
      <c r="S140" s="102">
        <f t="shared" si="49"/>
        <v>0</v>
      </c>
      <c r="T140" s="102">
        <f t="shared" si="38"/>
        <v>0</v>
      </c>
      <c r="U140" s="102">
        <f t="shared" si="50"/>
        <v>0</v>
      </c>
      <c r="V140" s="102">
        <f t="shared" si="51"/>
        <v>0</v>
      </c>
      <c r="W140" s="108">
        <f t="shared" si="45"/>
        <v>0.76800000000000002</v>
      </c>
      <c r="X140" s="102" t="str">
        <f t="shared" si="39"/>
        <v/>
      </c>
      <c r="Y140" s="102" t="str">
        <f t="shared" si="52"/>
        <v/>
      </c>
      <c r="Z140" s="102">
        <f t="shared" si="46"/>
        <v>0</v>
      </c>
      <c r="AA140" s="109" t="str">
        <f t="shared" si="40"/>
        <v/>
      </c>
      <c r="AB140" s="110" t="str">
        <f t="shared" si="47"/>
        <v/>
      </c>
      <c r="AC140" s="117">
        <f t="shared" si="53"/>
        <v>0</v>
      </c>
      <c r="AD140" s="113">
        <f t="shared" si="54"/>
        <v>0</v>
      </c>
      <c r="AE140" s="113">
        <f t="shared" si="48"/>
        <v>0</v>
      </c>
      <c r="AF140" s="113">
        <f t="shared" si="55"/>
        <v>0</v>
      </c>
      <c r="AG140" s="113">
        <f t="shared" si="56"/>
        <v>0</v>
      </c>
      <c r="AH140" s="113">
        <f t="shared" si="57"/>
        <v>0</v>
      </c>
      <c r="AI140" s="114">
        <f t="shared" si="58"/>
        <v>0</v>
      </c>
    </row>
    <row r="141" spans="1:35" x14ac:dyDescent="0.2">
      <c r="A141" s="4"/>
      <c r="B141" s="153"/>
      <c r="H141" s="101" t="s">
        <v>125</v>
      </c>
      <c r="I141" s="177" t="str">
        <f>IF(AND('Late 91-105'!I141="NO",'Late 91-105'!I140="YES"),"YES",'Late 91-105'!I141)</f>
        <v>NO</v>
      </c>
      <c r="J141" s="102">
        <f>IF(B58="",0,B58/4)</f>
        <v>0</v>
      </c>
      <c r="K141" s="103">
        <f t="shared" si="42"/>
        <v>3</v>
      </c>
      <c r="L141" s="104">
        <f>IF(I141=$AL$39,(1-$F$19),1)*0.96*IF(I141=$AL$38,IF(OR(S140&gt;0,B58&gt;K141*$F$24),MIN(0.8*K141*$F$16,K141*$F$24),K141*$F$24)*(1-$AL$44*$AM$43),(1-$AL$44*$AM$42)*IF(S140&gt;0,0.8,IF(B58&gt;K141*$F$16,0.8,1))*K141*$F$16)/4</f>
        <v>1382.4</v>
      </c>
      <c r="M141" s="105">
        <f>IF(COUNT(C58)&gt;0,J141/(1+(C58+D58)*($F$18-1)),IF(COUNT(E58)&gt;0,J141/(1+E58*($F$18-1)),J141/(1+$AM$20*($F$18-1))))</f>
        <v>0</v>
      </c>
      <c r="N141" s="102">
        <f>IF(COUNT(C58)&gt;0,C58*M140,IF(COUNT(E58)&gt;0,E58*0.9*M140,$AM$20*0.9*M140))</f>
        <v>0</v>
      </c>
      <c r="O141" s="102">
        <f>IF(COUNT(C58)&gt;0,D58*M140,IF(COUNT(E58)&gt;0,E58*0.1*M140,$AM$20*0.1*M140))</f>
        <v>0</v>
      </c>
      <c r="P141" s="104">
        <f t="shared" si="41"/>
        <v>0</v>
      </c>
      <c r="Q141" s="106">
        <f t="shared" si="43"/>
        <v>0</v>
      </c>
      <c r="R141" s="107">
        <f t="shared" si="44"/>
        <v>0</v>
      </c>
      <c r="S141" s="102">
        <f t="shared" si="49"/>
        <v>0</v>
      </c>
      <c r="T141" s="102">
        <f t="shared" si="38"/>
        <v>0</v>
      </c>
      <c r="U141" s="102">
        <f t="shared" si="50"/>
        <v>0</v>
      </c>
      <c r="V141" s="102">
        <f t="shared" si="51"/>
        <v>0</v>
      </c>
      <c r="W141" s="108">
        <f t="shared" si="45"/>
        <v>0.76800000000000002</v>
      </c>
      <c r="X141" s="102" t="str">
        <f t="shared" si="39"/>
        <v/>
      </c>
      <c r="Y141" s="102" t="str">
        <f t="shared" si="52"/>
        <v/>
      </c>
      <c r="Z141" s="102">
        <f t="shared" si="46"/>
        <v>0</v>
      </c>
      <c r="AA141" s="109" t="str">
        <f t="shared" si="40"/>
        <v/>
      </c>
      <c r="AB141" s="110" t="str">
        <f t="shared" si="47"/>
        <v/>
      </c>
      <c r="AC141" s="117">
        <f t="shared" si="53"/>
        <v>0</v>
      </c>
      <c r="AD141" s="113">
        <f t="shared" si="54"/>
        <v>0</v>
      </c>
      <c r="AE141" s="113">
        <f t="shared" si="48"/>
        <v>0</v>
      </c>
      <c r="AF141" s="113">
        <f t="shared" si="55"/>
        <v>0</v>
      </c>
      <c r="AG141" s="113">
        <f t="shared" si="56"/>
        <v>0</v>
      </c>
      <c r="AH141" s="113">
        <f t="shared" si="57"/>
        <v>0</v>
      </c>
      <c r="AI141" s="114">
        <f t="shared" si="58"/>
        <v>0</v>
      </c>
    </row>
    <row r="142" spans="1:35" x14ac:dyDescent="0.2">
      <c r="A142" s="4"/>
      <c r="B142" s="153"/>
      <c r="H142" s="101" t="s">
        <v>126</v>
      </c>
      <c r="I142" s="177" t="str">
        <f>IF(AND('Late 91-105'!I142="NO",'Late 91-105'!I141="YES"),"YES",'Late 91-105'!I142)</f>
        <v>NO</v>
      </c>
      <c r="J142" s="102">
        <f>IF(B58="",0,B58/4)</f>
        <v>0</v>
      </c>
      <c r="K142" s="103">
        <f t="shared" si="42"/>
        <v>3</v>
      </c>
      <c r="L142" s="104">
        <f>IF(I142=$AL$39,(1-$F$19),1)*0.96*IF(I142=$AL$38,IF(OR(S141&gt;0,B58&gt;K142*$F$24),MIN(0.8*K142*$F$16,K142*$F$24),K142*$F$24)*(1-$AL$44*$AM$43),(1-$AL$44*$AM$42)*IF(S141&gt;0,0.8,IF(B58&gt;K142*$F$16,0.8,1))*K142*$F$16)/4</f>
        <v>1382.4</v>
      </c>
      <c r="M142" s="105">
        <f>IF(COUNT(C58)&gt;0,J142/(1+(C58+D58)*($F$18-1)),IF(COUNT(E58)&gt;0,J142/(1+E58*($F$18-1)),J142/(1+$AM$20*($F$18-1))))</f>
        <v>0</v>
      </c>
      <c r="N142" s="102">
        <f>IF(COUNT(C58)&gt;0,C58*M140,IF(COUNT(E58)&gt;0,E58*0.9*M140,$AM$20*0.9*M140))</f>
        <v>0</v>
      </c>
      <c r="O142" s="102">
        <f>IF(COUNT(C58)&gt;0,D58*M140,IF(COUNT(E58)&gt;0,E58*0.1*M140,$AM$20*0.1*M140))</f>
        <v>0</v>
      </c>
      <c r="P142" s="104">
        <f t="shared" si="41"/>
        <v>0</v>
      </c>
      <c r="Q142" s="106">
        <f t="shared" si="43"/>
        <v>0</v>
      </c>
      <c r="R142" s="107">
        <f t="shared" si="44"/>
        <v>0</v>
      </c>
      <c r="S142" s="102">
        <f t="shared" si="49"/>
        <v>0</v>
      </c>
      <c r="T142" s="102">
        <f t="shared" si="38"/>
        <v>0</v>
      </c>
      <c r="U142" s="102">
        <f t="shared" si="50"/>
        <v>0</v>
      </c>
      <c r="V142" s="102">
        <f t="shared" si="51"/>
        <v>0</v>
      </c>
      <c r="W142" s="108">
        <f t="shared" si="45"/>
        <v>0.76800000000000002</v>
      </c>
      <c r="X142" s="102" t="str">
        <f t="shared" si="39"/>
        <v/>
      </c>
      <c r="Y142" s="102" t="str">
        <f t="shared" si="52"/>
        <v/>
      </c>
      <c r="Z142" s="102">
        <f t="shared" si="46"/>
        <v>0</v>
      </c>
      <c r="AA142" s="109" t="str">
        <f t="shared" si="40"/>
        <v/>
      </c>
      <c r="AB142" s="110" t="str">
        <f t="shared" si="47"/>
        <v/>
      </c>
      <c r="AC142" s="117">
        <f t="shared" si="53"/>
        <v>0</v>
      </c>
      <c r="AD142" s="113">
        <f t="shared" si="54"/>
        <v>0</v>
      </c>
      <c r="AE142" s="113">
        <f t="shared" si="48"/>
        <v>0</v>
      </c>
      <c r="AF142" s="113">
        <f t="shared" si="55"/>
        <v>0</v>
      </c>
      <c r="AG142" s="113">
        <f t="shared" si="56"/>
        <v>0</v>
      </c>
      <c r="AH142" s="113">
        <f t="shared" si="57"/>
        <v>0</v>
      </c>
      <c r="AI142" s="114">
        <f t="shared" si="58"/>
        <v>0</v>
      </c>
    </row>
    <row r="143" spans="1:35" x14ac:dyDescent="0.2">
      <c r="A143" s="4"/>
      <c r="B143" s="153"/>
      <c r="H143" s="101" t="s">
        <v>127</v>
      </c>
      <c r="I143" s="177" t="str">
        <f>IF(AND('Late 91-105'!I143="NO",'Late 91-105'!I142="YES"),"YES",'Late 91-105'!I143)</f>
        <v>NO</v>
      </c>
      <c r="J143" s="102">
        <f>IF(B58="",0,B58/4)</f>
        <v>0</v>
      </c>
      <c r="K143" s="103">
        <f t="shared" si="42"/>
        <v>3</v>
      </c>
      <c r="L143" s="104">
        <f>IF(I143=$AL$39,(1-$F$19),1)*0.96*IF(I143=$AL$38,IF(OR(S142&gt;0,B58&gt;K143*$F$24),MIN(0.8*K143*$F$16,K143*$F$24),K143*$F$24)*(1-$AL$44*$AM$43),(1-$AL$44*$AM$42)*IF(S142&gt;0,0.8,IF(B58&gt;K143*$F$16,0.8,1))*K143*$F$16)/4</f>
        <v>1382.4</v>
      </c>
      <c r="M143" s="105">
        <f>IF(COUNT(C58)&gt;0,J143/(1+(C58+D58)*($F$18-1)),IF(COUNT(E58)&gt;0,J143/(1+E58*($F$18-1)),J143/(1+$AM$20*($F$18-1))))</f>
        <v>0</v>
      </c>
      <c r="N143" s="102">
        <f>IF(COUNT(C58)&gt;0,C58*M140,IF(COUNT(E58)&gt;0,E58*0.9*M140,$AM$20*0.9*M140))</f>
        <v>0</v>
      </c>
      <c r="O143" s="102">
        <f>IF(COUNT(C58)&gt;0,D58*M140,IF(COUNT(E58)&gt;0,E58*0.1*M140,$AM$20*0.1*M140))</f>
        <v>0</v>
      </c>
      <c r="P143" s="104">
        <f t="shared" si="41"/>
        <v>0</v>
      </c>
      <c r="Q143" s="106">
        <f t="shared" si="43"/>
        <v>0</v>
      </c>
      <c r="R143" s="107">
        <f t="shared" si="44"/>
        <v>0</v>
      </c>
      <c r="S143" s="102">
        <f t="shared" si="49"/>
        <v>0</v>
      </c>
      <c r="T143" s="102">
        <f t="shared" si="38"/>
        <v>0</v>
      </c>
      <c r="U143" s="102">
        <f t="shared" si="50"/>
        <v>0</v>
      </c>
      <c r="V143" s="102">
        <f t="shared" si="51"/>
        <v>0</v>
      </c>
      <c r="W143" s="108">
        <f t="shared" si="45"/>
        <v>0.76800000000000002</v>
      </c>
      <c r="X143" s="102" t="str">
        <f t="shared" si="39"/>
        <v/>
      </c>
      <c r="Y143" s="102" t="str">
        <f t="shared" si="52"/>
        <v/>
      </c>
      <c r="Z143" s="102">
        <f t="shared" si="46"/>
        <v>0</v>
      </c>
      <c r="AA143" s="109" t="str">
        <f t="shared" si="40"/>
        <v/>
      </c>
      <c r="AB143" s="110" t="str">
        <f t="shared" si="47"/>
        <v/>
      </c>
      <c r="AC143" s="117">
        <f t="shared" si="53"/>
        <v>0</v>
      </c>
      <c r="AD143" s="113">
        <f t="shared" si="54"/>
        <v>0</v>
      </c>
      <c r="AE143" s="113">
        <f t="shared" si="48"/>
        <v>0</v>
      </c>
      <c r="AF143" s="113">
        <f t="shared" si="55"/>
        <v>0</v>
      </c>
      <c r="AG143" s="113">
        <f t="shared" si="56"/>
        <v>0</v>
      </c>
      <c r="AH143" s="113">
        <f t="shared" si="57"/>
        <v>0</v>
      </c>
      <c r="AI143" s="114">
        <f t="shared" si="58"/>
        <v>0</v>
      </c>
    </row>
    <row r="144" spans="1:35" x14ac:dyDescent="0.2">
      <c r="B144" s="153"/>
      <c r="H144" s="101" t="s">
        <v>128</v>
      </c>
      <c r="I144" s="177" t="str">
        <f>IF(AND('Late 91-105'!I144="NO",'Late 91-105'!I143="YES"),"YES",'Late 91-105'!I144)</f>
        <v>NO</v>
      </c>
      <c r="J144" s="102">
        <f>IF(B59="",0,B59/4)</f>
        <v>0</v>
      </c>
      <c r="K144" s="103">
        <f t="shared" si="42"/>
        <v>3</v>
      </c>
      <c r="L144" s="104">
        <f>IF(I144=$AL$39,(1-$F$19),1)*0.96*IF(I144=$AL$38,IF(OR(S143&gt;0,B59&gt;K144*$F$24),MIN(0.8*K144*$F$16,K144*$F$24),K144*$F$24)*(1-$AL$44*$AM$43),(1-$AL$44*$AM$42)*IF(S143&gt;0,0.8,IF(B59&gt;K144*$F$16,0.8,1))*K144*$F$16)/4</f>
        <v>1382.4</v>
      </c>
      <c r="M144" s="105">
        <f>IF(COUNT(C59)&gt;0,J144/(1+(C59+D59)*($F$18-1)),IF(COUNT(E59)&gt;0,J144/(1+E59*($F$18-1)),J144/(1+$AM$20*($F$18-1))))</f>
        <v>0</v>
      </c>
      <c r="N144" s="102">
        <f>IF(COUNT(C59)&gt;0,C59*M144,IF(COUNT(E59)&gt;0,E59*0.9*M144,$AM$20*0.9*M144))</f>
        <v>0</v>
      </c>
      <c r="O144" s="102">
        <f>IF(COUNT(C59)&gt;0,D59*M144,IF(COUNT(E59)&gt;0,E59*0.1*M144,$AM$20*0.1*M144))</f>
        <v>0</v>
      </c>
      <c r="P144" s="104">
        <f t="shared" si="41"/>
        <v>0</v>
      </c>
      <c r="Q144" s="106">
        <f t="shared" si="43"/>
        <v>0</v>
      </c>
      <c r="R144" s="107">
        <f t="shared" si="44"/>
        <v>0</v>
      </c>
      <c r="S144" s="102">
        <f t="shared" si="49"/>
        <v>0</v>
      </c>
      <c r="T144" s="102">
        <f t="shared" si="38"/>
        <v>0</v>
      </c>
      <c r="U144" s="102">
        <f t="shared" si="50"/>
        <v>0</v>
      </c>
      <c r="V144" s="102">
        <f t="shared" si="51"/>
        <v>0</v>
      </c>
      <c r="W144" s="108">
        <f t="shared" si="45"/>
        <v>0.76800000000000002</v>
      </c>
      <c r="X144" s="102" t="str">
        <f t="shared" si="39"/>
        <v/>
      </c>
      <c r="Y144" s="102" t="str">
        <f t="shared" si="52"/>
        <v/>
      </c>
      <c r="Z144" s="102">
        <f t="shared" si="46"/>
        <v>0</v>
      </c>
      <c r="AA144" s="109" t="str">
        <f t="shared" si="40"/>
        <v/>
      </c>
      <c r="AB144" s="110" t="str">
        <f t="shared" si="47"/>
        <v/>
      </c>
      <c r="AC144" s="117">
        <f t="shared" si="53"/>
        <v>0</v>
      </c>
      <c r="AD144" s="113">
        <f t="shared" si="54"/>
        <v>0</v>
      </c>
      <c r="AE144" s="113">
        <f t="shared" si="48"/>
        <v>0</v>
      </c>
      <c r="AF144" s="113">
        <f t="shared" si="55"/>
        <v>0</v>
      </c>
      <c r="AG144" s="113">
        <f t="shared" si="56"/>
        <v>0</v>
      </c>
      <c r="AH144" s="113">
        <f t="shared" si="57"/>
        <v>0</v>
      </c>
      <c r="AI144" s="114">
        <f t="shared" si="58"/>
        <v>0</v>
      </c>
    </row>
    <row r="145" spans="2:35" x14ac:dyDescent="0.2">
      <c r="B145" s="153"/>
      <c r="H145" s="101" t="s">
        <v>129</v>
      </c>
      <c r="I145" s="177" t="str">
        <f>IF(AND('Late 91-105'!I145="NO",'Late 91-105'!I144="YES"),"YES",'Late 91-105'!I145)</f>
        <v>NO</v>
      </c>
      <c r="J145" s="102">
        <f>IF(B59="",0,B59/4)</f>
        <v>0</v>
      </c>
      <c r="K145" s="103">
        <f t="shared" si="42"/>
        <v>3</v>
      </c>
      <c r="L145" s="104">
        <f>IF(I145=$AL$39,(1-$F$19),1)*0.96*IF(I145=$AL$38,IF(OR(S144&gt;0,B59&gt;K145*$F$24),MIN(0.8*K145*$F$16,K145*$F$24),K145*$F$24)*(1-$AL$44*$AM$43),(1-$AL$44*$AM$42)*IF(S144&gt;0,0.8,IF(B59&gt;K145*$F$16,0.8,1))*K145*$F$16)/4</f>
        <v>1382.4</v>
      </c>
      <c r="M145" s="105">
        <f>IF(COUNT(C59)&gt;0,J145/(1+(C59+D59)*($F$18-1)),IF(COUNT(E59)&gt;0,J145/(1+E59*($F$18-1)),J145/(1+$AM$20*($F$18-1))))</f>
        <v>0</v>
      </c>
      <c r="N145" s="102">
        <f>IF(COUNT(C59)&gt;0,C59*M144,IF(COUNT(E59)&gt;0,E59*0.9*M144,$AM$20*0.9*M144))</f>
        <v>0</v>
      </c>
      <c r="O145" s="102">
        <f>IF(COUNT(C59)&gt;0,D59*M144,IF(COUNT(E59)&gt;0,E59*0.1*M144,$AM$20*0.1*M144))</f>
        <v>0</v>
      </c>
      <c r="P145" s="104">
        <f t="shared" si="41"/>
        <v>0</v>
      </c>
      <c r="Q145" s="106">
        <f t="shared" si="43"/>
        <v>0</v>
      </c>
      <c r="R145" s="107">
        <f t="shared" si="44"/>
        <v>0</v>
      </c>
      <c r="S145" s="102">
        <f t="shared" si="49"/>
        <v>0</v>
      </c>
      <c r="T145" s="102">
        <f t="shared" si="38"/>
        <v>0</v>
      </c>
      <c r="U145" s="102">
        <f t="shared" si="50"/>
        <v>0</v>
      </c>
      <c r="V145" s="102">
        <f t="shared" si="51"/>
        <v>0</v>
      </c>
      <c r="W145" s="108">
        <f t="shared" si="45"/>
        <v>0.76800000000000002</v>
      </c>
      <c r="X145" s="102" t="str">
        <f t="shared" si="39"/>
        <v/>
      </c>
      <c r="Y145" s="102" t="str">
        <f t="shared" si="52"/>
        <v/>
      </c>
      <c r="Z145" s="102">
        <f t="shared" si="46"/>
        <v>0</v>
      </c>
      <c r="AA145" s="109" t="str">
        <f t="shared" si="40"/>
        <v/>
      </c>
      <c r="AB145" s="110" t="str">
        <f t="shared" si="47"/>
        <v/>
      </c>
      <c r="AC145" s="117">
        <f t="shared" si="53"/>
        <v>0</v>
      </c>
      <c r="AD145" s="113">
        <f t="shared" si="54"/>
        <v>0</v>
      </c>
      <c r="AE145" s="113">
        <f t="shared" si="48"/>
        <v>0</v>
      </c>
      <c r="AF145" s="113">
        <f t="shared" si="55"/>
        <v>0</v>
      </c>
      <c r="AG145" s="113">
        <f t="shared" si="56"/>
        <v>0</v>
      </c>
      <c r="AH145" s="113">
        <f t="shared" si="57"/>
        <v>0</v>
      </c>
      <c r="AI145" s="114">
        <f t="shared" si="58"/>
        <v>0</v>
      </c>
    </row>
    <row r="146" spans="2:35" x14ac:dyDescent="0.2">
      <c r="B146" s="153"/>
      <c r="H146" s="101" t="s">
        <v>130</v>
      </c>
      <c r="I146" s="177" t="str">
        <f>IF(AND('Late 91-105'!I146="NO",'Late 91-105'!I145="YES"),"YES",'Late 91-105'!I146)</f>
        <v>NO</v>
      </c>
      <c r="J146" s="102">
        <f>IF(B59="",0,B59/4)</f>
        <v>0</v>
      </c>
      <c r="K146" s="103">
        <f t="shared" si="42"/>
        <v>3</v>
      </c>
      <c r="L146" s="104">
        <f>IF(I146=$AL$39,(1-$F$19),1)*0.96*IF(I146=$AL$38,IF(OR(S145&gt;0,B59&gt;K146*$F$24),MIN(0.8*K146*$F$16,K146*$F$24),K146*$F$24)*(1-$AL$44*$AM$43),(1-$AL$44*$AM$42)*IF(S145&gt;0,0.8,IF(B59&gt;K146*$F$16,0.8,1))*K146*$F$16)/4</f>
        <v>1382.4</v>
      </c>
      <c r="M146" s="105">
        <f>IF(COUNT(C59)&gt;0,J146/(1+(C59+D59)*($F$18-1)),IF(COUNT(E59)&gt;0,J146/(1+E59*($F$18-1)),J146/(1+$AM$20*($F$18-1))))</f>
        <v>0</v>
      </c>
      <c r="N146" s="102">
        <f>IF(COUNT(C59)&gt;0,C59*M144,IF(COUNT(E59)&gt;0,E59*0.9*M144,$AM$20*0.9*M144))</f>
        <v>0</v>
      </c>
      <c r="O146" s="102">
        <f>IF(COUNT(C59)&gt;0,D59*M144,IF(COUNT(E59)&gt;0,E59*0.1*M144,$AM$20*0.1*M144))</f>
        <v>0</v>
      </c>
      <c r="P146" s="104">
        <f t="shared" si="41"/>
        <v>0</v>
      </c>
      <c r="Q146" s="106">
        <f t="shared" si="43"/>
        <v>0</v>
      </c>
      <c r="R146" s="107">
        <f t="shared" si="44"/>
        <v>0</v>
      </c>
      <c r="S146" s="102">
        <f t="shared" si="49"/>
        <v>0</v>
      </c>
      <c r="T146" s="102">
        <f t="shared" si="38"/>
        <v>0</v>
      </c>
      <c r="U146" s="102">
        <f t="shared" si="50"/>
        <v>0</v>
      </c>
      <c r="V146" s="102">
        <f t="shared" si="51"/>
        <v>0</v>
      </c>
      <c r="W146" s="108">
        <f t="shared" si="45"/>
        <v>0.76800000000000002</v>
      </c>
      <c r="X146" s="102" t="str">
        <f t="shared" si="39"/>
        <v/>
      </c>
      <c r="Y146" s="102" t="str">
        <f t="shared" si="52"/>
        <v/>
      </c>
      <c r="Z146" s="102">
        <f t="shared" si="46"/>
        <v>0</v>
      </c>
      <c r="AA146" s="109" t="str">
        <f t="shared" si="40"/>
        <v/>
      </c>
      <c r="AB146" s="110" t="str">
        <f t="shared" si="47"/>
        <v/>
      </c>
      <c r="AC146" s="117">
        <f t="shared" si="53"/>
        <v>0</v>
      </c>
      <c r="AD146" s="113">
        <f t="shared" si="54"/>
        <v>0</v>
      </c>
      <c r="AE146" s="113">
        <f t="shared" si="48"/>
        <v>0</v>
      </c>
      <c r="AF146" s="113">
        <f t="shared" si="55"/>
        <v>0</v>
      </c>
      <c r="AG146" s="113">
        <f t="shared" si="56"/>
        <v>0</v>
      </c>
      <c r="AH146" s="113">
        <f t="shared" si="57"/>
        <v>0</v>
      </c>
      <c r="AI146" s="114">
        <f t="shared" si="58"/>
        <v>0</v>
      </c>
    </row>
    <row r="147" spans="2:35" x14ac:dyDescent="0.2">
      <c r="B147" s="153"/>
      <c r="H147" s="101" t="s">
        <v>131</v>
      </c>
      <c r="I147" s="177" t="str">
        <f>IF(AND('Late 91-105'!I147="NO",'Late 91-105'!I146="YES"),"YES",'Late 91-105'!I147)</f>
        <v>NO</v>
      </c>
      <c r="J147" s="102">
        <f>IF(B59="",0,B59/4)</f>
        <v>0</v>
      </c>
      <c r="K147" s="103">
        <f t="shared" si="42"/>
        <v>3</v>
      </c>
      <c r="L147" s="104">
        <f>IF(I147=$AL$39,(1-$F$19),1)*0.96*IF(I147=$AL$38,IF(OR(S146&gt;0,B59&gt;K147*$F$24),MIN(0.8*K147*$F$16,K147*$F$24),K147*$F$24)*(1-$AL$44*$AM$43),(1-$AL$44*$AM$42)*IF(S146&gt;0,0.8,IF(B59&gt;K147*$F$16,0.8,1))*K147*$F$16)/4</f>
        <v>1382.4</v>
      </c>
      <c r="M147" s="105">
        <f>IF(COUNT(C59)&gt;0,J147/(1+(C59+D59)*($F$18-1)),IF(COUNT(E59)&gt;0,J147/(1+E59*($F$18-1)),J147/(1+$AM$20*($F$18-1))))</f>
        <v>0</v>
      </c>
      <c r="N147" s="102">
        <f>IF(COUNT(C59)&gt;0,C59*M144,IF(COUNT(E59)&gt;0,E59*0.9*M144,$AM$20*0.9*M144))</f>
        <v>0</v>
      </c>
      <c r="O147" s="102">
        <f>IF(COUNT(C59)&gt;0,D59*M144,IF(COUNT(E59)&gt;0,E59*0.1*M144,$AM$20*0.1*M144))</f>
        <v>0</v>
      </c>
      <c r="P147" s="104">
        <f t="shared" si="41"/>
        <v>0</v>
      </c>
      <c r="Q147" s="106">
        <f t="shared" si="43"/>
        <v>0</v>
      </c>
      <c r="R147" s="107">
        <f t="shared" si="44"/>
        <v>0</v>
      </c>
      <c r="S147" s="102">
        <f t="shared" si="49"/>
        <v>0</v>
      </c>
      <c r="T147" s="102">
        <f t="shared" si="38"/>
        <v>0</v>
      </c>
      <c r="U147" s="102">
        <f t="shared" si="50"/>
        <v>0</v>
      </c>
      <c r="V147" s="102">
        <f t="shared" si="51"/>
        <v>0</v>
      </c>
      <c r="W147" s="108">
        <f t="shared" si="45"/>
        <v>0.76800000000000002</v>
      </c>
      <c r="X147" s="102" t="str">
        <f t="shared" si="39"/>
        <v/>
      </c>
      <c r="Y147" s="102" t="str">
        <f t="shared" si="52"/>
        <v/>
      </c>
      <c r="Z147" s="102">
        <f t="shared" si="46"/>
        <v>0</v>
      </c>
      <c r="AA147" s="109" t="str">
        <f t="shared" si="40"/>
        <v/>
      </c>
      <c r="AB147" s="110" t="str">
        <f t="shared" si="47"/>
        <v/>
      </c>
      <c r="AC147" s="117">
        <f t="shared" si="53"/>
        <v>0</v>
      </c>
      <c r="AD147" s="113">
        <f t="shared" si="54"/>
        <v>0</v>
      </c>
      <c r="AE147" s="113">
        <f t="shared" si="48"/>
        <v>0</v>
      </c>
      <c r="AF147" s="113">
        <f t="shared" si="55"/>
        <v>0</v>
      </c>
      <c r="AG147" s="113">
        <f t="shared" si="56"/>
        <v>0</v>
      </c>
      <c r="AH147" s="113">
        <f t="shared" si="57"/>
        <v>0</v>
      </c>
      <c r="AI147" s="114">
        <f t="shared" si="58"/>
        <v>0</v>
      </c>
    </row>
    <row r="148" spans="2:35" x14ac:dyDescent="0.2">
      <c r="B148" s="153"/>
      <c r="H148" s="101" t="s">
        <v>132</v>
      </c>
      <c r="I148" s="177" t="str">
        <f>IF(AND('Late 91-105'!I148="NO",'Late 91-105'!I147="YES"),"YES",'Late 91-105'!I148)</f>
        <v>NO</v>
      </c>
      <c r="J148" s="102">
        <f>IF(B60="",0,B60/4)</f>
        <v>0</v>
      </c>
      <c r="K148" s="103">
        <f t="shared" si="42"/>
        <v>3</v>
      </c>
      <c r="L148" s="104">
        <f>IF(I148=$AL$39,(1-$F$19),1)*0.96*IF(I148=$AL$38,IF(OR(S147&gt;0,B60&gt;K148*$F$24),MIN(0.8*K148*$F$16,K148*$F$24),K148*$F$24)*(1-$AL$44*$AM$43),(1-$AL$44*$AM$42)*IF(S147&gt;0,0.8,IF(B60&gt;K148*$F$16,0.8,1))*K148*$F$16)/4</f>
        <v>1382.4</v>
      </c>
      <c r="M148" s="105">
        <f>IF(COUNT(C60)&gt;0,J148/(1+(C60+D60)*($F$18-1)),IF(COUNT(E60)&gt;0,J148/(1+E60*($F$18-1)),J148/(1+$AM$20*($F$18-1))))</f>
        <v>0</v>
      </c>
      <c r="N148" s="102">
        <f>IF(COUNT(C60)&gt;0,C60*M148,IF(COUNT(E60)&gt;0,E60*0.9*M148,$AM$20*0.9*M148))</f>
        <v>0</v>
      </c>
      <c r="O148" s="102">
        <f>IF(COUNT(C60)&gt;0,D60*M148,IF(COUNT(E60)&gt;0,E60*0.1*M148,$AM$20*0.1*M148))</f>
        <v>0</v>
      </c>
      <c r="P148" s="104">
        <f t="shared" si="41"/>
        <v>0</v>
      </c>
      <c r="Q148" s="106">
        <f t="shared" si="43"/>
        <v>0</v>
      </c>
      <c r="R148" s="107">
        <f t="shared" si="44"/>
        <v>0</v>
      </c>
      <c r="S148" s="102">
        <f t="shared" si="49"/>
        <v>0</v>
      </c>
      <c r="T148" s="102">
        <f t="shared" si="38"/>
        <v>0</v>
      </c>
      <c r="U148" s="102">
        <f t="shared" si="50"/>
        <v>0</v>
      </c>
      <c r="V148" s="102">
        <f t="shared" si="51"/>
        <v>0</v>
      </c>
      <c r="W148" s="108">
        <f t="shared" si="45"/>
        <v>0.76800000000000002</v>
      </c>
      <c r="X148" s="102" t="str">
        <f t="shared" si="39"/>
        <v/>
      </c>
      <c r="Y148" s="102" t="str">
        <f t="shared" si="52"/>
        <v/>
      </c>
      <c r="Z148" s="102">
        <f t="shared" si="46"/>
        <v>0</v>
      </c>
      <c r="AA148" s="109" t="str">
        <f t="shared" si="40"/>
        <v/>
      </c>
      <c r="AB148" s="110" t="str">
        <f t="shared" si="47"/>
        <v/>
      </c>
      <c r="AC148" s="117">
        <f t="shared" si="53"/>
        <v>0</v>
      </c>
      <c r="AD148" s="113">
        <f t="shared" si="54"/>
        <v>0</v>
      </c>
      <c r="AE148" s="113">
        <f t="shared" si="48"/>
        <v>0</v>
      </c>
      <c r="AF148" s="113">
        <f t="shared" si="55"/>
        <v>0</v>
      </c>
      <c r="AG148" s="113">
        <f t="shared" si="56"/>
        <v>0</v>
      </c>
      <c r="AH148" s="113">
        <f t="shared" si="57"/>
        <v>0</v>
      </c>
      <c r="AI148" s="114">
        <f t="shared" si="58"/>
        <v>0</v>
      </c>
    </row>
    <row r="149" spans="2:35" x14ac:dyDescent="0.2">
      <c r="B149" s="153"/>
      <c r="H149" s="101" t="s">
        <v>133</v>
      </c>
      <c r="I149" s="177" t="str">
        <f>IF(AND('Late 91-105'!I149="NO",'Late 91-105'!I148="YES"),"YES",'Late 91-105'!I149)</f>
        <v>NO</v>
      </c>
      <c r="J149" s="102">
        <f>IF(B60="",0,B60/4)</f>
        <v>0</v>
      </c>
      <c r="K149" s="103">
        <f t="shared" si="42"/>
        <v>3</v>
      </c>
      <c r="L149" s="104">
        <f>IF(I149=$AL$39,(1-$F$19),1)*0.96*IF(I149=$AL$38,IF(OR(S148&gt;0,B60&gt;K149*$F$24),MIN(0.8*K149*$F$16,K149*$F$24),K149*$F$24)*(1-$AL$44*$AM$43),(1-$AL$44*$AM$42)*IF(S148&gt;0,0.8,IF(B60&gt;K149*$F$16,0.8,1))*K149*$F$16)/4</f>
        <v>1382.4</v>
      </c>
      <c r="M149" s="105">
        <f>IF(COUNT(C60)&gt;0,J149/(1+(C60+D60)*($F$18-1)),IF(COUNT(E60)&gt;0,J149/(1+E60*($F$18-1)),J149/(1+$AM$20*($F$18-1))))</f>
        <v>0</v>
      </c>
      <c r="N149" s="102">
        <f>IF(COUNT(C60)&gt;0,C60*M148,IF(COUNT(E60)&gt;0,E60*0.9*M148,$AM$20*0.9*M148))</f>
        <v>0</v>
      </c>
      <c r="O149" s="102">
        <f>IF(COUNT(C60)&gt;0,D60*M148,IF(COUNT(E60)&gt;0,E60*0.1*M148,$AM$20*0.1*M148))</f>
        <v>0</v>
      </c>
      <c r="P149" s="104">
        <f t="shared" si="41"/>
        <v>0</v>
      </c>
      <c r="Q149" s="106">
        <f t="shared" si="43"/>
        <v>0</v>
      </c>
      <c r="R149" s="107">
        <f t="shared" si="44"/>
        <v>0</v>
      </c>
      <c r="S149" s="102">
        <f t="shared" si="49"/>
        <v>0</v>
      </c>
      <c r="T149" s="102">
        <f t="shared" si="38"/>
        <v>0</v>
      </c>
      <c r="U149" s="102">
        <f t="shared" si="50"/>
        <v>0</v>
      </c>
      <c r="V149" s="102">
        <f t="shared" si="51"/>
        <v>0</v>
      </c>
      <c r="W149" s="108">
        <f t="shared" si="45"/>
        <v>0.76800000000000002</v>
      </c>
      <c r="X149" s="102" t="str">
        <f t="shared" si="39"/>
        <v/>
      </c>
      <c r="Y149" s="102" t="str">
        <f t="shared" si="52"/>
        <v/>
      </c>
      <c r="Z149" s="102">
        <f t="shared" si="46"/>
        <v>0</v>
      </c>
      <c r="AA149" s="109" t="str">
        <f t="shared" si="40"/>
        <v/>
      </c>
      <c r="AB149" s="110" t="str">
        <f t="shared" si="47"/>
        <v/>
      </c>
      <c r="AC149" s="117">
        <f t="shared" si="53"/>
        <v>0</v>
      </c>
      <c r="AD149" s="113">
        <f t="shared" si="54"/>
        <v>0</v>
      </c>
      <c r="AE149" s="113">
        <f t="shared" si="48"/>
        <v>0</v>
      </c>
      <c r="AF149" s="113">
        <f t="shared" si="55"/>
        <v>0</v>
      </c>
      <c r="AG149" s="113">
        <f t="shared" si="56"/>
        <v>0</v>
      </c>
      <c r="AH149" s="113">
        <f t="shared" si="57"/>
        <v>0</v>
      </c>
      <c r="AI149" s="114">
        <f t="shared" si="58"/>
        <v>0</v>
      </c>
    </row>
    <row r="150" spans="2:35" x14ac:dyDescent="0.2">
      <c r="B150" s="153"/>
      <c r="H150" s="101" t="s">
        <v>134</v>
      </c>
      <c r="I150" s="177" t="str">
        <f>IF(AND('Late 91-105'!I150="NO",'Late 91-105'!I149="YES"),"YES",'Late 91-105'!I150)</f>
        <v>NO</v>
      </c>
      <c r="J150" s="102">
        <f>IF(B60="",0,B60/4)</f>
        <v>0</v>
      </c>
      <c r="K150" s="103">
        <f t="shared" si="42"/>
        <v>3</v>
      </c>
      <c r="L150" s="104">
        <f>IF(I150=$AL$39,(1-$F$19),1)*0.96*IF(I150=$AL$38,IF(OR(S149&gt;0,B60&gt;K150*$F$24),MIN(0.8*K150*$F$16,K150*$F$24),K150*$F$24)*(1-$AL$44*$AM$43),(1-$AL$44*$AM$42)*IF(S149&gt;0,0.8,IF(B60&gt;K150*$F$16,0.8,1))*K150*$F$16)/4</f>
        <v>1382.4</v>
      </c>
      <c r="M150" s="105">
        <f>IF(COUNT(C60)&gt;0,J150/(1+(C60+D60)*($F$18-1)),IF(COUNT(E60)&gt;0,J150/(1+E60*($F$18-1)),J150/(1+$AM$20*($F$18-1))))</f>
        <v>0</v>
      </c>
      <c r="N150" s="102">
        <f>IF(COUNT(C60)&gt;0,C60*M148,IF(COUNT(E60)&gt;0,E60*0.9*M148,$AM$20*0.9*M148))</f>
        <v>0</v>
      </c>
      <c r="O150" s="102">
        <f>IF(COUNT(C60)&gt;0,D60*M148,IF(COUNT(E60)&gt;0,E60*0.1*M148,$AM$20*0.1*M148))</f>
        <v>0</v>
      </c>
      <c r="P150" s="104">
        <f t="shared" si="41"/>
        <v>0</v>
      </c>
      <c r="Q150" s="106">
        <f t="shared" si="43"/>
        <v>0</v>
      </c>
      <c r="R150" s="107">
        <f t="shared" si="44"/>
        <v>0</v>
      </c>
      <c r="S150" s="102">
        <f t="shared" si="49"/>
        <v>0</v>
      </c>
      <c r="T150" s="102">
        <f t="shared" si="38"/>
        <v>0</v>
      </c>
      <c r="U150" s="102">
        <f t="shared" si="50"/>
        <v>0</v>
      </c>
      <c r="V150" s="102">
        <f t="shared" si="51"/>
        <v>0</v>
      </c>
      <c r="W150" s="108">
        <f t="shared" si="45"/>
        <v>0.76800000000000002</v>
      </c>
      <c r="X150" s="102" t="str">
        <f t="shared" si="39"/>
        <v/>
      </c>
      <c r="Y150" s="102" t="str">
        <f t="shared" si="52"/>
        <v/>
      </c>
      <c r="Z150" s="102">
        <f t="shared" si="46"/>
        <v>0</v>
      </c>
      <c r="AA150" s="109" t="str">
        <f t="shared" si="40"/>
        <v/>
      </c>
      <c r="AB150" s="110" t="str">
        <f t="shared" si="47"/>
        <v/>
      </c>
      <c r="AC150" s="117">
        <f t="shared" si="53"/>
        <v>0</v>
      </c>
      <c r="AD150" s="113">
        <f t="shared" si="54"/>
        <v>0</v>
      </c>
      <c r="AE150" s="113">
        <f t="shared" si="48"/>
        <v>0</v>
      </c>
      <c r="AF150" s="113">
        <f t="shared" si="55"/>
        <v>0</v>
      </c>
      <c r="AG150" s="113">
        <f t="shared" si="56"/>
        <v>0</v>
      </c>
      <c r="AH150" s="113">
        <f t="shared" si="57"/>
        <v>0</v>
      </c>
      <c r="AI150" s="114">
        <f t="shared" si="58"/>
        <v>0</v>
      </c>
    </row>
    <row r="151" spans="2:35" x14ac:dyDescent="0.2">
      <c r="B151" s="153"/>
      <c r="H151" s="101" t="s">
        <v>135</v>
      </c>
      <c r="I151" s="177" t="str">
        <f>IF(AND('Late 91-105'!I151="NO",'Late 91-105'!I150="YES"),"YES",'Late 91-105'!I151)</f>
        <v>NO</v>
      </c>
      <c r="J151" s="102">
        <f>IF(B60="",0,B60/4)</f>
        <v>0</v>
      </c>
      <c r="K151" s="103">
        <f t="shared" si="42"/>
        <v>3</v>
      </c>
      <c r="L151" s="104">
        <f>IF(I151=$AL$39,(1-$F$19),1)*0.96*IF(I151=$AL$38,IF(OR(S150&gt;0,B60&gt;K151*$F$24),MIN(0.8*K151*$F$16,K151*$F$24),K151*$F$24)*(1-$AL$44*$AM$43),(1-$AL$44*$AM$42)*IF(S150&gt;0,0.8,IF(B60&gt;K151*$F$16,0.8,1))*K151*$F$16)/4</f>
        <v>1382.4</v>
      </c>
      <c r="M151" s="105">
        <f>IF(COUNT(C60)&gt;0,J151/(1+(C60+D60)*($F$18-1)),IF(COUNT(E60)&gt;0,J151/(1+E60*($F$18-1)),J151/(1+$AM$20*($F$18-1))))</f>
        <v>0</v>
      </c>
      <c r="N151" s="102">
        <f>IF(COUNT(C60)&gt;0,C60*M148,IF(COUNT(E60)&gt;0,E60*0.9*M148,$AM$20*0.9*M148))</f>
        <v>0</v>
      </c>
      <c r="O151" s="102">
        <f>IF(COUNT(C60)&gt;0,D60*M148,IF(COUNT(E60)&gt;0,E60*0.1*M148,$AM$20*0.1*M148))</f>
        <v>0</v>
      </c>
      <c r="P151" s="104">
        <f t="shared" si="41"/>
        <v>0</v>
      </c>
      <c r="Q151" s="106">
        <f t="shared" si="43"/>
        <v>0</v>
      </c>
      <c r="R151" s="107">
        <f t="shared" si="44"/>
        <v>0</v>
      </c>
      <c r="S151" s="102">
        <f t="shared" si="49"/>
        <v>0</v>
      </c>
      <c r="T151" s="102">
        <f t="shared" si="38"/>
        <v>0</v>
      </c>
      <c r="U151" s="102">
        <f t="shared" si="50"/>
        <v>0</v>
      </c>
      <c r="V151" s="102">
        <f t="shared" si="51"/>
        <v>0</v>
      </c>
      <c r="W151" s="108">
        <f t="shared" si="45"/>
        <v>0.76800000000000002</v>
      </c>
      <c r="X151" s="102" t="str">
        <f t="shared" si="39"/>
        <v/>
      </c>
      <c r="Y151" s="102" t="str">
        <f t="shared" si="52"/>
        <v/>
      </c>
      <c r="Z151" s="102">
        <f t="shared" si="46"/>
        <v>0</v>
      </c>
      <c r="AA151" s="109" t="str">
        <f t="shared" si="40"/>
        <v/>
      </c>
      <c r="AB151" s="110" t="str">
        <f t="shared" si="47"/>
        <v/>
      </c>
      <c r="AC151" s="117">
        <f t="shared" si="53"/>
        <v>0</v>
      </c>
      <c r="AD151" s="113">
        <f t="shared" si="54"/>
        <v>0</v>
      </c>
      <c r="AE151" s="113">
        <f t="shared" si="48"/>
        <v>0</v>
      </c>
      <c r="AF151" s="113">
        <f t="shared" si="55"/>
        <v>0</v>
      </c>
      <c r="AG151" s="113">
        <f t="shared" si="56"/>
        <v>0</v>
      </c>
      <c r="AH151" s="113">
        <f t="shared" si="57"/>
        <v>0</v>
      </c>
      <c r="AI151" s="114">
        <f t="shared" si="58"/>
        <v>0</v>
      </c>
    </row>
    <row r="152" spans="2:35" x14ac:dyDescent="0.2">
      <c r="B152" s="153"/>
      <c r="H152" s="101" t="s">
        <v>136</v>
      </c>
      <c r="I152" s="177" t="str">
        <f>IF(AND('Late 91-105'!I152="NO",'Late 91-105'!I151="YES"),"YES",'Late 91-105'!I152)</f>
        <v>NO</v>
      </c>
      <c r="J152" s="102">
        <f>IF(B61="",0,B61/4)</f>
        <v>0</v>
      </c>
      <c r="K152" s="103">
        <f t="shared" si="42"/>
        <v>3</v>
      </c>
      <c r="L152" s="104">
        <f>IF(I152=$AL$39,(1-$F$19),1)*0.96*IF(I152=$AL$38,IF(OR(S151&gt;0,B61&gt;K152*$F$24),MIN(0.8*K152*$F$16,K152*$F$24),K152*$F$24)*(1-$AL$44*$AM$43),(1-$AL$44*$AM$42)*IF(S151&gt;0,0.8,IF(B61&gt;K152*$F$16,0.8,1))*K152*$F$16)/4</f>
        <v>1382.4</v>
      </c>
      <c r="M152" s="105">
        <f>IF(COUNT(C61)&gt;0,J152/(1+(C61+D61)*($F$18-1)),IF(COUNT(E61)&gt;0,J152/(1+E61*($F$18-1)),J152/(1+$AM$20*($F$18-1))))</f>
        <v>0</v>
      </c>
      <c r="N152" s="102">
        <f>IF(COUNT(C61)&gt;0,C61*M152,IF(COUNT(E61)&gt;0,E61*0.9*M152,$AM$20*0.9*M152))</f>
        <v>0</v>
      </c>
      <c r="O152" s="102">
        <f>IF(COUNT(C61)&gt;0,D61*M152,IF(COUNT(E61)&gt;0,E61*0.1*M152,$AM$20*0.1*M152))</f>
        <v>0</v>
      </c>
      <c r="P152" s="104">
        <f t="shared" si="41"/>
        <v>0</v>
      </c>
      <c r="Q152" s="106">
        <f t="shared" si="43"/>
        <v>0</v>
      </c>
      <c r="R152" s="107">
        <f t="shared" si="44"/>
        <v>0</v>
      </c>
      <c r="S152" s="102">
        <f t="shared" si="49"/>
        <v>0</v>
      </c>
      <c r="T152" s="102">
        <f t="shared" si="38"/>
        <v>0</v>
      </c>
      <c r="U152" s="102">
        <f t="shared" si="50"/>
        <v>0</v>
      </c>
      <c r="V152" s="102">
        <f t="shared" si="51"/>
        <v>0</v>
      </c>
      <c r="W152" s="108">
        <f t="shared" si="45"/>
        <v>0.76800000000000002</v>
      </c>
      <c r="X152" s="102" t="str">
        <f t="shared" si="39"/>
        <v/>
      </c>
      <c r="Y152" s="102" t="str">
        <f t="shared" si="52"/>
        <v/>
      </c>
      <c r="Z152" s="102">
        <f t="shared" si="46"/>
        <v>0</v>
      </c>
      <c r="AA152" s="109" t="str">
        <f t="shared" si="40"/>
        <v/>
      </c>
      <c r="AB152" s="110" t="str">
        <f t="shared" si="47"/>
        <v/>
      </c>
      <c r="AC152" s="117">
        <f t="shared" si="53"/>
        <v>0</v>
      </c>
      <c r="AD152" s="113">
        <f t="shared" si="54"/>
        <v>0</v>
      </c>
      <c r="AE152" s="113">
        <f t="shared" si="48"/>
        <v>0</v>
      </c>
      <c r="AF152" s="113">
        <f t="shared" si="55"/>
        <v>0</v>
      </c>
      <c r="AG152" s="113">
        <f t="shared" si="56"/>
        <v>0</v>
      </c>
      <c r="AH152" s="113">
        <f t="shared" si="57"/>
        <v>0</v>
      </c>
      <c r="AI152" s="114">
        <f t="shared" si="58"/>
        <v>0</v>
      </c>
    </row>
    <row r="153" spans="2:35" x14ac:dyDescent="0.2">
      <c r="B153" s="153"/>
      <c r="H153" s="101" t="s">
        <v>137</v>
      </c>
      <c r="I153" s="177" t="str">
        <f>IF(AND('Late 91-105'!I153="NO",'Late 91-105'!I152="YES"),"YES",'Late 91-105'!I153)</f>
        <v>NO</v>
      </c>
      <c r="J153" s="102">
        <f>IF(B61="",0,B61/4)</f>
        <v>0</v>
      </c>
      <c r="K153" s="103">
        <f t="shared" si="42"/>
        <v>3</v>
      </c>
      <c r="L153" s="104">
        <f>IF(I153=$AL$39,(1-$F$19),1)*0.96*IF(I153=$AL$38,IF(OR(S152&gt;0,B61&gt;K153*$F$24),MIN(0.8*K153*$F$16,K153*$F$24),K153*$F$24)*(1-$AL$44*$AM$43),(1-$AL$44*$AM$42)*IF(S152&gt;0,0.8,IF(B61&gt;K153*$F$16,0.8,1))*K153*$F$16)/4</f>
        <v>1382.4</v>
      </c>
      <c r="M153" s="105">
        <f>IF(COUNT(C61)&gt;0,J153/(1+(C61+D61)*($F$18-1)),IF(COUNT(E61)&gt;0,J153/(1+E61*($F$18-1)),J153/(1+$AM$20*($F$18-1))))</f>
        <v>0</v>
      </c>
      <c r="N153" s="102">
        <f>IF(COUNT(C61)&gt;0,C61*M152,IF(COUNT(E61)&gt;0,E61*0.9*M152,$AM$20*0.9*M152))</f>
        <v>0</v>
      </c>
      <c r="O153" s="102">
        <f>IF(COUNT(C61)&gt;0,D61*M152,IF(COUNT(E61)&gt;0,E61*0.1*M152,$AM$20*0.1*M152))</f>
        <v>0</v>
      </c>
      <c r="P153" s="104">
        <f t="shared" si="41"/>
        <v>0</v>
      </c>
      <c r="Q153" s="106">
        <f t="shared" si="43"/>
        <v>0</v>
      </c>
      <c r="R153" s="107">
        <f t="shared" si="44"/>
        <v>0</v>
      </c>
      <c r="S153" s="102">
        <f t="shared" si="49"/>
        <v>0</v>
      </c>
      <c r="T153" s="102">
        <f t="shared" si="38"/>
        <v>0</v>
      </c>
      <c r="U153" s="102">
        <f t="shared" si="50"/>
        <v>0</v>
      </c>
      <c r="V153" s="102">
        <f t="shared" si="51"/>
        <v>0</v>
      </c>
      <c r="W153" s="108">
        <f t="shared" si="45"/>
        <v>0.76800000000000002</v>
      </c>
      <c r="X153" s="102" t="str">
        <f t="shared" si="39"/>
        <v/>
      </c>
      <c r="Y153" s="102" t="str">
        <f t="shared" si="52"/>
        <v/>
      </c>
      <c r="Z153" s="102">
        <f t="shared" si="46"/>
        <v>0</v>
      </c>
      <c r="AA153" s="109" t="str">
        <f t="shared" si="40"/>
        <v/>
      </c>
      <c r="AB153" s="110" t="str">
        <f t="shared" si="47"/>
        <v/>
      </c>
      <c r="AC153" s="117">
        <f t="shared" si="53"/>
        <v>0</v>
      </c>
      <c r="AD153" s="113">
        <f t="shared" si="54"/>
        <v>0</v>
      </c>
      <c r="AE153" s="113">
        <f t="shared" si="48"/>
        <v>0</v>
      </c>
      <c r="AF153" s="113">
        <f t="shared" si="55"/>
        <v>0</v>
      </c>
      <c r="AG153" s="113">
        <f t="shared" si="56"/>
        <v>0</v>
      </c>
      <c r="AH153" s="113">
        <f t="shared" si="57"/>
        <v>0</v>
      </c>
      <c r="AI153" s="114">
        <f t="shared" si="58"/>
        <v>0</v>
      </c>
    </row>
    <row r="154" spans="2:35" x14ac:dyDescent="0.2">
      <c r="B154" s="153"/>
      <c r="H154" s="101" t="s">
        <v>138</v>
      </c>
      <c r="I154" s="177" t="str">
        <f>IF(AND('Late 91-105'!I154="NO",'Late 91-105'!I153="YES"),"YES",'Late 91-105'!I154)</f>
        <v>NO</v>
      </c>
      <c r="J154" s="102">
        <f>IF(B61="",0,B61/4)</f>
        <v>0</v>
      </c>
      <c r="K154" s="103">
        <f t="shared" si="42"/>
        <v>3</v>
      </c>
      <c r="L154" s="104">
        <f>IF(I154=$AL$39,(1-$F$19),1)*0.96*IF(I154=$AL$38,IF(OR(S153&gt;0,B61&gt;K154*$F$24),MIN(0.8*K154*$F$16,K154*$F$24),K154*$F$24)*(1-$AL$44*$AM$43),(1-$AL$44*$AM$42)*IF(S153&gt;0,0.8,IF(B61&gt;K154*$F$16,0.8,1))*K154*$F$16)/4</f>
        <v>1382.4</v>
      </c>
      <c r="M154" s="105">
        <f>IF(COUNT(C61)&gt;0,J154/(1+(C61+D61)*($F$18-1)),IF(COUNT(E61)&gt;0,J154/(1+E61*($F$18-1)),J154/(1+$AM$20*($F$18-1))))</f>
        <v>0</v>
      </c>
      <c r="N154" s="102">
        <f>IF(COUNT(C61)&gt;0,C61*M152,IF(COUNT(E61)&gt;0,E61*0.9*M152,$AM$20*0.9*M152))</f>
        <v>0</v>
      </c>
      <c r="O154" s="102">
        <f>IF(COUNT(C61)&gt;0,D61*M152,IF(COUNT(E61)&gt;0,E61*0.1*M152,$AM$20*0.1*M152))</f>
        <v>0</v>
      </c>
      <c r="P154" s="104">
        <f t="shared" si="41"/>
        <v>0</v>
      </c>
      <c r="Q154" s="106">
        <f t="shared" si="43"/>
        <v>0</v>
      </c>
      <c r="R154" s="107">
        <f t="shared" si="44"/>
        <v>0</v>
      </c>
      <c r="S154" s="102">
        <f t="shared" si="49"/>
        <v>0</v>
      </c>
      <c r="T154" s="102">
        <f t="shared" si="38"/>
        <v>0</v>
      </c>
      <c r="U154" s="102">
        <f t="shared" si="50"/>
        <v>0</v>
      </c>
      <c r="V154" s="102">
        <f t="shared" si="51"/>
        <v>0</v>
      </c>
      <c r="W154" s="108">
        <f t="shared" si="45"/>
        <v>0.76800000000000002</v>
      </c>
      <c r="X154" s="102" t="str">
        <f t="shared" si="39"/>
        <v/>
      </c>
      <c r="Y154" s="102" t="str">
        <f t="shared" si="52"/>
        <v/>
      </c>
      <c r="Z154" s="102">
        <f t="shared" si="46"/>
        <v>0</v>
      </c>
      <c r="AA154" s="109" t="str">
        <f t="shared" si="40"/>
        <v/>
      </c>
      <c r="AB154" s="110" t="str">
        <f t="shared" si="47"/>
        <v/>
      </c>
      <c r="AC154" s="117">
        <f t="shared" si="53"/>
        <v>0</v>
      </c>
      <c r="AD154" s="113">
        <f t="shared" si="54"/>
        <v>0</v>
      </c>
      <c r="AE154" s="113">
        <f t="shared" si="48"/>
        <v>0</v>
      </c>
      <c r="AF154" s="113">
        <f t="shared" si="55"/>
        <v>0</v>
      </c>
      <c r="AG154" s="113">
        <f t="shared" si="56"/>
        <v>0</v>
      </c>
      <c r="AH154" s="113">
        <f t="shared" si="57"/>
        <v>0</v>
      </c>
      <c r="AI154" s="114">
        <f t="shared" si="58"/>
        <v>0</v>
      </c>
    </row>
    <row r="155" spans="2:35" x14ac:dyDescent="0.2">
      <c r="B155" s="153"/>
      <c r="H155" s="101" t="s">
        <v>139</v>
      </c>
      <c r="I155" s="177" t="str">
        <f>IF(AND('Late 91-105'!I155="NO",'Late 91-105'!I154="YES"),"YES",'Late 91-105'!I155)</f>
        <v>NO</v>
      </c>
      <c r="J155" s="102">
        <f>IF(B61="",0,B61/4)</f>
        <v>0</v>
      </c>
      <c r="K155" s="103">
        <f t="shared" si="42"/>
        <v>3</v>
      </c>
      <c r="L155" s="104">
        <f>IF(I155=$AL$39,(1-$F$19),1)*IF(AND($F$7=$AL$38,NOT(OR(F2=$AN$11,F2=$AN$12))),1,0.96)*IF(I155=$AL$38,IF(OR(S154&gt;0,B61&gt;K155*$F$24),MIN(0.8*K155*$F$16,K155*$F$24),K155*$F$24)*(1-$AL$45*$AM$43),(1-$AL$45*$AM$42)*IF(S154&gt;0,0.8,IF(B61&gt;K155*$F$16,0.8,1))*K155*$F$16)/4</f>
        <v>1382.4</v>
      </c>
      <c r="M155" s="105">
        <f>IF(COUNT(C61)&gt;0,J155/(1+(C61+D61)*($F$18-1)),IF(COUNT(E61)&gt;0,J155/(1+E61*($F$18-1)),J155/(1+$AM$20*($F$18-1))))</f>
        <v>0</v>
      </c>
      <c r="N155" s="102">
        <f>IF(COUNT(C61)&gt;0,C61*M152,IF(COUNT(E61)&gt;0,E61*0.9*M152,$AM$20*0.9*M152))</f>
        <v>0</v>
      </c>
      <c r="O155" s="102">
        <f>IF(COUNT(C61)&gt;0,D61*M152,IF(COUNT(E61)&gt;0,E61*0.1*M152,$AM$20*0.1*M152))</f>
        <v>0</v>
      </c>
      <c r="P155" s="104">
        <f t="shared" si="41"/>
        <v>0</v>
      </c>
      <c r="Q155" s="106">
        <f t="shared" si="43"/>
        <v>0</v>
      </c>
      <c r="R155" s="107">
        <f t="shared" si="44"/>
        <v>0</v>
      </c>
      <c r="S155" s="102">
        <f t="shared" si="49"/>
        <v>0</v>
      </c>
      <c r="T155" s="102">
        <f t="shared" si="38"/>
        <v>0</v>
      </c>
      <c r="U155" s="102">
        <f t="shared" si="50"/>
        <v>0</v>
      </c>
      <c r="V155" s="102">
        <f t="shared" si="51"/>
        <v>0</v>
      </c>
      <c r="W155" s="108">
        <f t="shared" si="45"/>
        <v>0.76800000000000002</v>
      </c>
      <c r="X155" s="102" t="str">
        <f t="shared" si="39"/>
        <v/>
      </c>
      <c r="Y155" s="102" t="str">
        <f t="shared" si="52"/>
        <v/>
      </c>
      <c r="Z155" s="102">
        <f t="shared" si="46"/>
        <v>0</v>
      </c>
      <c r="AA155" s="109" t="str">
        <f t="shared" si="40"/>
        <v/>
      </c>
      <c r="AB155" s="110" t="str">
        <f t="shared" si="47"/>
        <v/>
      </c>
      <c r="AC155" s="117">
        <f t="shared" si="53"/>
        <v>0</v>
      </c>
      <c r="AD155" s="113">
        <f t="shared" si="54"/>
        <v>0</v>
      </c>
      <c r="AE155" s="113">
        <f t="shared" si="48"/>
        <v>0</v>
      </c>
      <c r="AF155" s="113">
        <f t="shared" si="55"/>
        <v>0</v>
      </c>
      <c r="AG155" s="113">
        <f t="shared" si="56"/>
        <v>0</v>
      </c>
      <c r="AH155" s="113">
        <f t="shared" si="57"/>
        <v>0</v>
      </c>
      <c r="AI155" s="114">
        <f t="shared" si="58"/>
        <v>0</v>
      </c>
    </row>
    <row r="156" spans="2:35" x14ac:dyDescent="0.2">
      <c r="B156" s="153"/>
      <c r="H156" s="101" t="s">
        <v>140</v>
      </c>
      <c r="I156" s="177" t="str">
        <f>IF(AND('Late 91-105'!I156="NO",'Late 91-105'!I155="YES"),"YES",'Late 91-105'!I156)</f>
        <v>NO</v>
      </c>
      <c r="J156" s="102">
        <f>IF(B62="",0,B62/4)</f>
        <v>0</v>
      </c>
      <c r="K156" s="103">
        <f t="shared" si="42"/>
        <v>3</v>
      </c>
      <c r="L156" s="104">
        <f>IF(I156=$AL$39,(1-$F$19),1)*IF($F$7=$AL$38,1,0.96)*IF(I156=$AL$38,IF(OR(S155&gt;0,B62&gt;K156*$F$24),MIN(0.8*K156*$F$16,K156*$F$24),K156*$F$24)*(1-$AL$45*$AM$43),(1-$AL$45*$AM$42)*IF(S155&gt;0,0.8,IF(B62&gt;K156*$F$16,0.8,1))*K156*$F$16)/4</f>
        <v>1382.4</v>
      </c>
      <c r="M156" s="105">
        <f>IF(COUNT(C62)&gt;0,J156/(1+(C62+D62)*($F$18-1)),IF(COUNT(E62)&gt;0,J156/(1+E62*($F$18-1)),J156/(1+$AM$20*($F$18-1))))</f>
        <v>0</v>
      </c>
      <c r="N156" s="102">
        <f>IF(COUNT(C62)&gt;0,C62*M156,IF(COUNT(E62)&gt;0,E62*0.9*M156,$AM$20*0.9*M156))</f>
        <v>0</v>
      </c>
      <c r="O156" s="102">
        <f>IF(COUNT(C62)&gt;0,D62*M156,IF(COUNT(E62)&gt;0,E62*0.1*M156,$AM$20*0.1*M156))</f>
        <v>0</v>
      </c>
      <c r="P156" s="104">
        <f t="shared" si="41"/>
        <v>0</v>
      </c>
      <c r="Q156" s="106">
        <f t="shared" si="43"/>
        <v>0</v>
      </c>
      <c r="R156" s="107">
        <f t="shared" si="44"/>
        <v>0</v>
      </c>
      <c r="S156" s="102">
        <f t="shared" si="49"/>
        <v>0</v>
      </c>
      <c r="T156" s="102">
        <f t="shared" si="38"/>
        <v>0</v>
      </c>
      <c r="U156" s="102">
        <f t="shared" si="50"/>
        <v>0</v>
      </c>
      <c r="V156" s="102">
        <f t="shared" si="51"/>
        <v>0</v>
      </c>
      <c r="W156" s="108">
        <f t="shared" si="45"/>
        <v>0.76800000000000002</v>
      </c>
      <c r="X156" s="102" t="str">
        <f t="shared" si="39"/>
        <v/>
      </c>
      <c r="Y156" s="102" t="str">
        <f t="shared" si="52"/>
        <v/>
      </c>
      <c r="Z156" s="102">
        <f t="shared" si="46"/>
        <v>0</v>
      </c>
      <c r="AA156" s="109" t="str">
        <f t="shared" si="40"/>
        <v/>
      </c>
      <c r="AB156" s="110" t="str">
        <f t="shared" si="47"/>
        <v/>
      </c>
      <c r="AC156" s="117">
        <f t="shared" si="53"/>
        <v>0</v>
      </c>
      <c r="AD156" s="113">
        <f t="shared" si="54"/>
        <v>0</v>
      </c>
      <c r="AE156" s="113">
        <f t="shared" si="48"/>
        <v>0</v>
      </c>
      <c r="AF156" s="113">
        <f t="shared" si="55"/>
        <v>0</v>
      </c>
      <c r="AG156" s="113">
        <f t="shared" si="56"/>
        <v>0</v>
      </c>
      <c r="AH156" s="113">
        <f t="shared" si="57"/>
        <v>0</v>
      </c>
      <c r="AI156" s="114">
        <f t="shared" si="58"/>
        <v>0</v>
      </c>
    </row>
    <row r="157" spans="2:35" x14ac:dyDescent="0.2">
      <c r="B157" s="153"/>
      <c r="H157" s="101" t="s">
        <v>141</v>
      </c>
      <c r="I157" s="177" t="str">
        <f>IF(AND('Late 91-105'!I157="NO",'Late 91-105'!I156="YES"),"YES",'Late 91-105'!I157)</f>
        <v>NO</v>
      </c>
      <c r="J157" s="102">
        <f>IF(B62="",0,B62/4)</f>
        <v>0</v>
      </c>
      <c r="K157" s="103">
        <f t="shared" si="42"/>
        <v>3</v>
      </c>
      <c r="L157" s="104">
        <f>IF(I157=$AL$39,(1-$F$19),1)*IF($F$7=$AL$38,1,0.96)*IF(I157=$AL$38,IF(OR(S156&gt;0,B62&gt;K157*$F$24),MIN(0.8*K157*$F$16,K157*$F$24),K157*$F$24)*(1-$AL$45*$AM$43),(1-$AL$45*$AM$42)*IF(S156&gt;0,0.8,IF(B62&gt;K157*$F$16,0.8,1))*K157*$F$16)/4</f>
        <v>1382.4</v>
      </c>
      <c r="M157" s="105">
        <f>IF(COUNT(C62)&gt;0,J157/(1+(C62+D62)*($F$18-1)),IF(COUNT(E62)&gt;0,J157/(1+E62*($F$18-1)),J157/(1+$AM$20*($F$18-1))))</f>
        <v>0</v>
      </c>
      <c r="N157" s="102">
        <f>IF(COUNT(C62)&gt;0,C62*M156,IF(COUNT(E62)&gt;0,E62*0.9*M156,$AM$20*0.9*M156))</f>
        <v>0</v>
      </c>
      <c r="O157" s="102">
        <f>IF(COUNT(C62)&gt;0,D62*M156,IF(COUNT(E62)&gt;0,E62*0.1*M156,$AM$20*0.1*M156))</f>
        <v>0</v>
      </c>
      <c r="P157" s="104">
        <f t="shared" si="41"/>
        <v>0</v>
      </c>
      <c r="Q157" s="106">
        <f t="shared" si="43"/>
        <v>0</v>
      </c>
      <c r="R157" s="107">
        <f t="shared" si="44"/>
        <v>0</v>
      </c>
      <c r="S157" s="102">
        <f t="shared" si="49"/>
        <v>0</v>
      </c>
      <c r="T157" s="102">
        <f t="shared" si="38"/>
        <v>0</v>
      </c>
      <c r="U157" s="102">
        <f t="shared" si="50"/>
        <v>0</v>
      </c>
      <c r="V157" s="102">
        <f t="shared" si="51"/>
        <v>0</v>
      </c>
      <c r="W157" s="108">
        <f t="shared" si="45"/>
        <v>0.76800000000000002</v>
      </c>
      <c r="X157" s="102" t="str">
        <f t="shared" si="39"/>
        <v/>
      </c>
      <c r="Y157" s="102" t="str">
        <f t="shared" si="52"/>
        <v/>
      </c>
      <c r="Z157" s="102">
        <f t="shared" si="46"/>
        <v>0</v>
      </c>
      <c r="AA157" s="109" t="str">
        <f t="shared" si="40"/>
        <v/>
      </c>
      <c r="AB157" s="110" t="str">
        <f t="shared" si="47"/>
        <v/>
      </c>
      <c r="AC157" s="117">
        <f t="shared" si="53"/>
        <v>0</v>
      </c>
      <c r="AD157" s="113">
        <f t="shared" si="54"/>
        <v>0</v>
      </c>
      <c r="AE157" s="113">
        <f t="shared" si="48"/>
        <v>0</v>
      </c>
      <c r="AF157" s="113">
        <f t="shared" si="55"/>
        <v>0</v>
      </c>
      <c r="AG157" s="113">
        <f t="shared" si="56"/>
        <v>0</v>
      </c>
      <c r="AH157" s="113">
        <f t="shared" si="57"/>
        <v>0</v>
      </c>
      <c r="AI157" s="114">
        <f t="shared" si="58"/>
        <v>0</v>
      </c>
    </row>
    <row r="158" spans="2:35" x14ac:dyDescent="0.2">
      <c r="B158" s="153"/>
      <c r="H158" s="101" t="s">
        <v>142</v>
      </c>
      <c r="I158" s="177" t="str">
        <f>IF(AND('Late 91-105'!I158="NO",'Late 91-105'!I157="YES"),"YES",'Late 91-105'!I158)</f>
        <v>NO</v>
      </c>
      <c r="J158" s="102">
        <f>IF(B62="",0,B62/4)</f>
        <v>0</v>
      </c>
      <c r="K158" s="103">
        <f t="shared" si="42"/>
        <v>3</v>
      </c>
      <c r="L158" s="104">
        <f>IF(I158=$AL$39,(1-$F$19),1)*IF($F$7=$AL$38,1,0.96)*IF(I158=$AL$38,IF(OR(S157&gt;0,B62&gt;K158*$F$24),MIN(0.8*K158*$F$16,K158*$F$24),K158*$F$24)*(1-$AL$45*$AM$43),(1-$AL$45*$AM$42)*IF(S157&gt;0,0.8,IF(B62&gt;K158*$F$16,0.8,1))*K158*$F$16)/4</f>
        <v>1382.4</v>
      </c>
      <c r="M158" s="105">
        <f>IF(COUNT(C62)&gt;0,J158/(1+(C62+D62)*($F$18-1)),IF(COUNT(E62)&gt;0,J158/(1+E62*($F$18-1)),J158/(1+$AM$20*($F$18-1))))</f>
        <v>0</v>
      </c>
      <c r="N158" s="102">
        <f>IF(COUNT(C62)&gt;0,C62*M156,IF(COUNT(E62)&gt;0,E62*0.9*M156,$AM$20*0.9*M156))</f>
        <v>0</v>
      </c>
      <c r="O158" s="102">
        <f>IF(COUNT(C62)&gt;0,D62*M156,IF(COUNT(E62)&gt;0,E62*0.1*M156,$AM$20*0.1*M156))</f>
        <v>0</v>
      </c>
      <c r="P158" s="104">
        <f t="shared" si="41"/>
        <v>0</v>
      </c>
      <c r="Q158" s="106">
        <f t="shared" si="43"/>
        <v>0</v>
      </c>
      <c r="R158" s="107">
        <f t="shared" si="44"/>
        <v>0</v>
      </c>
      <c r="S158" s="102">
        <f t="shared" si="49"/>
        <v>0</v>
      </c>
      <c r="T158" s="102">
        <f t="shared" si="38"/>
        <v>0</v>
      </c>
      <c r="U158" s="102">
        <f t="shared" si="50"/>
        <v>0</v>
      </c>
      <c r="V158" s="102">
        <f t="shared" si="51"/>
        <v>0</v>
      </c>
      <c r="W158" s="108">
        <f t="shared" si="45"/>
        <v>0.76800000000000002</v>
      </c>
      <c r="X158" s="102" t="str">
        <f t="shared" si="39"/>
        <v/>
      </c>
      <c r="Y158" s="102" t="str">
        <f t="shared" si="52"/>
        <v/>
      </c>
      <c r="Z158" s="102">
        <f t="shared" si="46"/>
        <v>0</v>
      </c>
      <c r="AA158" s="109" t="str">
        <f t="shared" si="40"/>
        <v/>
      </c>
      <c r="AB158" s="110" t="str">
        <f t="shared" si="47"/>
        <v/>
      </c>
      <c r="AC158" s="117">
        <f t="shared" si="53"/>
        <v>0</v>
      </c>
      <c r="AD158" s="113">
        <f t="shared" si="54"/>
        <v>0</v>
      </c>
      <c r="AE158" s="113">
        <f t="shared" si="48"/>
        <v>0</v>
      </c>
      <c r="AF158" s="113">
        <f t="shared" si="55"/>
        <v>0</v>
      </c>
      <c r="AG158" s="113">
        <f t="shared" si="56"/>
        <v>0</v>
      </c>
      <c r="AH158" s="113">
        <f t="shared" si="57"/>
        <v>0</v>
      </c>
      <c r="AI158" s="114">
        <f t="shared" si="58"/>
        <v>0</v>
      </c>
    </row>
    <row r="159" spans="2:35" x14ac:dyDescent="0.2">
      <c r="B159" s="153"/>
      <c r="H159" s="101" t="s">
        <v>143</v>
      </c>
      <c r="I159" s="177" t="str">
        <f>IF(AND('Late 91-105'!I159="NO",'Late 91-105'!I158="YES"),"YES",'Late 91-105'!I159)</f>
        <v>NO</v>
      </c>
      <c r="J159" s="102">
        <f>IF(B62="",0,B62/4)</f>
        <v>0</v>
      </c>
      <c r="K159" s="103">
        <f t="shared" si="42"/>
        <v>3</v>
      </c>
      <c r="L159" s="104">
        <f>IF(I159=$AL$39,(1-$F$19),1)*IF(I159=$AL$38,IF(OR(S158&gt;0,B62&gt;K159*$F$24),MIN(0.8*K159*$F$16,K159*$F$24),K159*$F$24)*(1-$AL$45*$AM$43),(1-$AL$45*$AM$42)*IF(S158&gt;0,0.8,IF(B62&gt;K159*$F$16,0.8,1))*K159*$F$16)/4</f>
        <v>1440.0000000000002</v>
      </c>
      <c r="M159" s="105">
        <f>IF(COUNT(C62)&gt;0,J159/(1+(C62+D62)*($F$18-1)),IF(COUNT(E62)&gt;0,J159/(1+E62*($F$18-1)),J159/(1+$AM$20*($F$18-1))))</f>
        <v>0</v>
      </c>
      <c r="N159" s="102">
        <f>IF(COUNT(C62)&gt;0,C62*M156,IF(COUNT(E62)&gt;0,E62*0.9*M156,$AM$20*0.9*M156))</f>
        <v>0</v>
      </c>
      <c r="O159" s="102">
        <f>IF(COUNT(C62)&gt;0,D62*M156,IF(COUNT(E62)&gt;0,E62*0.1*M156,$AM$20*0.1*M156))</f>
        <v>0</v>
      </c>
      <c r="P159" s="104">
        <f t="shared" si="41"/>
        <v>0</v>
      </c>
      <c r="Q159" s="106">
        <f t="shared" si="43"/>
        <v>0</v>
      </c>
      <c r="R159" s="107">
        <f t="shared" si="44"/>
        <v>0</v>
      </c>
      <c r="S159" s="102">
        <f t="shared" si="49"/>
        <v>0</v>
      </c>
      <c r="T159" s="102">
        <f t="shared" si="38"/>
        <v>0</v>
      </c>
      <c r="U159" s="102">
        <f t="shared" si="50"/>
        <v>0</v>
      </c>
      <c r="V159" s="102">
        <f t="shared" si="51"/>
        <v>0</v>
      </c>
      <c r="W159" s="108">
        <f t="shared" si="45"/>
        <v>0.80000000000000016</v>
      </c>
      <c r="X159" s="102" t="str">
        <f t="shared" si="39"/>
        <v/>
      </c>
      <c r="Y159" s="102" t="str">
        <f t="shared" si="52"/>
        <v/>
      </c>
      <c r="Z159" s="102">
        <f t="shared" si="46"/>
        <v>0</v>
      </c>
      <c r="AA159" s="109" t="str">
        <f t="shared" si="40"/>
        <v/>
      </c>
      <c r="AB159" s="110" t="str">
        <f t="shared" si="47"/>
        <v/>
      </c>
      <c r="AC159" s="117">
        <f t="shared" si="53"/>
        <v>0</v>
      </c>
      <c r="AD159" s="113">
        <f t="shared" si="54"/>
        <v>0</v>
      </c>
      <c r="AE159" s="113">
        <f t="shared" si="48"/>
        <v>0</v>
      </c>
      <c r="AF159" s="113">
        <f t="shared" si="55"/>
        <v>0</v>
      </c>
      <c r="AG159" s="113">
        <f t="shared" si="56"/>
        <v>0</v>
      </c>
      <c r="AH159" s="113">
        <f t="shared" si="57"/>
        <v>0</v>
      </c>
      <c r="AI159" s="114">
        <f t="shared" si="58"/>
        <v>0</v>
      </c>
    </row>
    <row r="160" spans="2:35" x14ac:dyDescent="0.2">
      <c r="B160" s="153"/>
      <c r="H160" s="101" t="s">
        <v>144</v>
      </c>
      <c r="I160" s="177" t="str">
        <f>IF(AND('Late 91-105'!I160="NO",'Late 91-105'!I159="YES"),"YES",'Late 91-105'!I160)</f>
        <v>NO</v>
      </c>
      <c r="J160" s="102">
        <f>IF(B63="",0,B63/4)</f>
        <v>0</v>
      </c>
      <c r="K160" s="103">
        <f t="shared" si="42"/>
        <v>3</v>
      </c>
      <c r="L160" s="104">
        <f>IF(I160=$AL$39,(1-$F$19),1)*IF(I160=$AL$38,IF(OR(S159&gt;0,B63&gt;K160*$F$24),MIN(0.8*K160*$F$16,K160*$F$24),K160*$F$24)*(1-$AL$45*$AM$43),(1-$AL$45*$AM$42)*IF(S159&gt;0,0.8,IF(B63&gt;K160*$F$16,0.8,1))*K160*$F$16)/4</f>
        <v>1440.0000000000002</v>
      </c>
      <c r="M160" s="105">
        <f>IF(COUNT(C63)&gt;0,J160/(1+(C63+D63)*($F$18-1)),IF(COUNT(E63)&gt;0,J160/(1+E63*($F$18-1)),J160/(1+$AM$20*($F$18-1))))</f>
        <v>0</v>
      </c>
      <c r="N160" s="102">
        <f>IF(COUNT(C63)&gt;0,C63*M160,IF(COUNT(E63)&gt;0,E63*0.9*M160,$AM$20*0.9*M160))</f>
        <v>0</v>
      </c>
      <c r="O160" s="102">
        <f>IF(COUNT(C63)&gt;0,D63*M160,IF(COUNT(E63)&gt;0,E63*0.1*M160,$AM$20*0.1*M160))</f>
        <v>0</v>
      </c>
      <c r="P160" s="104">
        <f t="shared" si="41"/>
        <v>0</v>
      </c>
      <c r="Q160" s="106">
        <f t="shared" si="43"/>
        <v>0</v>
      </c>
      <c r="R160" s="107">
        <f t="shared" si="44"/>
        <v>0</v>
      </c>
      <c r="S160" s="102">
        <f t="shared" si="49"/>
        <v>0</v>
      </c>
      <c r="T160" s="102">
        <f t="shared" si="38"/>
        <v>0</v>
      </c>
      <c r="U160" s="102">
        <f t="shared" si="50"/>
        <v>0</v>
      </c>
      <c r="V160" s="102">
        <f t="shared" si="51"/>
        <v>0</v>
      </c>
      <c r="W160" s="108">
        <f t="shared" si="45"/>
        <v>0.80000000000000016</v>
      </c>
      <c r="X160" s="102" t="str">
        <f t="shared" si="39"/>
        <v/>
      </c>
      <c r="Y160" s="102" t="str">
        <f t="shared" si="52"/>
        <v/>
      </c>
      <c r="Z160" s="102">
        <f t="shared" si="46"/>
        <v>0</v>
      </c>
      <c r="AA160" s="109" t="str">
        <f t="shared" si="40"/>
        <v/>
      </c>
      <c r="AB160" s="110" t="str">
        <f t="shared" si="47"/>
        <v/>
      </c>
      <c r="AC160" s="117">
        <f t="shared" si="53"/>
        <v>0</v>
      </c>
      <c r="AD160" s="113">
        <f t="shared" si="54"/>
        <v>0</v>
      </c>
      <c r="AE160" s="113">
        <f t="shared" si="48"/>
        <v>0</v>
      </c>
      <c r="AF160" s="113">
        <f t="shared" si="55"/>
        <v>0</v>
      </c>
      <c r="AG160" s="113">
        <f t="shared" si="56"/>
        <v>0</v>
      </c>
      <c r="AH160" s="113">
        <f t="shared" si="57"/>
        <v>0</v>
      </c>
      <c r="AI160" s="114">
        <f t="shared" si="58"/>
        <v>0</v>
      </c>
    </row>
    <row r="161" spans="2:36" x14ac:dyDescent="0.2">
      <c r="B161" s="153"/>
      <c r="H161" s="101" t="s">
        <v>145</v>
      </c>
      <c r="I161" s="177" t="str">
        <f>IF(AND('Late 91-105'!I161="NO",'Late 91-105'!I160="YES"),"YES",'Late 91-105'!I161)</f>
        <v>NO</v>
      </c>
      <c r="J161" s="102">
        <f>IF(B63="",0,B63/4)</f>
        <v>0</v>
      </c>
      <c r="K161" s="103">
        <f t="shared" si="42"/>
        <v>3</v>
      </c>
      <c r="L161" s="104">
        <f>IF(I161=$AL$39,(1-$F$19),1)*IF(I161=$AL$38,IF(OR(S160&gt;0,B63&gt;K161*$F$24),MIN(0.8*K161*$F$16,K161*$F$24),K161*$F$24)*(1-$AL$45*$AM$43),(1-$AL$45*$AM$42)*IF(S160&gt;0,0.8,IF(B63&gt;K161*$F$16,0.8,1))*K161*$F$16)/4</f>
        <v>1440.0000000000002</v>
      </c>
      <c r="M161" s="105">
        <f>IF(COUNT(C63)&gt;0,J161/(1+(C63+D63)*($F$18-1)),IF(COUNT(E63)&gt;0,J161/(1+E63*($F$18-1)),J161/(1+$AM$20*($F$18-1))))</f>
        <v>0</v>
      </c>
      <c r="N161" s="102">
        <f>IF(COUNT(C63)&gt;0,C63*M160,IF(COUNT(E63)&gt;0,E63*0.9*M160,$AM$20*0.9*M160))</f>
        <v>0</v>
      </c>
      <c r="O161" s="102">
        <f>IF(COUNT(C63)&gt;0,D63*M160,IF(COUNT(E63)&gt;0,E63*0.1*M160,$AM$20*0.1*M160))</f>
        <v>0</v>
      </c>
      <c r="P161" s="104">
        <f t="shared" si="41"/>
        <v>0</v>
      </c>
      <c r="Q161" s="106">
        <f t="shared" si="43"/>
        <v>0</v>
      </c>
      <c r="R161" s="107">
        <f t="shared" si="44"/>
        <v>0</v>
      </c>
      <c r="S161" s="102">
        <f t="shared" si="49"/>
        <v>0</v>
      </c>
      <c r="T161" s="102">
        <f t="shared" si="38"/>
        <v>0</v>
      </c>
      <c r="U161" s="102">
        <f t="shared" si="50"/>
        <v>0</v>
      </c>
      <c r="V161" s="102">
        <f t="shared" si="51"/>
        <v>0</v>
      </c>
      <c r="W161" s="108">
        <f t="shared" si="45"/>
        <v>0.80000000000000016</v>
      </c>
      <c r="X161" s="102" t="str">
        <f t="shared" si="39"/>
        <v/>
      </c>
      <c r="Y161" s="102" t="str">
        <f t="shared" si="52"/>
        <v/>
      </c>
      <c r="Z161" s="102">
        <f t="shared" si="46"/>
        <v>0</v>
      </c>
      <c r="AA161" s="109" t="str">
        <f t="shared" si="40"/>
        <v/>
      </c>
      <c r="AB161" s="110" t="str">
        <f t="shared" si="47"/>
        <v/>
      </c>
      <c r="AC161" s="117">
        <f t="shared" si="53"/>
        <v>0</v>
      </c>
      <c r="AD161" s="113">
        <f t="shared" si="54"/>
        <v>0</v>
      </c>
      <c r="AE161" s="113">
        <f t="shared" si="48"/>
        <v>0</v>
      </c>
      <c r="AF161" s="113">
        <f t="shared" si="55"/>
        <v>0</v>
      </c>
      <c r="AG161" s="113">
        <f t="shared" si="56"/>
        <v>0</v>
      </c>
      <c r="AH161" s="113">
        <f t="shared" si="57"/>
        <v>0</v>
      </c>
      <c r="AI161" s="114">
        <f t="shared" si="58"/>
        <v>0</v>
      </c>
    </row>
    <row r="162" spans="2:36" x14ac:dyDescent="0.2">
      <c r="B162" s="153"/>
      <c r="H162" s="101" t="s">
        <v>146</v>
      </c>
      <c r="I162" s="177" t="str">
        <f>IF(AND('Late 91-105'!I162="NO",'Late 91-105'!I161="YES"),"YES",'Late 91-105'!I162)</f>
        <v>NO</v>
      </c>
      <c r="J162" s="102">
        <f>IF(B63="",0,B63/4)</f>
        <v>0</v>
      </c>
      <c r="K162" s="103">
        <f t="shared" si="42"/>
        <v>3</v>
      </c>
      <c r="L162" s="104">
        <f>IF(I162=$AL$39,(1-$F$19),1)*IF(I162=$AL$38,IF(OR(S161&gt;0,B63&gt;K162*$F$24),MIN(0.8*K162*$F$16,K162*$F$24),K162*$F$24)*(1-$AL$45*$AM$43),(1-$AL$45*$AM$42)*IF(S161&gt;0,0.8,IF(B63&gt;K162*$F$16,0.8,1))*K162*$F$16)/4</f>
        <v>1440.0000000000002</v>
      </c>
      <c r="M162" s="105">
        <f>IF(COUNT(C63)&gt;0,J162/(1+(C63+D63)*($F$18-1)),IF(COUNT(E63)&gt;0,J162/(1+E63*($F$18-1)),J162/(1+$AM$20*($F$18-1))))</f>
        <v>0</v>
      </c>
      <c r="N162" s="102">
        <f>IF(COUNT(C63)&gt;0,C63*M160,IF(COUNT(E63)&gt;0,E63*0.9*M160,$AM$20*0.9*M160))</f>
        <v>0</v>
      </c>
      <c r="O162" s="102">
        <f>IF(COUNT(C63)&gt;0,D63*M160,IF(COUNT(E63)&gt;0,E63*0.1*M160,$AM$20*0.1*M160))</f>
        <v>0</v>
      </c>
      <c r="P162" s="104">
        <f t="shared" si="41"/>
        <v>0</v>
      </c>
      <c r="Q162" s="106">
        <f t="shared" si="43"/>
        <v>0</v>
      </c>
      <c r="R162" s="107">
        <f t="shared" si="44"/>
        <v>0</v>
      </c>
      <c r="S162" s="102">
        <f t="shared" si="49"/>
        <v>0</v>
      </c>
      <c r="T162" s="102">
        <f t="shared" si="38"/>
        <v>0</v>
      </c>
      <c r="U162" s="102">
        <f t="shared" si="50"/>
        <v>0</v>
      </c>
      <c r="V162" s="102">
        <f t="shared" si="51"/>
        <v>0</v>
      </c>
      <c r="W162" s="108">
        <f t="shared" si="45"/>
        <v>0.80000000000000016</v>
      </c>
      <c r="X162" s="102" t="str">
        <f t="shared" si="39"/>
        <v/>
      </c>
      <c r="Y162" s="102" t="str">
        <f t="shared" si="52"/>
        <v/>
      </c>
      <c r="Z162" s="102">
        <f t="shared" si="46"/>
        <v>0</v>
      </c>
      <c r="AA162" s="109" t="str">
        <f t="shared" si="40"/>
        <v/>
      </c>
      <c r="AB162" s="110" t="str">
        <f t="shared" si="47"/>
        <v/>
      </c>
      <c r="AC162" s="117">
        <f t="shared" si="53"/>
        <v>0</v>
      </c>
      <c r="AD162" s="113">
        <f t="shared" si="54"/>
        <v>0</v>
      </c>
      <c r="AE162" s="113">
        <f t="shared" si="48"/>
        <v>0</v>
      </c>
      <c r="AF162" s="113">
        <f t="shared" si="55"/>
        <v>0</v>
      </c>
      <c r="AG162" s="113">
        <f t="shared" si="56"/>
        <v>0</v>
      </c>
      <c r="AH162" s="113">
        <f t="shared" si="57"/>
        <v>0</v>
      </c>
      <c r="AI162" s="114">
        <f t="shared" si="58"/>
        <v>0</v>
      </c>
    </row>
    <row r="163" spans="2:36" x14ac:dyDescent="0.2">
      <c r="B163" s="153"/>
      <c r="H163" s="101" t="s">
        <v>147</v>
      </c>
      <c r="I163" s="177" t="str">
        <f>IF(AND('Late 91-105'!I163="NO",'Late 91-105'!I162="YES"),"YES",'Late 91-105'!I163)</f>
        <v>NO</v>
      </c>
      <c r="J163" s="102">
        <f>IF(B63="",0,B63/4)</f>
        <v>0</v>
      </c>
      <c r="K163" s="103">
        <f t="shared" si="42"/>
        <v>3</v>
      </c>
      <c r="L163" s="104">
        <f>IF(I163=$AL$39,(1-$F$19),1)*IF(I163=$AL$38,IF(OR(S162&gt;0,B63&gt;K163*$F$24),MIN(0.8*K163*$F$16,K163*$F$24),K163*$F$24)*(1-$AL$45*$AM$43),(1-$AL$45*$AM$42)*IF(S162&gt;0,0.8,IF(B63&gt;K163*$F$16,0.8,1))*K163*$F$16)/4</f>
        <v>1440.0000000000002</v>
      </c>
      <c r="M163" s="105">
        <f>IF(COUNT(C63)&gt;0,J163/(1+(C63+D63)*($F$18-1)),IF(COUNT(E63)&gt;0,J163/(1+E63*($F$18-1)),J163/(1+$AM$20*($F$18-1))))</f>
        <v>0</v>
      </c>
      <c r="N163" s="102">
        <f>IF(COUNT(C63)&gt;0,C63*M160,IF(COUNT(E63)&gt;0,E63*0.9*M160,$AM$20*0.9*M160))</f>
        <v>0</v>
      </c>
      <c r="O163" s="102">
        <f>IF(COUNT(C63)&gt;0,D63*M160,IF(COUNT(E63)&gt;0,E63*0.1*M160,$AM$20*0.1*M160))</f>
        <v>0</v>
      </c>
      <c r="P163" s="104">
        <f t="shared" si="41"/>
        <v>0</v>
      </c>
      <c r="Q163" s="106">
        <f t="shared" si="43"/>
        <v>0</v>
      </c>
      <c r="R163" s="107">
        <f t="shared" si="44"/>
        <v>0</v>
      </c>
      <c r="S163" s="102">
        <f t="shared" si="49"/>
        <v>0</v>
      </c>
      <c r="T163" s="102">
        <f t="shared" si="38"/>
        <v>0</v>
      </c>
      <c r="U163" s="102">
        <f t="shared" si="50"/>
        <v>0</v>
      </c>
      <c r="V163" s="102">
        <f t="shared" si="51"/>
        <v>0</v>
      </c>
      <c r="W163" s="108">
        <f t="shared" si="45"/>
        <v>0.80000000000000016</v>
      </c>
      <c r="X163" s="102" t="str">
        <f t="shared" si="39"/>
        <v/>
      </c>
      <c r="Y163" s="102" t="str">
        <f t="shared" si="52"/>
        <v/>
      </c>
      <c r="Z163" s="102">
        <f t="shared" si="46"/>
        <v>0</v>
      </c>
      <c r="AA163" s="109" t="str">
        <f t="shared" si="40"/>
        <v/>
      </c>
      <c r="AB163" s="110" t="str">
        <f t="shared" si="47"/>
        <v/>
      </c>
      <c r="AC163" s="117">
        <f t="shared" si="53"/>
        <v>0</v>
      </c>
      <c r="AD163" s="113">
        <f t="shared" si="54"/>
        <v>0</v>
      </c>
      <c r="AE163" s="113">
        <f t="shared" si="48"/>
        <v>0</v>
      </c>
      <c r="AF163" s="113">
        <f t="shared" si="55"/>
        <v>0</v>
      </c>
      <c r="AG163" s="113">
        <f t="shared" si="56"/>
        <v>0</v>
      </c>
      <c r="AH163" s="113">
        <f t="shared" si="57"/>
        <v>0</v>
      </c>
      <c r="AI163" s="114">
        <f t="shared" si="58"/>
        <v>0</v>
      </c>
    </row>
    <row r="164" spans="2:36" x14ac:dyDescent="0.2">
      <c r="B164" s="153"/>
      <c r="H164" s="101" t="s">
        <v>148</v>
      </c>
      <c r="I164" s="177" t="str">
        <f>IF(AND('Late 91-105'!I164="NO",'Late 91-105'!I163="YES"),"YES",'Late 91-105'!I164)</f>
        <v>NO</v>
      </c>
      <c r="J164" s="102">
        <f>IF(B64="",0,B64/4)</f>
        <v>0</v>
      </c>
      <c r="K164" s="103">
        <f t="shared" si="42"/>
        <v>3</v>
      </c>
      <c r="L164" s="104">
        <f>IF(I164=$AL$39,(1-$F$19),1)*IF(I164=$AL$38,IF(OR(S163&gt;0,B64&gt;K164*$F$24),MIN(0.8*K164*$F$16,K164*$F$24),K164*$F$24)*(1-$AL$45*$AM$43),(1-$AL$45*$AM$42)*IF(S163&gt;0,0.8,IF(B64&gt;K164*$F$16,0.8,1))*K164*$F$16)/4</f>
        <v>1440.0000000000002</v>
      </c>
      <c r="M164" s="105">
        <f>IF(COUNT(C64)&gt;0,J164/(1+(C64+D64)*($F$18-1)),IF(COUNT(E64)&gt;0,J164/(1+E64*($F$18-1)),J164/(1+$AM$20*($F$18-1))))</f>
        <v>0</v>
      </c>
      <c r="N164" s="102">
        <f>IF(COUNT(C64)&gt;0,C64*M164,IF(COUNT(E64)&gt;0,E64*0.9*M164,$AM$20*0.9*M164))</f>
        <v>0</v>
      </c>
      <c r="O164" s="102">
        <f>IF(COUNT(C64)&gt;0,D64*M164,IF(COUNT(E64)&gt;0,E64*0.1*M164,$AM$20*0.1*M164))</f>
        <v>0</v>
      </c>
      <c r="P164" s="104">
        <f t="shared" si="41"/>
        <v>0</v>
      </c>
      <c r="Q164" s="106">
        <f t="shared" si="43"/>
        <v>0</v>
      </c>
      <c r="R164" s="107">
        <f t="shared" si="44"/>
        <v>0</v>
      </c>
      <c r="S164" s="102">
        <f t="shared" si="49"/>
        <v>0</v>
      </c>
      <c r="T164" s="102">
        <f t="shared" si="38"/>
        <v>0</v>
      </c>
      <c r="U164" s="102">
        <f t="shared" si="50"/>
        <v>0</v>
      </c>
      <c r="V164" s="102">
        <f t="shared" si="51"/>
        <v>0</v>
      </c>
      <c r="W164" s="108">
        <f t="shared" si="45"/>
        <v>0.80000000000000016</v>
      </c>
      <c r="X164" s="102" t="str">
        <f t="shared" si="39"/>
        <v/>
      </c>
      <c r="Y164" s="102" t="str">
        <f t="shared" si="52"/>
        <v/>
      </c>
      <c r="Z164" s="102">
        <f t="shared" si="46"/>
        <v>0</v>
      </c>
      <c r="AA164" s="109" t="str">
        <f t="shared" si="40"/>
        <v/>
      </c>
      <c r="AB164" s="110" t="str">
        <f t="shared" si="47"/>
        <v/>
      </c>
      <c r="AC164" s="117">
        <f t="shared" si="53"/>
        <v>0</v>
      </c>
      <c r="AD164" s="113">
        <f t="shared" si="54"/>
        <v>0</v>
      </c>
      <c r="AE164" s="113">
        <f t="shared" si="48"/>
        <v>0</v>
      </c>
      <c r="AF164" s="113">
        <f t="shared" si="55"/>
        <v>0</v>
      </c>
      <c r="AG164" s="113">
        <f t="shared" si="56"/>
        <v>0</v>
      </c>
      <c r="AH164" s="113">
        <f t="shared" si="57"/>
        <v>0</v>
      </c>
      <c r="AI164" s="114">
        <f t="shared" si="58"/>
        <v>0</v>
      </c>
    </row>
    <row r="165" spans="2:36" x14ac:dyDescent="0.2">
      <c r="B165" s="153"/>
      <c r="H165" s="101" t="s">
        <v>149</v>
      </c>
      <c r="I165" s="177" t="str">
        <f>IF(AND('Late 91-105'!I165="NO",'Late 91-105'!I164="YES"),"YES",'Late 91-105'!I165)</f>
        <v>NO</v>
      </c>
      <c r="J165" s="102">
        <f>IF(B64="",0,B64/4)</f>
        <v>0</v>
      </c>
      <c r="K165" s="103">
        <f t="shared" si="42"/>
        <v>3</v>
      </c>
      <c r="L165" s="104">
        <f>IF(I165=$AL$39,(1-$F$19),1)*IF(I165=$AL$38,IF(OR(S164&gt;0,B64&gt;K165*$F$24),MIN(0.8*K165*$F$16,K165*$F$24),K165*$F$24)*(1-$AL$45*$AM$43),(1-$AL$45*$AM$42)*IF(S164&gt;0,0.8,IF(B64&gt;K165*$F$16,0.8,1))*K165*$F$16)/4</f>
        <v>1440.0000000000002</v>
      </c>
      <c r="M165" s="105">
        <f>IF(COUNT(C64)&gt;0,J165/(1+(C64+D64)*($F$18-1)),IF(COUNT(E64)&gt;0,J165/(1+E64*($F$18-1)),J165/(1+$AM$20*($F$18-1))))</f>
        <v>0</v>
      </c>
      <c r="N165" s="102">
        <f>IF(COUNT(C64)&gt;0,C64*M164,IF(COUNT(E64)&gt;0,E64*0.9*M164,$AM$20*0.9*M164))</f>
        <v>0</v>
      </c>
      <c r="O165" s="102">
        <f>IF(COUNT(C64)&gt;0,D64*M164,IF(COUNT(E64)&gt;0,E64*0.1*M164,$AM$20*0.1*M164))</f>
        <v>0</v>
      </c>
      <c r="P165" s="104">
        <f t="shared" si="41"/>
        <v>0</v>
      </c>
      <c r="Q165" s="106">
        <f t="shared" si="43"/>
        <v>0</v>
      </c>
      <c r="R165" s="107">
        <f t="shared" si="44"/>
        <v>0</v>
      </c>
      <c r="S165" s="102">
        <f t="shared" si="49"/>
        <v>0</v>
      </c>
      <c r="T165" s="102">
        <f t="shared" ref="T165:T179" si="59">AVERAGE(S164:S165)</f>
        <v>0</v>
      </c>
      <c r="U165" s="102">
        <f t="shared" si="50"/>
        <v>0</v>
      </c>
      <c r="V165" s="102">
        <f t="shared" si="51"/>
        <v>0</v>
      </c>
      <c r="W165" s="108">
        <f t="shared" si="45"/>
        <v>0.80000000000000016</v>
      </c>
      <c r="X165" s="102" t="str">
        <f t="shared" ref="X165:X179" si="60">IF(T165=0,"",12.745*W165^2+13.043*W165+0.1032)</f>
        <v/>
      </c>
      <c r="Y165" s="102" t="str">
        <f t="shared" si="52"/>
        <v/>
      </c>
      <c r="Z165" s="102">
        <f t="shared" si="46"/>
        <v>0</v>
      </c>
      <c r="AA165" s="109" t="str">
        <f t="shared" ref="AA165:AA179" si="61">IF(T165=0,"",T165/(Y165-Z165))</f>
        <v/>
      </c>
      <c r="AB165" s="110" t="str">
        <f t="shared" si="47"/>
        <v/>
      </c>
      <c r="AC165" s="117">
        <f t="shared" si="53"/>
        <v>0</v>
      </c>
      <c r="AD165" s="113">
        <f t="shared" si="54"/>
        <v>0</v>
      </c>
      <c r="AE165" s="113">
        <f t="shared" si="48"/>
        <v>0</v>
      </c>
      <c r="AF165" s="113">
        <f t="shared" si="55"/>
        <v>0</v>
      </c>
      <c r="AG165" s="113">
        <f t="shared" si="56"/>
        <v>0</v>
      </c>
      <c r="AH165" s="113">
        <f t="shared" si="57"/>
        <v>0</v>
      </c>
      <c r="AI165" s="114">
        <f t="shared" si="58"/>
        <v>0</v>
      </c>
    </row>
    <row r="166" spans="2:36" x14ac:dyDescent="0.2">
      <c r="B166" s="153"/>
      <c r="H166" s="101" t="s">
        <v>150</v>
      </c>
      <c r="I166" s="177" t="str">
        <f>IF(AND('Late 91-105'!I166="NO",'Late 91-105'!I165="YES"),"YES",'Late 91-105'!I166)</f>
        <v>NO</v>
      </c>
      <c r="J166" s="102">
        <f>IF(B64="",0,B64/4)</f>
        <v>0</v>
      </c>
      <c r="K166" s="103">
        <f t="shared" si="42"/>
        <v>3</v>
      </c>
      <c r="L166" s="104">
        <f>IF(I166=$AL$39,(1-$F$19),1)*IF(I166=$AL$38,IF(OR(S165&gt;0,B64&gt;K166*$F$24),MIN(0.8*K166*$F$16,K166*$F$24),K166*$F$24)*(1-$AL$45*$AM$43),(1-$AL$45*$AM$42)*IF(S165&gt;0,0.8,IF(B64&gt;K166*$F$16,0.8,1))*K166*$F$16)/4</f>
        <v>1440.0000000000002</v>
      </c>
      <c r="M166" s="105">
        <f>IF(COUNT(C64)&gt;0,J166/(1+(C64+D64)*($F$18-1)),IF(COUNT(E64)&gt;0,J166/(1+E64*($F$18-1)),J166/(1+$AM$20*($F$18-1))))</f>
        <v>0</v>
      </c>
      <c r="N166" s="102">
        <f>IF(COUNT(C64)&gt;0,C64*M164,IF(COUNT(E64)&gt;0,E64*0.9*M164,$AM$20*0.9*M164))</f>
        <v>0</v>
      </c>
      <c r="O166" s="102">
        <f>IF(COUNT(C64)&gt;0,D64*M164,IF(COUNT(E64)&gt;0,E64*0.1*M164,$AM$20*0.1*M164))</f>
        <v>0</v>
      </c>
      <c r="P166" s="104">
        <f t="shared" si="41"/>
        <v>0</v>
      </c>
      <c r="Q166" s="106">
        <f t="shared" si="43"/>
        <v>0</v>
      </c>
      <c r="R166" s="107">
        <f t="shared" si="44"/>
        <v>0</v>
      </c>
      <c r="S166" s="102">
        <f t="shared" si="49"/>
        <v>0</v>
      </c>
      <c r="T166" s="102">
        <f t="shared" si="59"/>
        <v>0</v>
      </c>
      <c r="U166" s="102">
        <f t="shared" si="50"/>
        <v>0</v>
      </c>
      <c r="V166" s="102">
        <f t="shared" si="51"/>
        <v>0</v>
      </c>
      <c r="W166" s="108">
        <f t="shared" si="45"/>
        <v>0.80000000000000016</v>
      </c>
      <c r="X166" s="102" t="str">
        <f t="shared" si="60"/>
        <v/>
      </c>
      <c r="Y166" s="102" t="str">
        <f t="shared" si="52"/>
        <v/>
      </c>
      <c r="Z166" s="102">
        <f t="shared" si="46"/>
        <v>0</v>
      </c>
      <c r="AA166" s="109" t="str">
        <f t="shared" si="61"/>
        <v/>
      </c>
      <c r="AB166" s="110" t="str">
        <f t="shared" si="47"/>
        <v/>
      </c>
      <c r="AC166" s="117">
        <f t="shared" si="53"/>
        <v>0</v>
      </c>
      <c r="AD166" s="113">
        <f t="shared" si="54"/>
        <v>0</v>
      </c>
      <c r="AE166" s="113">
        <f t="shared" si="48"/>
        <v>0</v>
      </c>
      <c r="AF166" s="113">
        <f t="shared" si="55"/>
        <v>0</v>
      </c>
      <c r="AG166" s="113">
        <f t="shared" si="56"/>
        <v>0</v>
      </c>
      <c r="AH166" s="113">
        <f t="shared" si="57"/>
        <v>0</v>
      </c>
      <c r="AI166" s="114">
        <f t="shared" si="58"/>
        <v>0</v>
      </c>
    </row>
    <row r="167" spans="2:36" x14ac:dyDescent="0.2">
      <c r="B167" s="153"/>
      <c r="H167" s="101" t="s">
        <v>151</v>
      </c>
      <c r="I167" s="177" t="str">
        <f>IF(AND('Late 91-105'!I167="NO",'Late 91-105'!I166="YES"),"YES",'Late 91-105'!I167)</f>
        <v>NO</v>
      </c>
      <c r="J167" s="102">
        <f>IF(B64="",0,B64/4)</f>
        <v>0</v>
      </c>
      <c r="K167" s="103">
        <f t="shared" si="42"/>
        <v>3</v>
      </c>
      <c r="L167" s="104">
        <f>IF(I167=$AL$39,(1-$F$19),1)*IF(I167=$AL$38,IF(OR(S166&gt;0,B64&gt;K167*$F$24),MIN(0.8*K167*$F$16,K167*$F$24),K167*$F$24)*(1-$AL$45*$AM$43),(1-$AL$45*$AM$42)*IF(S166&gt;0,0.8,IF(B64&gt;K167*$F$16,0.8,1))*K167*$F$16)/4</f>
        <v>1440.0000000000002</v>
      </c>
      <c r="M167" s="105">
        <f>IF(COUNT(C64)&gt;0,J167/(1+(C64+D64)*($F$18-1)),IF(COUNT(E64)&gt;0,J167/(1+E64*($F$18-1)),J167/(1+$AM$20*($F$18-1))))</f>
        <v>0</v>
      </c>
      <c r="N167" s="102">
        <f>IF(COUNT(C64)&gt;0,C64*M164,IF(COUNT(E64)&gt;0,E64*0.9*M164,$AM$20*0.9*M164))</f>
        <v>0</v>
      </c>
      <c r="O167" s="102">
        <f>IF(COUNT(C64)&gt;0,D64*M164,IF(COUNT(E64)&gt;0,E64*0.1*M164,$AM$20*0.1*M164))</f>
        <v>0</v>
      </c>
      <c r="P167" s="104">
        <f t="shared" si="41"/>
        <v>0</v>
      </c>
      <c r="Q167" s="106">
        <f t="shared" si="43"/>
        <v>0</v>
      </c>
      <c r="R167" s="107">
        <f t="shared" si="44"/>
        <v>0</v>
      </c>
      <c r="S167" s="102">
        <f t="shared" si="49"/>
        <v>0</v>
      </c>
      <c r="T167" s="102">
        <f t="shared" si="59"/>
        <v>0</v>
      </c>
      <c r="U167" s="102">
        <f t="shared" si="50"/>
        <v>0</v>
      </c>
      <c r="V167" s="102">
        <f t="shared" si="51"/>
        <v>0</v>
      </c>
      <c r="W167" s="108">
        <f t="shared" si="45"/>
        <v>0.80000000000000016</v>
      </c>
      <c r="X167" s="102" t="str">
        <f t="shared" si="60"/>
        <v/>
      </c>
      <c r="Y167" s="102" t="str">
        <f t="shared" si="52"/>
        <v/>
      </c>
      <c r="Z167" s="102">
        <f t="shared" si="46"/>
        <v>0</v>
      </c>
      <c r="AA167" s="109" t="str">
        <f t="shared" si="61"/>
        <v/>
      </c>
      <c r="AB167" s="110" t="str">
        <f t="shared" si="47"/>
        <v/>
      </c>
      <c r="AC167" s="117">
        <f t="shared" si="53"/>
        <v>0</v>
      </c>
      <c r="AD167" s="113">
        <f t="shared" si="54"/>
        <v>0</v>
      </c>
      <c r="AE167" s="113">
        <f t="shared" si="48"/>
        <v>0</v>
      </c>
      <c r="AF167" s="113">
        <f t="shared" si="55"/>
        <v>0</v>
      </c>
      <c r="AG167" s="113">
        <f t="shared" si="56"/>
        <v>0</v>
      </c>
      <c r="AH167" s="113">
        <f t="shared" si="57"/>
        <v>0</v>
      </c>
      <c r="AI167" s="114">
        <f t="shared" si="58"/>
        <v>0</v>
      </c>
    </row>
    <row r="168" spans="2:36" x14ac:dyDescent="0.2">
      <c r="B168" s="153"/>
      <c r="H168" s="101" t="s">
        <v>152</v>
      </c>
      <c r="I168" s="177" t="str">
        <f>IF(AND('Late 91-105'!I168="NO",'Late 91-105'!I167="YES"),"YES",'Late 91-105'!I168)</f>
        <v>NO</v>
      </c>
      <c r="J168" s="102">
        <f>IF(B65="",0,B65/4)</f>
        <v>0</v>
      </c>
      <c r="K168" s="103">
        <f t="shared" si="42"/>
        <v>3</v>
      </c>
      <c r="L168" s="104">
        <f>IF(I168=$AL$39,(1-$F$19),1)*IF(I168=$AL$38,IF(OR(S167&gt;0,B65&gt;K168*$F$24),MIN(0.8*K168*$F$16,K168*$F$24),K168*$F$24)*(1-$AL$45*$AM$43),(1-$AL$45*$AM$42)*IF(S167&gt;0,0.8,IF(B65&gt;K168*$F$16,0.8,1))*K168*$F$16)/4</f>
        <v>1440.0000000000002</v>
      </c>
      <c r="M168" s="105">
        <f>IF(COUNT(C65)&gt;0,J168/(1+(C65+D65)*($F$18-1)),IF(COUNT(E65)&gt;0,J168/(1+E65*($F$18-1)),J168/(1+$AM$20*($F$18-1))))</f>
        <v>0</v>
      </c>
      <c r="N168" s="102">
        <f>IF(COUNT(C65)&gt;0,C65*M168,IF(COUNT(E65)&gt;0,E65*0.9*M168,$AM$20*0.9*M168))</f>
        <v>0</v>
      </c>
      <c r="O168" s="102">
        <f>IF(COUNT(C65)&gt;0,D65*M168,IF(COUNT(E65)&gt;0,E65*0.1*M168,$AM$20*0.1*M168))</f>
        <v>0</v>
      </c>
      <c r="P168" s="104">
        <f t="shared" ref="P168:P179" si="62">M168-N168-O168</f>
        <v>0</v>
      </c>
      <c r="Q168" s="106">
        <f t="shared" si="43"/>
        <v>0</v>
      </c>
      <c r="R168" s="107">
        <f t="shared" si="44"/>
        <v>0</v>
      </c>
      <c r="S168" s="102">
        <f t="shared" si="49"/>
        <v>0</v>
      </c>
      <c r="T168" s="102">
        <f t="shared" si="59"/>
        <v>0</v>
      </c>
      <c r="U168" s="102">
        <f t="shared" si="50"/>
        <v>0</v>
      </c>
      <c r="V168" s="102">
        <f t="shared" si="51"/>
        <v>0</v>
      </c>
      <c r="W168" s="108">
        <f t="shared" si="45"/>
        <v>0.80000000000000016</v>
      </c>
      <c r="X168" s="102" t="str">
        <f t="shared" si="60"/>
        <v/>
      </c>
      <c r="Y168" s="102" t="str">
        <f t="shared" si="52"/>
        <v/>
      </c>
      <c r="Z168" s="102">
        <f t="shared" si="46"/>
        <v>0</v>
      </c>
      <c r="AA168" s="109" t="str">
        <f t="shared" si="61"/>
        <v/>
      </c>
      <c r="AB168" s="110" t="str">
        <f t="shared" si="47"/>
        <v/>
      </c>
      <c r="AC168" s="117">
        <f t="shared" si="53"/>
        <v>0</v>
      </c>
      <c r="AD168" s="113">
        <f t="shared" si="54"/>
        <v>0</v>
      </c>
      <c r="AE168" s="113">
        <f t="shared" si="48"/>
        <v>0</v>
      </c>
      <c r="AF168" s="113">
        <f t="shared" si="55"/>
        <v>0</v>
      </c>
      <c r="AG168" s="113">
        <f t="shared" si="56"/>
        <v>0</v>
      </c>
      <c r="AH168" s="113">
        <f t="shared" si="57"/>
        <v>0</v>
      </c>
      <c r="AI168" s="114">
        <f t="shared" si="58"/>
        <v>0</v>
      </c>
    </row>
    <row r="169" spans="2:36" x14ac:dyDescent="0.2">
      <c r="B169" s="153"/>
      <c r="H169" s="101" t="s">
        <v>153</v>
      </c>
      <c r="I169" s="177" t="str">
        <f>IF(AND('Late 91-105'!I169="NO",'Late 91-105'!I168="YES"),"YES",'Late 91-105'!I169)</f>
        <v>NO</v>
      </c>
      <c r="J169" s="102">
        <f>IF(B65="",0,B65/4)</f>
        <v>0</v>
      </c>
      <c r="K169" s="103">
        <f t="shared" si="42"/>
        <v>3</v>
      </c>
      <c r="L169" s="104">
        <f>IF(I169=$AL$39,(1-$F$19),1)*IF(I169=$AL$38,IF(OR(S168&gt;0,B65&gt;K169*$F$24),MIN(0.8*K169*$F$16,K169*$F$24),K169*$F$24)*(1-$AL$45*$AM$43),(1-$AL$45*$AM$42)*IF(S168&gt;0,0.8,IF(B65&gt;K169*$F$16,0.8,1))*K169*$F$16)/4</f>
        <v>1440.0000000000002</v>
      </c>
      <c r="M169" s="105">
        <f>IF(COUNT(C65)&gt;0,J169/(1+(C65+D65)*($F$18-1)),IF(COUNT(E65)&gt;0,J169/(1+E65*($F$18-1)),J169/(1+$AM$20*($F$18-1))))</f>
        <v>0</v>
      </c>
      <c r="N169" s="102">
        <f>IF(COUNT(C65)&gt;0,C65*M168,IF(COUNT(E65)&gt;0,E65*0.9*M168,$AM$20*0.9*M168))</f>
        <v>0</v>
      </c>
      <c r="O169" s="102">
        <f>IF(COUNT(C65)&gt;0,D65*M168,IF(COUNT(E65)&gt;0,E65*0.1*M168,$AM$20*0.1*M168))</f>
        <v>0</v>
      </c>
      <c r="P169" s="104">
        <f t="shared" si="62"/>
        <v>0</v>
      </c>
      <c r="Q169" s="106">
        <f t="shared" si="43"/>
        <v>0</v>
      </c>
      <c r="R169" s="107">
        <f t="shared" si="44"/>
        <v>0</v>
      </c>
      <c r="S169" s="102">
        <f t="shared" si="49"/>
        <v>0</v>
      </c>
      <c r="T169" s="102">
        <f t="shared" si="59"/>
        <v>0</v>
      </c>
      <c r="U169" s="102">
        <f t="shared" si="50"/>
        <v>0</v>
      </c>
      <c r="V169" s="102">
        <f t="shared" si="51"/>
        <v>0</v>
      </c>
      <c r="W169" s="108">
        <f t="shared" si="45"/>
        <v>0.80000000000000016</v>
      </c>
      <c r="X169" s="102" t="str">
        <f t="shared" si="60"/>
        <v/>
      </c>
      <c r="Y169" s="102" t="str">
        <f t="shared" si="52"/>
        <v/>
      </c>
      <c r="Z169" s="102">
        <f t="shared" si="46"/>
        <v>0</v>
      </c>
      <c r="AA169" s="109" t="str">
        <f t="shared" si="61"/>
        <v/>
      </c>
      <c r="AB169" s="110" t="str">
        <f t="shared" si="47"/>
        <v/>
      </c>
      <c r="AC169" s="117">
        <f t="shared" si="53"/>
        <v>0</v>
      </c>
      <c r="AD169" s="113">
        <f t="shared" si="54"/>
        <v>0</v>
      </c>
      <c r="AE169" s="113">
        <f t="shared" si="48"/>
        <v>0</v>
      </c>
      <c r="AF169" s="113">
        <f t="shared" si="55"/>
        <v>0</v>
      </c>
      <c r="AG169" s="113">
        <f t="shared" si="56"/>
        <v>0</v>
      </c>
      <c r="AH169" s="113">
        <f t="shared" si="57"/>
        <v>0</v>
      </c>
      <c r="AI169" s="114">
        <f t="shared" si="58"/>
        <v>0</v>
      </c>
    </row>
    <row r="170" spans="2:36" x14ac:dyDescent="0.2">
      <c r="B170" s="153"/>
      <c r="H170" s="101" t="s">
        <v>154</v>
      </c>
      <c r="I170" s="177" t="str">
        <f>IF(AND('Late 91-105'!I170="NO",'Late 91-105'!I169="YES"),"YES",'Late 91-105'!I170)</f>
        <v>NO</v>
      </c>
      <c r="J170" s="102">
        <f>IF(B65="",0,B65/4)</f>
        <v>0</v>
      </c>
      <c r="K170" s="103">
        <f t="shared" si="42"/>
        <v>3</v>
      </c>
      <c r="L170" s="104">
        <f>IF(I170=$AL$39,(1-$F$19),1)*IF(I170=$AL$38,IF(OR(S169&gt;0,B65&gt;K170*$F$24),MIN(0.8*K170*$F$16,K170*$F$24),K170*$F$24)*(1-$AL$45*$AM$43),(1-$AL$45*$AM$42)*IF(S169&gt;0,0.8,IF(B65&gt;K170*$F$16,0.8,1))*K170*$F$16)/4</f>
        <v>1440.0000000000002</v>
      </c>
      <c r="M170" s="105">
        <f>IF(COUNT(C65)&gt;0,J170/(1+(C65+D65)*($F$18-1)),IF(COUNT(E65)&gt;0,J170/(1+E65*($F$18-1)),J170/(1+$AM$20*($F$18-1))))</f>
        <v>0</v>
      </c>
      <c r="N170" s="102">
        <f>IF(COUNT(C65)&gt;0,C65*M168,IF(COUNT(E65)&gt;0,E65*0.9*M168,$AM$20*0.9*M168))</f>
        <v>0</v>
      </c>
      <c r="O170" s="102">
        <f>IF(COUNT(C65)&gt;0,D65*M168,IF(COUNT(E65)&gt;0,E65*0.1*M168,$AM$20*0.1*M168))</f>
        <v>0</v>
      </c>
      <c r="P170" s="104">
        <f t="shared" si="62"/>
        <v>0</v>
      </c>
      <c r="Q170" s="106">
        <f t="shared" si="43"/>
        <v>0</v>
      </c>
      <c r="R170" s="107">
        <f t="shared" si="44"/>
        <v>0</v>
      </c>
      <c r="S170" s="102">
        <f t="shared" si="49"/>
        <v>0</v>
      </c>
      <c r="T170" s="102">
        <f t="shared" si="59"/>
        <v>0</v>
      </c>
      <c r="U170" s="102">
        <f t="shared" si="50"/>
        <v>0</v>
      </c>
      <c r="V170" s="102">
        <f t="shared" si="51"/>
        <v>0</v>
      </c>
      <c r="W170" s="108">
        <f t="shared" si="45"/>
        <v>0.80000000000000016</v>
      </c>
      <c r="X170" s="102" t="str">
        <f t="shared" si="60"/>
        <v/>
      </c>
      <c r="Y170" s="102" t="str">
        <f t="shared" si="52"/>
        <v/>
      </c>
      <c r="Z170" s="102">
        <f t="shared" si="46"/>
        <v>0</v>
      </c>
      <c r="AA170" s="109" t="str">
        <f t="shared" si="61"/>
        <v/>
      </c>
      <c r="AB170" s="110" t="str">
        <f t="shared" si="47"/>
        <v/>
      </c>
      <c r="AC170" s="117">
        <f t="shared" si="53"/>
        <v>0</v>
      </c>
      <c r="AD170" s="113">
        <f t="shared" si="54"/>
        <v>0</v>
      </c>
      <c r="AE170" s="113">
        <f t="shared" si="48"/>
        <v>0</v>
      </c>
      <c r="AF170" s="113">
        <f t="shared" si="55"/>
        <v>0</v>
      </c>
      <c r="AG170" s="113">
        <f t="shared" si="56"/>
        <v>0</v>
      </c>
      <c r="AH170" s="113">
        <f t="shared" si="57"/>
        <v>0</v>
      </c>
      <c r="AI170" s="114">
        <f t="shared" si="58"/>
        <v>0</v>
      </c>
    </row>
    <row r="171" spans="2:36" x14ac:dyDescent="0.2">
      <c r="B171" s="153"/>
      <c r="H171" s="101" t="s">
        <v>155</v>
      </c>
      <c r="I171" s="177" t="str">
        <f>IF(AND('Late 91-105'!I171="NO",'Late 91-105'!I170="YES"),"YES",'Late 91-105'!I171)</f>
        <v>NO</v>
      </c>
      <c r="J171" s="102">
        <f>IF(B65="",0,B65/4)</f>
        <v>0</v>
      </c>
      <c r="K171" s="103">
        <f t="shared" si="42"/>
        <v>3</v>
      </c>
      <c r="L171" s="104">
        <f>IF(I171=$AL$39,(1-$F$19),1)*IF(I171=$AL$38,IF(OR(S170&gt;0,B65&gt;K171*$F$24),MIN(0.8*K171*$F$16,K171*$F$24),K171*$F$24)*(1-$AL$45*$AM$43),(1-$AL$45*$AM$42)*IF(S170&gt;0,0.8,IF(B65&gt;K171*$F$16,0.8,1))*K171*$F$16)/4</f>
        <v>1440.0000000000002</v>
      </c>
      <c r="M171" s="105">
        <f>IF(COUNT(C65)&gt;0,J171/(1+(C65+D65)*($F$18-1)),IF(COUNT(E65)&gt;0,J171/(1+E65*($F$18-1)),J171/(1+$AM$20*($F$18-1))))</f>
        <v>0</v>
      </c>
      <c r="N171" s="102">
        <f>IF(COUNT(C65)&gt;0,C65*M168,IF(COUNT(E65)&gt;0,E65*0.9*M168,$AM$20*0.9*M168))</f>
        <v>0</v>
      </c>
      <c r="O171" s="102">
        <f>IF(COUNT(C65)&gt;0,D65*M168,IF(COUNT(E65)&gt;0,E65*0.1*M168,$AM$20*0.1*M168))</f>
        <v>0</v>
      </c>
      <c r="P171" s="104">
        <f t="shared" si="62"/>
        <v>0</v>
      </c>
      <c r="Q171" s="106">
        <f t="shared" si="43"/>
        <v>0</v>
      </c>
      <c r="R171" s="107">
        <f t="shared" si="44"/>
        <v>0</v>
      </c>
      <c r="S171" s="102">
        <f t="shared" si="49"/>
        <v>0</v>
      </c>
      <c r="T171" s="102">
        <f t="shared" si="59"/>
        <v>0</v>
      </c>
      <c r="U171" s="102">
        <f t="shared" si="50"/>
        <v>0</v>
      </c>
      <c r="V171" s="102">
        <f t="shared" si="51"/>
        <v>0</v>
      </c>
      <c r="W171" s="108">
        <f t="shared" si="45"/>
        <v>0.80000000000000016</v>
      </c>
      <c r="X171" s="102" t="str">
        <f t="shared" si="60"/>
        <v/>
      </c>
      <c r="Y171" s="102" t="str">
        <f t="shared" si="52"/>
        <v/>
      </c>
      <c r="Z171" s="102">
        <f t="shared" si="46"/>
        <v>0</v>
      </c>
      <c r="AA171" s="109" t="str">
        <f t="shared" si="61"/>
        <v/>
      </c>
      <c r="AB171" s="110" t="str">
        <f t="shared" si="47"/>
        <v/>
      </c>
      <c r="AC171" s="117">
        <f t="shared" si="53"/>
        <v>0</v>
      </c>
      <c r="AD171" s="113">
        <f t="shared" si="54"/>
        <v>0</v>
      </c>
      <c r="AE171" s="113">
        <f t="shared" si="48"/>
        <v>0</v>
      </c>
      <c r="AF171" s="113">
        <f t="shared" si="55"/>
        <v>0</v>
      </c>
      <c r="AG171" s="113">
        <f t="shared" si="56"/>
        <v>0</v>
      </c>
      <c r="AH171" s="113">
        <f t="shared" si="57"/>
        <v>0</v>
      </c>
      <c r="AI171" s="114">
        <f t="shared" si="58"/>
        <v>0</v>
      </c>
    </row>
    <row r="172" spans="2:36" x14ac:dyDescent="0.2">
      <c r="B172" s="153"/>
      <c r="H172" s="101" t="s">
        <v>156</v>
      </c>
      <c r="I172" s="177" t="str">
        <f>IF(AND('Late 91-105'!I172="NO",'Late 91-105'!I171="YES"),"YES",'Late 91-105'!I172)</f>
        <v>NO</v>
      </c>
      <c r="J172" s="102">
        <f>IF(B66="",0,B66/4)</f>
        <v>0</v>
      </c>
      <c r="K172" s="103">
        <f t="shared" si="42"/>
        <v>3</v>
      </c>
      <c r="L172" s="104">
        <f>IF(I172=$AL$39,(1-$F$19),1)*IF(I172=$AL$38,IF(OR(S171&gt;0,B66&gt;K172*$F$24),MIN(0.8*K172*$F$16,K172*$F$24),K172*$F$24)*(1-$AL$45*$AM$43),(1-$AL$45*$AM$42)*IF(S171&gt;0,0.8,IF(B66&gt;K172*$F$16,0.8,1))*K172*$F$16)/4</f>
        <v>1440.0000000000002</v>
      </c>
      <c r="M172" s="105">
        <f>IF(COUNT(C66)&gt;0,J172/(1+(C66+D66)*($F$18-1)),IF(COUNT(E66)&gt;0,J172/(1+E66*($F$18-1)),J172/(1+$AM$20*($F$18-1))))</f>
        <v>0</v>
      </c>
      <c r="N172" s="102">
        <f>IF(COUNT(C66)&gt;0,C66*M172,IF(COUNT(E66)&gt;0,E66*0.9*M172,$AM$20*0.9*M172))</f>
        <v>0</v>
      </c>
      <c r="O172" s="102">
        <f>IF(COUNT(C66)&gt;0,D66*M172,IF(COUNT(E66)&gt;0,E66*0.1*M172,$AM$20*0.1*M172))</f>
        <v>0</v>
      </c>
      <c r="P172" s="104">
        <f t="shared" si="62"/>
        <v>0</v>
      </c>
      <c r="Q172" s="106">
        <f t="shared" si="43"/>
        <v>0</v>
      </c>
      <c r="R172" s="107">
        <f t="shared" si="44"/>
        <v>0</v>
      </c>
      <c r="S172" s="102">
        <f t="shared" si="49"/>
        <v>0</v>
      </c>
      <c r="T172" s="102">
        <f t="shared" si="59"/>
        <v>0</v>
      </c>
      <c r="U172" s="102">
        <f t="shared" si="50"/>
        <v>0</v>
      </c>
      <c r="V172" s="102">
        <f t="shared" si="51"/>
        <v>0</v>
      </c>
      <c r="W172" s="108">
        <f t="shared" si="45"/>
        <v>0.80000000000000016</v>
      </c>
      <c r="X172" s="102" t="str">
        <f t="shared" si="60"/>
        <v/>
      </c>
      <c r="Y172" s="102" t="str">
        <f t="shared" si="52"/>
        <v/>
      </c>
      <c r="Z172" s="102">
        <f t="shared" si="46"/>
        <v>0</v>
      </c>
      <c r="AA172" s="109" t="str">
        <f t="shared" si="61"/>
        <v/>
      </c>
      <c r="AB172" s="110" t="str">
        <f t="shared" si="47"/>
        <v/>
      </c>
      <c r="AC172" s="117">
        <f t="shared" si="53"/>
        <v>0</v>
      </c>
      <c r="AD172" s="113">
        <f t="shared" si="54"/>
        <v>0</v>
      </c>
      <c r="AE172" s="113">
        <f t="shared" si="48"/>
        <v>0</v>
      </c>
      <c r="AF172" s="113">
        <f t="shared" si="55"/>
        <v>0</v>
      </c>
      <c r="AG172" s="113">
        <f t="shared" si="56"/>
        <v>0</v>
      </c>
      <c r="AH172" s="113">
        <f t="shared" si="57"/>
        <v>0</v>
      </c>
      <c r="AI172" s="114">
        <f t="shared" si="58"/>
        <v>0</v>
      </c>
    </row>
    <row r="173" spans="2:36" x14ac:dyDescent="0.2">
      <c r="B173" s="153"/>
      <c r="H173" s="101" t="s">
        <v>157</v>
      </c>
      <c r="I173" s="177" t="str">
        <f>IF(AND('Late 91-105'!I173="NO",'Late 91-105'!I172="YES"),"YES",'Late 91-105'!I173)</f>
        <v>NO</v>
      </c>
      <c r="J173" s="102">
        <f>IF(B66="",0,B66/4)</f>
        <v>0</v>
      </c>
      <c r="K173" s="103">
        <f t="shared" si="42"/>
        <v>3</v>
      </c>
      <c r="L173" s="104">
        <f>IF(I173=$AL$39,(1-$F$19),1)*IF(I173=$AL$38,IF(OR(S172&gt;0,B66&gt;K173*$F$24),MIN(0.8*K173*$F$16,K173*$F$24),K173*$F$24)*(1-$AL$45*$AM$43),(1-$AL$45*$AM$42)*IF(S172&gt;0,0.8,IF(B66&gt;K173*$F$16,0.8,1))*K173*$F$16)/4</f>
        <v>1440.0000000000002</v>
      </c>
      <c r="M173" s="105">
        <f>IF(COUNT(C66)&gt;0,J173/(1+(C66+D66)*($F$18-1)),IF(COUNT(E66)&gt;0,J173/(1+E66*($F$18-1)),J173/(1+$AM$20*($F$18-1))))</f>
        <v>0</v>
      </c>
      <c r="N173" s="102">
        <f>IF(COUNT(C66)&gt;0,C66*M172,IF(COUNT(E66)&gt;0,E66*0.9*M172,$AM$20*0.9*M172))</f>
        <v>0</v>
      </c>
      <c r="O173" s="102">
        <f>IF(COUNT(C66)&gt;0,D66*M172,IF(COUNT(E66)&gt;0,E66*0.1*M172,$AM$20*0.1*M172))</f>
        <v>0</v>
      </c>
      <c r="P173" s="104">
        <f t="shared" si="62"/>
        <v>0</v>
      </c>
      <c r="Q173" s="106">
        <f t="shared" si="43"/>
        <v>0</v>
      </c>
      <c r="R173" s="107">
        <f t="shared" si="44"/>
        <v>0</v>
      </c>
      <c r="S173" s="102">
        <f t="shared" si="49"/>
        <v>0</v>
      </c>
      <c r="T173" s="102">
        <f t="shared" si="59"/>
        <v>0</v>
      </c>
      <c r="U173" s="102">
        <f t="shared" si="50"/>
        <v>0</v>
      </c>
      <c r="V173" s="102">
        <f t="shared" si="51"/>
        <v>0</v>
      </c>
      <c r="W173" s="108">
        <f t="shared" si="45"/>
        <v>0.80000000000000016</v>
      </c>
      <c r="X173" s="102" t="str">
        <f t="shared" si="60"/>
        <v/>
      </c>
      <c r="Y173" s="102" t="str">
        <f t="shared" si="52"/>
        <v/>
      </c>
      <c r="Z173" s="102">
        <f t="shared" si="46"/>
        <v>0</v>
      </c>
      <c r="AA173" s="109" t="str">
        <f t="shared" si="61"/>
        <v/>
      </c>
      <c r="AB173" s="110" t="str">
        <f t="shared" si="47"/>
        <v/>
      </c>
      <c r="AC173" s="117">
        <f t="shared" si="53"/>
        <v>0</v>
      </c>
      <c r="AD173" s="113">
        <f t="shared" si="54"/>
        <v>0</v>
      </c>
      <c r="AE173" s="113">
        <f t="shared" si="48"/>
        <v>0</v>
      </c>
      <c r="AF173" s="113">
        <f t="shared" si="55"/>
        <v>0</v>
      </c>
      <c r="AG173" s="113">
        <f t="shared" si="56"/>
        <v>0</v>
      </c>
      <c r="AH173" s="113">
        <f t="shared" si="57"/>
        <v>0</v>
      </c>
      <c r="AI173" s="114">
        <f t="shared" si="58"/>
        <v>0</v>
      </c>
      <c r="AJ173" s="118"/>
    </row>
    <row r="174" spans="2:36" x14ac:dyDescent="0.2">
      <c r="B174" s="153"/>
      <c r="H174" s="101" t="s">
        <v>158</v>
      </c>
      <c r="I174" s="177" t="str">
        <f>IF(AND('Late 91-105'!I174="NO",'Late 91-105'!I173="YES"),"YES",'Late 91-105'!I174)</f>
        <v>NO</v>
      </c>
      <c r="J174" s="102">
        <f>IF(B66="",0,B66/4)</f>
        <v>0</v>
      </c>
      <c r="K174" s="103">
        <f t="shared" si="42"/>
        <v>3</v>
      </c>
      <c r="L174" s="104">
        <f>IF(I174=$AL$39,(1-$F$19),1)*IF(I174=$AL$38,IF(OR(S173&gt;0,B66&gt;K174*$F$24),MIN(0.8*K174*$F$16,K174*$F$24),K174*$F$24)*(1-$AL$45*$AM$43),(1-$AL$45*$AM$42)*IF(S173&gt;0,0.8,IF(B66&gt;K174*$F$16,0.8,1))*K174*$F$16)/4</f>
        <v>1440.0000000000002</v>
      </c>
      <c r="M174" s="105">
        <f>IF(COUNT(C66)&gt;0,J174/(1+(C66+D66)*($F$18-1)),IF(COUNT(E66)&gt;0,J174/(1+E66*($F$18-1)),J174/(1+$AM$20*($F$18-1))))</f>
        <v>0</v>
      </c>
      <c r="N174" s="102">
        <f>IF(COUNT(C66)&gt;0,C66*M172,IF(COUNT(E66)&gt;0,E66*0.9*M172,$AM$20*0.9*M172))</f>
        <v>0</v>
      </c>
      <c r="O174" s="102">
        <f>IF(COUNT(C66)&gt;0,D66*M172,IF(COUNT(E66)&gt;0,E66*0.1*M172,$AM$20*0.1*M172))</f>
        <v>0</v>
      </c>
      <c r="P174" s="104">
        <f t="shared" si="62"/>
        <v>0</v>
      </c>
      <c r="Q174" s="106">
        <f t="shared" si="43"/>
        <v>0</v>
      </c>
      <c r="R174" s="107">
        <f t="shared" si="44"/>
        <v>0</v>
      </c>
      <c r="S174" s="102">
        <f t="shared" si="49"/>
        <v>0</v>
      </c>
      <c r="T174" s="102">
        <f t="shared" si="59"/>
        <v>0</v>
      </c>
      <c r="U174" s="102">
        <f t="shared" si="50"/>
        <v>0</v>
      </c>
      <c r="V174" s="102">
        <f t="shared" si="51"/>
        <v>0</v>
      </c>
      <c r="W174" s="108">
        <f t="shared" si="45"/>
        <v>0.80000000000000016</v>
      </c>
      <c r="X174" s="102" t="str">
        <f t="shared" si="60"/>
        <v/>
      </c>
      <c r="Y174" s="102" t="str">
        <f t="shared" si="52"/>
        <v/>
      </c>
      <c r="Z174" s="102">
        <f t="shared" si="46"/>
        <v>0</v>
      </c>
      <c r="AA174" s="109" t="str">
        <f t="shared" si="61"/>
        <v/>
      </c>
      <c r="AB174" s="110" t="str">
        <f t="shared" si="47"/>
        <v/>
      </c>
      <c r="AC174" s="117">
        <f t="shared" si="53"/>
        <v>0</v>
      </c>
      <c r="AD174" s="113">
        <f t="shared" si="54"/>
        <v>0</v>
      </c>
      <c r="AE174" s="113">
        <f t="shared" si="48"/>
        <v>0</v>
      </c>
      <c r="AF174" s="113">
        <f t="shared" si="55"/>
        <v>0</v>
      </c>
      <c r="AG174" s="113">
        <f t="shared" si="56"/>
        <v>0</v>
      </c>
      <c r="AH174" s="113">
        <f t="shared" si="57"/>
        <v>0</v>
      </c>
      <c r="AI174" s="114">
        <f t="shared" si="58"/>
        <v>0</v>
      </c>
      <c r="AJ174" s="118"/>
    </row>
    <row r="175" spans="2:36" x14ac:dyDescent="0.2">
      <c r="B175" s="153"/>
      <c r="H175" s="101" t="s">
        <v>159</v>
      </c>
      <c r="I175" s="177" t="str">
        <f>IF(AND('Late 91-105'!I175="NO",'Late 91-105'!I174="YES"),"YES",'Late 91-105'!I175)</f>
        <v>NO</v>
      </c>
      <c r="J175" s="102">
        <f>IF(B66="",0,B66/4)</f>
        <v>0</v>
      </c>
      <c r="K175" s="103">
        <f t="shared" si="42"/>
        <v>3</v>
      </c>
      <c r="L175" s="104">
        <f>IF(I175=$AL$39,(1-$F$19),1)*IF(I175=$AL$38,IF(OR(S174&gt;0,B66&gt;K175*$F$24),MIN(0.8*K175*$F$16,K175*$F$24),K175*$F$24)*(1-$AL$45*$AM$43),(1-$AL$45*$AM$42)*IF(S174&gt;0,0.8,IF(B66&gt;K175*$F$16,0.8,1))*K175*$F$16)/4</f>
        <v>1440.0000000000002</v>
      </c>
      <c r="M175" s="105">
        <f>IF(COUNT(C66)&gt;0,J175/(1+(C66+D66)*($F$18-1)),IF(COUNT(E66)&gt;0,J175/(1+E66*($F$18-1)),J175/(1+$AM$20*($F$18-1))))</f>
        <v>0</v>
      </c>
      <c r="N175" s="102">
        <f>IF(COUNT(C66)&gt;0,C66*M172,IF(COUNT(E66)&gt;0,E66*0.9*M172,$AM$20*0.9*M172))</f>
        <v>0</v>
      </c>
      <c r="O175" s="102">
        <f>IF(COUNT(C66)&gt;0,D66*M172,IF(COUNT(E66)&gt;0,E66*0.1*M172,$AM$20*0.1*M172))</f>
        <v>0</v>
      </c>
      <c r="P175" s="104">
        <f t="shared" si="62"/>
        <v>0</v>
      </c>
      <c r="Q175" s="106">
        <f t="shared" si="43"/>
        <v>0</v>
      </c>
      <c r="R175" s="107">
        <f t="shared" si="44"/>
        <v>0</v>
      </c>
      <c r="S175" s="102">
        <f t="shared" si="49"/>
        <v>0</v>
      </c>
      <c r="T175" s="102">
        <f t="shared" si="59"/>
        <v>0</v>
      </c>
      <c r="U175" s="102">
        <f t="shared" si="50"/>
        <v>0</v>
      </c>
      <c r="V175" s="102">
        <f t="shared" si="51"/>
        <v>0</v>
      </c>
      <c r="W175" s="108">
        <f t="shared" si="45"/>
        <v>0.80000000000000016</v>
      </c>
      <c r="X175" s="102" t="str">
        <f t="shared" si="60"/>
        <v/>
      </c>
      <c r="Y175" s="102" t="str">
        <f t="shared" si="52"/>
        <v/>
      </c>
      <c r="Z175" s="102">
        <f t="shared" si="46"/>
        <v>0</v>
      </c>
      <c r="AA175" s="109" t="str">
        <f t="shared" si="61"/>
        <v/>
      </c>
      <c r="AB175" s="110" t="str">
        <f t="shared" si="47"/>
        <v/>
      </c>
      <c r="AC175" s="117">
        <f t="shared" si="53"/>
        <v>0</v>
      </c>
      <c r="AD175" s="113">
        <f t="shared" si="54"/>
        <v>0</v>
      </c>
      <c r="AE175" s="113">
        <f t="shared" si="48"/>
        <v>0</v>
      </c>
      <c r="AF175" s="113">
        <f t="shared" si="55"/>
        <v>0</v>
      </c>
      <c r="AG175" s="113">
        <f t="shared" si="56"/>
        <v>0</v>
      </c>
      <c r="AH175" s="113">
        <f t="shared" si="57"/>
        <v>0</v>
      </c>
      <c r="AI175" s="114">
        <f t="shared" si="58"/>
        <v>0</v>
      </c>
      <c r="AJ175" s="118"/>
    </row>
    <row r="176" spans="2:36" x14ac:dyDescent="0.2">
      <c r="H176" s="101" t="s">
        <v>160</v>
      </c>
      <c r="I176" s="177" t="str">
        <f>IF(AND('Late 91-105'!I176="NO",'Late 91-105'!I175="YES"),"YES",'Late 91-105'!I176)</f>
        <v>NO</v>
      </c>
      <c r="J176" s="102">
        <f>IF(B67="",0,B67/4)</f>
        <v>0</v>
      </c>
      <c r="K176" s="103">
        <f t="shared" si="42"/>
        <v>3</v>
      </c>
      <c r="L176" s="104">
        <f>IF(I176=$AL$39,(1-$F$19),1)*IF(I176=$AL$38,IF(OR(S175&gt;0,B67&gt;K176*$F$24),MIN(0.8*K176*$F$16,K176*$F$24),K176*$F$24)*(1-$AL$45*$AM$43),(1-$AL$45*$AM$42)*IF(S175&gt;0,0.8,IF(B67&gt;K176*$F$16,0.8,1))*K176*$F$16)/4</f>
        <v>1440.0000000000002</v>
      </c>
      <c r="M176" s="105">
        <f>IF(COUNT(C67)&gt;0,J176/(1+(C67+D67)*($F$18-1)),IF(COUNT(E67)&gt;0,J176/(1+E67*($F$18-1)),J176/(1+$AM$20*($F$18-1))))</f>
        <v>0</v>
      </c>
      <c r="N176" s="102">
        <f>IF(COUNT(C67)&gt;0,C67*M176,IF(COUNT(E67)&gt;0,E67*0.9*M176,$AM$20*0.9*M176))</f>
        <v>0</v>
      </c>
      <c r="O176" s="102">
        <f>IF(COUNT(C67)&gt;0,D67*M176,IF(COUNT(E67)&gt;0,E67*0.1*M176,$AM$20*0.1*M176))</f>
        <v>0</v>
      </c>
      <c r="P176" s="104">
        <f t="shared" si="62"/>
        <v>0</v>
      </c>
      <c r="Q176" s="106">
        <f t="shared" si="43"/>
        <v>0</v>
      </c>
      <c r="R176" s="107">
        <f t="shared" si="44"/>
        <v>0</v>
      </c>
      <c r="S176" s="102">
        <f t="shared" si="49"/>
        <v>0</v>
      </c>
      <c r="T176" s="102">
        <f t="shared" si="59"/>
        <v>0</v>
      </c>
      <c r="U176" s="102">
        <f t="shared" si="50"/>
        <v>0</v>
      </c>
      <c r="V176" s="102">
        <f t="shared" si="51"/>
        <v>0</v>
      </c>
      <c r="W176" s="108">
        <f t="shared" si="45"/>
        <v>0.80000000000000016</v>
      </c>
      <c r="X176" s="102" t="str">
        <f t="shared" si="60"/>
        <v/>
      </c>
      <c r="Y176" s="102" t="str">
        <f t="shared" si="52"/>
        <v/>
      </c>
      <c r="Z176" s="102">
        <f t="shared" si="46"/>
        <v>0</v>
      </c>
      <c r="AA176" s="109" t="str">
        <f t="shared" si="61"/>
        <v/>
      </c>
      <c r="AB176" s="110" t="str">
        <f t="shared" si="47"/>
        <v/>
      </c>
      <c r="AC176" s="117">
        <f t="shared" si="53"/>
        <v>0</v>
      </c>
      <c r="AD176" s="113">
        <f t="shared" si="54"/>
        <v>0</v>
      </c>
      <c r="AE176" s="113">
        <f t="shared" si="48"/>
        <v>0</v>
      </c>
      <c r="AF176" s="113">
        <f t="shared" si="55"/>
        <v>0</v>
      </c>
      <c r="AG176" s="113">
        <f t="shared" si="56"/>
        <v>0</v>
      </c>
      <c r="AH176" s="113">
        <f t="shared" si="57"/>
        <v>0</v>
      </c>
      <c r="AI176" s="114">
        <f t="shared" si="58"/>
        <v>0</v>
      </c>
      <c r="AJ176" s="118"/>
    </row>
    <row r="177" spans="8:36" x14ac:dyDescent="0.2">
      <c r="H177" s="101" t="s">
        <v>161</v>
      </c>
      <c r="I177" s="177" t="str">
        <f>IF(AND('Late 91-105'!I177="NO",'Late 91-105'!I176="YES"),"YES",'Late 91-105'!I177)</f>
        <v>NO</v>
      </c>
      <c r="J177" s="102">
        <f>IF(B67="",0,B67/4)</f>
        <v>0</v>
      </c>
      <c r="K177" s="103">
        <f t="shared" si="42"/>
        <v>3</v>
      </c>
      <c r="L177" s="104">
        <f>IF(I177=$AL$39,(1-$F$19),1)*IF(I177=$AL$38,IF(OR(S176&gt;0,B67&gt;K177*$F$24),MIN(0.8*K177*$F$16,K177*$F$24),K177*$F$24)*(1-$AL$45*$AM$43),(1-$AL$45*$AM$42)*IF(S176&gt;0,0.8,IF(B67&gt;K177*$F$16,0.8,1))*K177*$F$16)/4</f>
        <v>1440.0000000000002</v>
      </c>
      <c r="M177" s="105">
        <f>IF(COUNT(C67)&gt;0,J177/(1+(C67+D67)*($F$18-1)),IF(COUNT(E67)&gt;0,J177/(1+E67*($F$18-1)),J177/(1+$AM$20*($F$18-1))))</f>
        <v>0</v>
      </c>
      <c r="N177" s="102">
        <f>IF(COUNT(C67)&gt;0,C67*M176,IF(COUNT(E67)&gt;0,E67*0.9*M176,$AM$20*0.9*M176))</f>
        <v>0</v>
      </c>
      <c r="O177" s="102">
        <f>IF(COUNT(C67)&gt;0,D67*M176,IF(COUNT(E67)&gt;0,E67*0.1*M176,$AM$20*0.1*M176))</f>
        <v>0</v>
      </c>
      <c r="P177" s="104">
        <f t="shared" si="62"/>
        <v>0</v>
      </c>
      <c r="Q177" s="106">
        <f t="shared" si="43"/>
        <v>0</v>
      </c>
      <c r="R177" s="107">
        <f t="shared" si="44"/>
        <v>0</v>
      </c>
      <c r="S177" s="102">
        <f t="shared" si="49"/>
        <v>0</v>
      </c>
      <c r="T177" s="102">
        <f t="shared" si="59"/>
        <v>0</v>
      </c>
      <c r="U177" s="102">
        <f t="shared" si="50"/>
        <v>0</v>
      </c>
      <c r="V177" s="102">
        <f t="shared" si="51"/>
        <v>0</v>
      </c>
      <c r="W177" s="108">
        <f t="shared" si="45"/>
        <v>0.80000000000000016</v>
      </c>
      <c r="X177" s="102" t="str">
        <f t="shared" si="60"/>
        <v/>
      </c>
      <c r="Y177" s="102" t="str">
        <f t="shared" si="52"/>
        <v/>
      </c>
      <c r="Z177" s="102">
        <f t="shared" si="46"/>
        <v>0</v>
      </c>
      <c r="AA177" s="109" t="str">
        <f t="shared" si="61"/>
        <v/>
      </c>
      <c r="AB177" s="110" t="str">
        <f t="shared" si="47"/>
        <v/>
      </c>
      <c r="AC177" s="117">
        <f t="shared" si="53"/>
        <v>0</v>
      </c>
      <c r="AD177" s="113">
        <f t="shared" si="54"/>
        <v>0</v>
      </c>
      <c r="AE177" s="113">
        <f t="shared" si="48"/>
        <v>0</v>
      </c>
      <c r="AF177" s="113">
        <f t="shared" si="55"/>
        <v>0</v>
      </c>
      <c r="AG177" s="113">
        <f t="shared" si="56"/>
        <v>0</v>
      </c>
      <c r="AH177" s="113">
        <f t="shared" si="57"/>
        <v>0</v>
      </c>
      <c r="AI177" s="114">
        <f t="shared" si="58"/>
        <v>0</v>
      </c>
      <c r="AJ177" s="118"/>
    </row>
    <row r="178" spans="8:36" x14ac:dyDescent="0.2">
      <c r="H178" s="101" t="s">
        <v>162</v>
      </c>
      <c r="I178" s="177" t="str">
        <f>IF(AND('Late 91-105'!I178="NO",'Late 91-105'!I177="YES"),"YES",'Late 91-105'!I178)</f>
        <v>NO</v>
      </c>
      <c r="J178" s="102">
        <f>IF(B67="",0,B67/4)</f>
        <v>0</v>
      </c>
      <c r="K178" s="103">
        <f t="shared" si="42"/>
        <v>3</v>
      </c>
      <c r="L178" s="104">
        <f>IF(I178=$AL$39,(1-$F$19),1)*IF(I178=$AL$38,IF(OR(S177&gt;0,B67&gt;K178*$F$24),MIN(0.8*K178*$F$16,K178*$F$24),K178*$F$24)*(1-$AL$45*$AM$43),(1-$AL$45*$AM$42)*IF(S177&gt;0,0.8,IF(B67&gt;K178*$F$16,0.8,1))*K178*$F$16)/4</f>
        <v>1440.0000000000002</v>
      </c>
      <c r="M178" s="105">
        <f>IF(COUNT(C67)&gt;0,J178/(1+(C67+D67)*($F$18-1)),IF(COUNT(E67)&gt;0,J178/(1+E67*($F$18-1)),J178/(1+$AM$20*($F$18-1))))</f>
        <v>0</v>
      </c>
      <c r="N178" s="102">
        <f>IF(COUNT(C67)&gt;0,C67*M176,IF(COUNT(E67)&gt;0,E67*0.9*M176,$AM$20*0.9*M176))</f>
        <v>0</v>
      </c>
      <c r="O178" s="102">
        <f>IF(COUNT(C67)&gt;0,D67*M176,IF(COUNT(E67)&gt;0,E67*0.1*M176,$AM$20*0.1*M176))</f>
        <v>0</v>
      </c>
      <c r="P178" s="104">
        <f t="shared" si="62"/>
        <v>0</v>
      </c>
      <c r="Q178" s="106">
        <f t="shared" si="43"/>
        <v>0</v>
      </c>
      <c r="R178" s="107">
        <f t="shared" si="44"/>
        <v>0</v>
      </c>
      <c r="S178" s="102">
        <f t="shared" si="49"/>
        <v>0</v>
      </c>
      <c r="T178" s="102">
        <f t="shared" si="59"/>
        <v>0</v>
      </c>
      <c r="U178" s="102">
        <f t="shared" si="50"/>
        <v>0</v>
      </c>
      <c r="V178" s="102">
        <f t="shared" si="51"/>
        <v>0</v>
      </c>
      <c r="W178" s="108">
        <f t="shared" si="45"/>
        <v>0.80000000000000016</v>
      </c>
      <c r="X178" s="102" t="str">
        <f t="shared" si="60"/>
        <v/>
      </c>
      <c r="Y178" s="102" t="str">
        <f t="shared" si="52"/>
        <v/>
      </c>
      <c r="Z178" s="102">
        <f t="shared" si="46"/>
        <v>0</v>
      </c>
      <c r="AA178" s="109" t="str">
        <f t="shared" si="61"/>
        <v/>
      </c>
      <c r="AB178" s="110" t="str">
        <f t="shared" si="47"/>
        <v/>
      </c>
      <c r="AC178" s="117">
        <f t="shared" si="53"/>
        <v>0</v>
      </c>
      <c r="AD178" s="113">
        <f t="shared" si="54"/>
        <v>0</v>
      </c>
      <c r="AE178" s="113">
        <f t="shared" si="48"/>
        <v>0</v>
      </c>
      <c r="AF178" s="113">
        <f t="shared" si="55"/>
        <v>0</v>
      </c>
      <c r="AG178" s="113">
        <f t="shared" si="56"/>
        <v>0</v>
      </c>
      <c r="AH178" s="113">
        <f t="shared" si="57"/>
        <v>0</v>
      </c>
      <c r="AI178" s="114">
        <f t="shared" si="58"/>
        <v>0</v>
      </c>
      <c r="AJ178" s="118"/>
    </row>
    <row r="179" spans="8:36" ht="13.5" thickBot="1" x14ac:dyDescent="0.25">
      <c r="H179" s="140" t="s">
        <v>165</v>
      </c>
      <c r="I179" s="178" t="str">
        <f>IF(AND('Late 91-105'!I179="NO",'Late 91-105'!I178="YES"),"YES",'Late 91-105'!I179)</f>
        <v>NO</v>
      </c>
      <c r="J179" s="141">
        <f>IF(B67="",0,B67/4)</f>
        <v>0</v>
      </c>
      <c r="K179" s="142">
        <f t="shared" si="42"/>
        <v>3</v>
      </c>
      <c r="L179" s="143">
        <f>IF(I179=$AL$39,(1-$F$19),1)*IF(I179=$AL$38,IF(OR(S178&gt;0,B67&gt;K179*$F$24),MIN(0.8*K179*$F$16,K179*$F$24),K179*$F$24)*(1-$AL$45*$AM$43),(1-$AL$45*$AM$42)*IF(S178&gt;0,0.8,IF(B67&gt;K179*$F$16,0.8,1))*K179*$F$16)/4</f>
        <v>1440.0000000000002</v>
      </c>
      <c r="M179" s="144">
        <f>IF(COUNT(C67)&gt;0,J179/(1+(C67+D67)*($F$18-1)),IF(COUNT(E67)&gt;0,J179/(1+E67*($F$18-1)),J179/(1+$AM$20*($F$18-1))))</f>
        <v>0</v>
      </c>
      <c r="N179" s="141">
        <f>IF(COUNT(C67)&gt;0,C67*M176,IF(COUNT(E67)&gt;0,E67*0.9*M176,$AM$20*0.9*M176))</f>
        <v>0</v>
      </c>
      <c r="O179" s="141">
        <f>IF(COUNT(C67)&gt;0,D67*M176,IF(COUNT(E67)&gt;0,E67*0.1*M176,$AM$20*0.1*M176))</f>
        <v>0</v>
      </c>
      <c r="P179" s="143">
        <f t="shared" si="62"/>
        <v>0</v>
      </c>
      <c r="Q179" s="145">
        <f t="shared" si="43"/>
        <v>0</v>
      </c>
      <c r="R179" s="146">
        <f t="shared" si="44"/>
        <v>0</v>
      </c>
      <c r="S179" s="141">
        <f t="shared" si="49"/>
        <v>0</v>
      </c>
      <c r="T179" s="141">
        <f t="shared" si="59"/>
        <v>0</v>
      </c>
      <c r="U179" s="141">
        <f t="shared" si="50"/>
        <v>0</v>
      </c>
      <c r="V179" s="141">
        <f t="shared" si="51"/>
        <v>0</v>
      </c>
      <c r="W179" s="147">
        <f t="shared" si="45"/>
        <v>0.80000000000000016</v>
      </c>
      <c r="X179" s="141" t="str">
        <f t="shared" si="60"/>
        <v/>
      </c>
      <c r="Y179" s="141" t="str">
        <f t="shared" si="52"/>
        <v/>
      </c>
      <c r="Z179" s="141">
        <f t="shared" si="46"/>
        <v>0</v>
      </c>
      <c r="AA179" s="148" t="str">
        <f t="shared" si="61"/>
        <v/>
      </c>
      <c r="AB179" s="149" t="str">
        <f t="shared" si="47"/>
        <v/>
      </c>
      <c r="AC179" s="150">
        <f t="shared" si="53"/>
        <v>0</v>
      </c>
      <c r="AD179" s="151">
        <f t="shared" si="54"/>
        <v>0</v>
      </c>
      <c r="AE179" s="151">
        <f t="shared" si="48"/>
        <v>0</v>
      </c>
      <c r="AF179" s="151">
        <f t="shared" si="55"/>
        <v>0</v>
      </c>
      <c r="AG179" s="151">
        <f t="shared" si="56"/>
        <v>0</v>
      </c>
      <c r="AH179" s="151">
        <f t="shared" si="57"/>
        <v>0</v>
      </c>
      <c r="AI179" s="152">
        <f t="shared" si="58"/>
        <v>0</v>
      </c>
      <c r="AJ179" s="118"/>
    </row>
    <row r="180" spans="8:36" x14ac:dyDescent="0.2">
      <c r="H180" s="155" t="s">
        <v>171</v>
      </c>
      <c r="J180" s="154">
        <f>SUM(J32:J179)</f>
        <v>68607.494999999981</v>
      </c>
      <c r="M180" s="154">
        <f>SUM(M32:M179)</f>
        <v>65830.138025099528</v>
      </c>
      <c r="N180" s="154">
        <f>SUM(N32:N179)</f>
        <v>2499.6212774104238</v>
      </c>
      <c r="O180" s="154">
        <f>SUM(O32:O179)</f>
        <v>277.7356974900473</v>
      </c>
      <c r="P180" s="154">
        <f>SUM(P32:P179)</f>
        <v>63052.78105019901</v>
      </c>
      <c r="R180" s="154"/>
      <c r="S180" s="15"/>
      <c r="T180"/>
      <c r="V180" s="154">
        <f>SUM(V32:V179)</f>
        <v>6444.4903282089972</v>
      </c>
      <c r="AC180" s="156">
        <f t="shared" ref="AC180:AI180" si="63">SUM(AC32:AC179)</f>
        <v>904.8453331869581</v>
      </c>
      <c r="AD180" s="156">
        <f t="shared" si="63"/>
        <v>530.04940914094448</v>
      </c>
      <c r="AE180" s="156">
        <f t="shared" si="63"/>
        <v>4424.1636612368593</v>
      </c>
      <c r="AF180" s="156">
        <f t="shared" si="63"/>
        <v>1058.3560116053068</v>
      </c>
      <c r="AG180" s="156">
        <f t="shared" si="63"/>
        <v>767.59973796376437</v>
      </c>
      <c r="AH180" s="156">
        <f t="shared" si="63"/>
        <v>8287.6725229081385</v>
      </c>
      <c r="AI180" s="156">
        <f t="shared" si="63"/>
        <v>467.63757497301248</v>
      </c>
      <c r="AJ180" s="118"/>
    </row>
    <row r="181" spans="8:36" x14ac:dyDescent="0.2">
      <c r="AJ181" s="157"/>
    </row>
  </sheetData>
  <mergeCells count="69">
    <mergeCell ref="A71:F71"/>
    <mergeCell ref="M72:P72"/>
    <mergeCell ref="R72:V72"/>
    <mergeCell ref="M126:P126"/>
    <mergeCell ref="R126:V126"/>
    <mergeCell ref="A69:C70"/>
    <mergeCell ref="D69:E70"/>
    <mergeCell ref="A20:E20"/>
    <mergeCell ref="A21:E21"/>
    <mergeCell ref="A22:E22"/>
    <mergeCell ref="A23:E23"/>
    <mergeCell ref="A24:E24"/>
    <mergeCell ref="A27:E27"/>
    <mergeCell ref="B29:F29"/>
    <mergeCell ref="R16:S16"/>
    <mergeCell ref="A17:E17"/>
    <mergeCell ref="A18:E18"/>
    <mergeCell ref="A19:E19"/>
    <mergeCell ref="AC29:AI29"/>
    <mergeCell ref="L23:P27"/>
    <mergeCell ref="R23:U24"/>
    <mergeCell ref="M29:P29"/>
    <mergeCell ref="R29:V29"/>
    <mergeCell ref="A25:E25"/>
    <mergeCell ref="A26:E26"/>
    <mergeCell ref="F26:H26"/>
    <mergeCell ref="A16:E16"/>
    <mergeCell ref="G16:L16"/>
    <mergeCell ref="B10:E10"/>
    <mergeCell ref="B11:E11"/>
    <mergeCell ref="M11:P15"/>
    <mergeCell ref="T11:Y11"/>
    <mergeCell ref="A12:E12"/>
    <mergeCell ref="R12:S13"/>
    <mergeCell ref="T12:V12"/>
    <mergeCell ref="W12:Y12"/>
    <mergeCell ref="A13:E13"/>
    <mergeCell ref="T13:V13"/>
    <mergeCell ref="W13:Y13"/>
    <mergeCell ref="A14:E14"/>
    <mergeCell ref="R14:S14"/>
    <mergeCell ref="A15:E15"/>
    <mergeCell ref="F15:H15"/>
    <mergeCell ref="R15:S15"/>
    <mergeCell ref="A7:E7"/>
    <mergeCell ref="R7:S7"/>
    <mergeCell ref="A8:E8"/>
    <mergeCell ref="R8:S8"/>
    <mergeCell ref="A9:E9"/>
    <mergeCell ref="R9:S9"/>
    <mergeCell ref="A4:E4"/>
    <mergeCell ref="T4:Y4"/>
    <mergeCell ref="AB4:AG4"/>
    <mergeCell ref="B5:E5"/>
    <mergeCell ref="F5:I5"/>
    <mergeCell ref="R5:S6"/>
    <mergeCell ref="T5:V5"/>
    <mergeCell ref="W5:Y5"/>
    <mergeCell ref="AB5:AD5"/>
    <mergeCell ref="AE5:AG5"/>
    <mergeCell ref="B6:E6"/>
    <mergeCell ref="F6:H6"/>
    <mergeCell ref="T6:V6"/>
    <mergeCell ref="W6:Y6"/>
    <mergeCell ref="C1:E1"/>
    <mergeCell ref="F1:H1"/>
    <mergeCell ref="C2:E2"/>
    <mergeCell ref="F2:L2"/>
    <mergeCell ref="A3:E3"/>
  </mergeCells>
  <printOptions horizontalCentered="1" headings="1"/>
  <pageMargins left="0.5" right="0.5" top="1" bottom="0.5" header="0.5" footer="0.5"/>
  <pageSetup paperSize="17" scale="70" orientation="landscape" r:id="rId1"/>
  <headerFooter>
    <oddHeader>&amp;C&amp;"Arial,Bold"&amp;12NJ TURNPIKE AUTHORITY
ROAD USER COST WORKSHEET - APPROVED WORK ZONE</oddHeader>
  </headerFooter>
  <rowBreaks count="2" manualBreakCount="2">
    <brk id="71" max="34" man="1"/>
    <brk id="125" max="34" man="1"/>
  </rowBreaks>
  <colBreaks count="1" manualBreakCount="1">
    <brk id="3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30</vt:i4>
      </vt:variant>
    </vt:vector>
  </HeadingPairs>
  <TitlesOfParts>
    <vt:vector size="40" baseType="lpstr">
      <vt:lpstr>Work zone worksheet</vt:lpstr>
      <vt:lpstr>Approved Work Zone</vt:lpstr>
      <vt:lpstr>Late 1-15</vt:lpstr>
      <vt:lpstr>Late 16-30</vt:lpstr>
      <vt:lpstr>Late 31-45</vt:lpstr>
      <vt:lpstr>Late 46-60</vt:lpstr>
      <vt:lpstr>Late 61-75</vt:lpstr>
      <vt:lpstr>Late 76-90</vt:lpstr>
      <vt:lpstr>Late 91-105</vt:lpstr>
      <vt:lpstr>Late 106-120</vt:lpstr>
      <vt:lpstr>'Approved Work Zone'!PARKWAY</vt:lpstr>
      <vt:lpstr>'Late 106-120'!PARKWAY</vt:lpstr>
      <vt:lpstr>'Late 1-15'!PARKWAY</vt:lpstr>
      <vt:lpstr>'Late 16-30'!PARKWAY</vt:lpstr>
      <vt:lpstr>'Late 31-45'!PARKWAY</vt:lpstr>
      <vt:lpstr>'Late 46-60'!PARKWAY</vt:lpstr>
      <vt:lpstr>'Late 61-75'!PARKWAY</vt:lpstr>
      <vt:lpstr>'Late 76-90'!PARKWAY</vt:lpstr>
      <vt:lpstr>'Late 91-105'!PARKWAY</vt:lpstr>
      <vt:lpstr>PARKWAY</vt:lpstr>
      <vt:lpstr>'Approved Work Zone'!Print_Area</vt:lpstr>
      <vt:lpstr>'Late 106-120'!Print_Area</vt:lpstr>
      <vt:lpstr>'Late 1-15'!Print_Area</vt:lpstr>
      <vt:lpstr>'Late 16-30'!Print_Area</vt:lpstr>
      <vt:lpstr>'Late 31-45'!Print_Area</vt:lpstr>
      <vt:lpstr>'Late 46-60'!Print_Area</vt:lpstr>
      <vt:lpstr>'Late 61-75'!Print_Area</vt:lpstr>
      <vt:lpstr>'Late 76-90'!Print_Area</vt:lpstr>
      <vt:lpstr>'Late 91-105'!Print_Area</vt:lpstr>
      <vt:lpstr>'Work zone worksheet'!Print_Area</vt:lpstr>
      <vt:lpstr>'Approved Work Zone'!TURNPIKE</vt:lpstr>
      <vt:lpstr>'Late 106-120'!TURNPIKE</vt:lpstr>
      <vt:lpstr>'Late 1-15'!TURNPIKE</vt:lpstr>
      <vt:lpstr>'Late 16-30'!TURNPIKE</vt:lpstr>
      <vt:lpstr>'Late 31-45'!TURNPIKE</vt:lpstr>
      <vt:lpstr>'Late 46-60'!TURNPIKE</vt:lpstr>
      <vt:lpstr>'Late 61-75'!TURNPIKE</vt:lpstr>
      <vt:lpstr>'Late 76-90'!TURNPIKE</vt:lpstr>
      <vt:lpstr>'Late 91-105'!TURNPIKE</vt:lpstr>
      <vt:lpstr>TURNPIKE</vt:lpstr>
    </vt:vector>
  </TitlesOfParts>
  <Company>HNTB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Alpert</dc:creator>
  <cp:lastModifiedBy>Doroba, Michael</cp:lastModifiedBy>
  <cp:lastPrinted>2011-07-07T13:18:58Z</cp:lastPrinted>
  <dcterms:created xsi:type="dcterms:W3CDTF">2010-09-01T20:58:09Z</dcterms:created>
  <dcterms:modified xsi:type="dcterms:W3CDTF">2026-01-16T20:55:22Z</dcterms:modified>
</cp:coreProperties>
</file>